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615" yWindow="4230" windowWidth="27300" windowHeight="8250" tabRatio="662" activeTab="5"/>
  </bookViews>
  <sheets>
    <sheet name="TOTAL VENITURI" sheetId="1" r:id="rId1"/>
    <sheet name="VENITURI DGASPC" sheetId="9" r:id="rId2"/>
    <sheet name="VENITURI PIETE" sheetId="11" r:id="rId3"/>
    <sheet name="VENITURI INVATAMANT" sheetId="10" r:id="rId4"/>
    <sheet name="TOTAL CHELTUIELI" sheetId="2" r:id="rId5"/>
    <sheet name="50.10" sheetId="3" r:id="rId6"/>
    <sheet name="61.10" sheetId="5" r:id="rId7"/>
    <sheet name="65.10" sheetId="4" r:id="rId8"/>
    <sheet name="68.10" sheetId="6" r:id="rId9"/>
    <sheet name="70.10" sheetId="7" r:id="rId10"/>
    <sheet name="Sheet1" sheetId="8" r:id="rId11"/>
  </sheets>
  <externalReferences>
    <externalReference r:id="rId12"/>
  </externalReferences>
  <definedNames>
    <definedName name="_xlnm.Print_Area" localSheetId="5">'50.10'!$A$1:$FX$302</definedName>
    <definedName name="_xlnm.Print_Area" localSheetId="6">'61.10'!$A$1:$X$302</definedName>
    <definedName name="_xlnm.Print_Area" localSheetId="7">'65.10'!$A$1:$DP$305</definedName>
    <definedName name="_xlnm.Print_Area" localSheetId="8">'68.10'!$A$1:$X$298</definedName>
    <definedName name="_xlnm.Print_Area" localSheetId="9">'70.10'!$A$1:$X$301</definedName>
    <definedName name="_xlnm.Print_Area" localSheetId="4">'TOTAL CHELTUIELI'!$A$1:$M$337</definedName>
    <definedName name="_xlnm.Print_Area" localSheetId="0">'TOTAL VENITURI'!$A$1:$L$391</definedName>
  </definedNames>
  <calcPr calcId="144525"/>
</workbook>
</file>

<file path=xl/calcChain.xml><?xml version="1.0" encoding="utf-8"?>
<calcChain xmlns="http://schemas.openxmlformats.org/spreadsheetml/2006/main">
  <c r="CV164" i="4" l="1"/>
  <c r="AZ164" i="4"/>
  <c r="F200" i="11" l="1"/>
  <c r="H200" i="11"/>
  <c r="I200" i="11"/>
  <c r="X60" i="7"/>
  <c r="W60" i="7"/>
  <c r="V60" i="7"/>
  <c r="X17" i="7"/>
  <c r="W17" i="7"/>
  <c r="W16" i="7" l="1"/>
  <c r="R263" i="7" l="1"/>
  <c r="R262" i="7" s="1"/>
  <c r="P262" i="7" s="1"/>
  <c r="P268" i="7"/>
  <c r="U264" i="7"/>
  <c r="U263" i="7" s="1"/>
  <c r="U262" i="7" s="1"/>
  <c r="T264" i="7"/>
  <c r="T263" i="7" s="1"/>
  <c r="T262" i="7" s="1"/>
  <c r="R264" i="7"/>
  <c r="U168" i="7"/>
  <c r="R168" i="7"/>
  <c r="P177" i="7"/>
  <c r="U174" i="7"/>
  <c r="T174" i="7"/>
  <c r="T168" i="7" s="1"/>
  <c r="S174" i="7"/>
  <c r="S168" i="7" s="1"/>
  <c r="R174" i="7"/>
  <c r="U105" i="7"/>
  <c r="T105" i="7"/>
  <c r="U106" i="7"/>
  <c r="T106" i="7"/>
  <c r="S106" i="7"/>
  <c r="S105" i="7" s="1"/>
  <c r="R106" i="7"/>
  <c r="R105" i="7" s="1"/>
  <c r="P105" i="7" s="1"/>
  <c r="P108" i="7"/>
  <c r="P80" i="7"/>
  <c r="U70" i="7"/>
  <c r="T70" i="7"/>
  <c r="S70" i="7"/>
  <c r="R70" i="7"/>
  <c r="R65" i="7"/>
  <c r="P61" i="7"/>
  <c r="U50" i="7"/>
  <c r="T50" i="7"/>
  <c r="S50" i="7"/>
  <c r="R50" i="7"/>
  <c r="S41" i="7"/>
  <c r="T41" i="7"/>
  <c r="U41" i="7"/>
  <c r="V41" i="7"/>
  <c r="R41" i="7"/>
  <c r="P168" i="7" l="1"/>
  <c r="P264" i="7"/>
  <c r="P263" i="7"/>
  <c r="P174" i="7"/>
  <c r="P106" i="7"/>
  <c r="V17" i="7"/>
  <c r="V16" i="7" s="1"/>
  <c r="V15" i="7" s="1"/>
  <c r="AS105" i="4" l="1"/>
  <c r="BE97" i="4"/>
  <c r="AZ105" i="4"/>
  <c r="AG51" i="4"/>
  <c r="AB61" i="4"/>
  <c r="AG50" i="4" l="1"/>
  <c r="AG15" i="4" l="1"/>
  <c r="AG14" i="4" l="1"/>
  <c r="AG13" i="4" l="1"/>
  <c r="I179" i="10" l="1"/>
  <c r="I169" i="10"/>
  <c r="I168" i="10" s="1"/>
  <c r="E170" i="10"/>
  <c r="E193" i="10"/>
  <c r="I167" i="10" l="1"/>
  <c r="F176" i="11"/>
  <c r="G176" i="11"/>
  <c r="H176" i="11"/>
  <c r="I176" i="11"/>
  <c r="CB179" i="3" l="1"/>
  <c r="CC179" i="3"/>
  <c r="BZ179" i="3"/>
  <c r="CB180" i="3"/>
  <c r="CC180" i="3"/>
  <c r="BZ180" i="3"/>
  <c r="DL181" i="4" l="1"/>
  <c r="DM181" i="4"/>
  <c r="DJ181" i="4"/>
  <c r="F180" i="4"/>
  <c r="D181" i="4"/>
  <c r="AQ181" i="4"/>
  <c r="DK181" i="4" s="1"/>
  <c r="CA180" i="3" s="1"/>
  <c r="AR181" i="4"/>
  <c r="AN181" i="4" s="1"/>
  <c r="AS181" i="4"/>
  <c r="AP181" i="4"/>
  <c r="BO180" i="4"/>
  <c r="BP180" i="4"/>
  <c r="BQ180" i="4"/>
  <c r="BN180" i="4"/>
  <c r="CA179" i="3" l="1"/>
  <c r="BX180" i="3"/>
  <c r="DH181" i="4"/>
  <c r="DN62" i="4" l="1"/>
  <c r="DN68" i="4"/>
  <c r="DN69" i="4"/>
  <c r="DN70" i="4"/>
  <c r="DN73" i="4"/>
  <c r="DN78" i="4"/>
  <c r="DN84" i="4"/>
  <c r="DN85" i="4"/>
  <c r="DN86" i="4"/>
  <c r="DN87" i="4"/>
  <c r="DN88" i="4"/>
  <c r="DN89" i="4"/>
  <c r="DN90" i="4"/>
  <c r="DN91" i="4"/>
  <c r="DN93" i="4"/>
  <c r="DN92" i="4" s="1"/>
  <c r="DN94" i="4"/>
  <c r="DN95" i="4"/>
  <c r="DN96" i="4"/>
  <c r="DN98" i="4"/>
  <c r="DN107" i="4"/>
  <c r="DN106" i="4" s="1"/>
  <c r="E175" i="10" l="1"/>
  <c r="P164" i="4"/>
  <c r="BZ31" i="3" l="1"/>
  <c r="CA31" i="3"/>
  <c r="CB31" i="3"/>
  <c r="BX31" i="3" s="1"/>
  <c r="CC31" i="3"/>
  <c r="CD31" i="3"/>
  <c r="CE31" i="3"/>
  <c r="CF31" i="3"/>
  <c r="BY31" i="3"/>
  <c r="EB31" i="3"/>
  <c r="L31" i="3" s="1"/>
  <c r="DU31" i="3"/>
  <c r="E31" i="3" s="1"/>
  <c r="CX17" i="4"/>
  <c r="CY17" i="4"/>
  <c r="CZ17" i="4"/>
  <c r="DA17" i="4"/>
  <c r="DB17" i="4"/>
  <c r="DC17" i="4"/>
  <c r="DD17" i="4"/>
  <c r="CW17" i="4"/>
  <c r="CV32" i="4"/>
  <c r="CL17" i="4"/>
  <c r="CM17" i="4"/>
  <c r="CN17" i="4"/>
  <c r="CO17" i="4"/>
  <c r="CP17" i="4"/>
  <c r="CQ17" i="4"/>
  <c r="CR17" i="4"/>
  <c r="CK17" i="4"/>
  <c r="CJ32" i="4"/>
  <c r="BZ17" i="4"/>
  <c r="CA17" i="4"/>
  <c r="CB17" i="4"/>
  <c r="CC17" i="4"/>
  <c r="CD17" i="4"/>
  <c r="CE17" i="4"/>
  <c r="CF17" i="4"/>
  <c r="BY17" i="4"/>
  <c r="BX32" i="4"/>
  <c r="BO17" i="4"/>
  <c r="BP17" i="4"/>
  <c r="BQ17" i="4"/>
  <c r="BR17" i="4"/>
  <c r="BS17" i="4"/>
  <c r="BT17" i="4"/>
  <c r="BN17" i="4"/>
  <c r="BL32" i="4"/>
  <c r="BC17" i="4"/>
  <c r="BD17" i="4"/>
  <c r="BE17" i="4"/>
  <c r="BF17" i="4"/>
  <c r="BG17" i="4"/>
  <c r="BH17" i="4"/>
  <c r="BB17" i="4"/>
  <c r="AZ32" i="4"/>
  <c r="AQ32" i="4"/>
  <c r="AR32" i="4"/>
  <c r="AN32" i="4" s="1"/>
  <c r="AS32" i="4"/>
  <c r="AT32" i="4"/>
  <c r="AU32" i="4"/>
  <c r="AV32" i="4"/>
  <c r="AP32" i="4"/>
  <c r="AO32" i="4"/>
  <c r="AD17" i="4"/>
  <c r="AE17" i="4"/>
  <c r="AF17" i="4"/>
  <c r="AG17" i="4"/>
  <c r="AH17" i="4"/>
  <c r="AI17" i="4"/>
  <c r="AJ17" i="4"/>
  <c r="AC17" i="4"/>
  <c r="AB32" i="4"/>
  <c r="P32" i="4"/>
  <c r="F17" i="4"/>
  <c r="G32" i="4"/>
  <c r="DK32" i="4" s="1"/>
  <c r="H32" i="4"/>
  <c r="D32" i="4" s="1"/>
  <c r="I32" i="4"/>
  <c r="J32" i="4"/>
  <c r="K32" i="4"/>
  <c r="DO32" i="4" s="1"/>
  <c r="L32" i="4"/>
  <c r="F32" i="4"/>
  <c r="E32" i="4"/>
  <c r="DN32" i="4"/>
  <c r="DJ32" i="4"/>
  <c r="DI32" i="4"/>
  <c r="DI17" i="4" s="1"/>
  <c r="E16" i="7"/>
  <c r="G31" i="7"/>
  <c r="DW31" i="3" s="1"/>
  <c r="G31" i="3" s="1"/>
  <c r="H31" i="7"/>
  <c r="DX31" i="3" s="1"/>
  <c r="H31" i="3" s="1"/>
  <c r="I31" i="7"/>
  <c r="DY31" i="3" s="1"/>
  <c r="I31" i="3" s="1"/>
  <c r="J31" i="7"/>
  <c r="DZ31" i="3" s="1"/>
  <c r="J31" i="3" s="1"/>
  <c r="K31" i="7"/>
  <c r="EA31" i="3" s="1"/>
  <c r="K31" i="3" s="1"/>
  <c r="L31" i="7"/>
  <c r="F31" i="7"/>
  <c r="DV31" i="3" s="1"/>
  <c r="F31" i="3" s="1"/>
  <c r="E31" i="7"/>
  <c r="S16" i="7"/>
  <c r="T16" i="7"/>
  <c r="U16" i="7"/>
  <c r="X16" i="7"/>
  <c r="R16" i="7"/>
  <c r="P31" i="7"/>
  <c r="D31" i="7" l="1"/>
  <c r="DT31" i="3"/>
  <c r="D31" i="3"/>
  <c r="DM32" i="4"/>
  <c r="DP32" i="4"/>
  <c r="DL32" i="4"/>
  <c r="G229" i="11"/>
  <c r="H229" i="11"/>
  <c r="I229" i="11"/>
  <c r="G61" i="11"/>
  <c r="DH32" i="4" l="1"/>
  <c r="K232" i="1"/>
  <c r="L232" i="1"/>
  <c r="J232" i="1"/>
  <c r="K262" i="1"/>
  <c r="L262" i="1"/>
  <c r="J262" i="1"/>
  <c r="I262" i="1"/>
  <c r="S179" i="7"/>
  <c r="T179" i="7"/>
  <c r="R179" i="7"/>
  <c r="DU39" i="3"/>
  <c r="DV39" i="3"/>
  <c r="DZ39" i="3"/>
  <c r="EA39" i="3"/>
  <c r="CX34" i="4"/>
  <c r="CY34" i="4"/>
  <c r="CZ34" i="4"/>
  <c r="DA34" i="4"/>
  <c r="DB34" i="4"/>
  <c r="DC34" i="4"/>
  <c r="DD34" i="4"/>
  <c r="CW34" i="4"/>
  <c r="CV40" i="4"/>
  <c r="CL34" i="4"/>
  <c r="CM34" i="4"/>
  <c r="CN34" i="4"/>
  <c r="CO34" i="4"/>
  <c r="CP34" i="4"/>
  <c r="CQ34" i="4"/>
  <c r="CR34" i="4"/>
  <c r="CK34" i="4"/>
  <c r="CJ40" i="4"/>
  <c r="BZ34" i="4"/>
  <c r="CA34" i="4"/>
  <c r="CB34" i="4"/>
  <c r="CC34" i="4"/>
  <c r="CD34" i="4"/>
  <c r="CE34" i="4"/>
  <c r="CF34" i="4"/>
  <c r="BY34" i="4"/>
  <c r="BX40" i="4"/>
  <c r="BN34" i="4"/>
  <c r="BP34" i="4"/>
  <c r="BQ34" i="4"/>
  <c r="BR34" i="4"/>
  <c r="BS34" i="4"/>
  <c r="BT34" i="4"/>
  <c r="BM34" i="4"/>
  <c r="BL40" i="4"/>
  <c r="BB34" i="4"/>
  <c r="BC34" i="4"/>
  <c r="BD34" i="4"/>
  <c r="BE34" i="4"/>
  <c r="BF34" i="4"/>
  <c r="BG34" i="4"/>
  <c r="BH34" i="4"/>
  <c r="BA34" i="4"/>
  <c r="AZ40" i="4"/>
  <c r="AO40" i="4"/>
  <c r="AP40" i="4"/>
  <c r="AQ40" i="4"/>
  <c r="AR40" i="4"/>
  <c r="AS40" i="4"/>
  <c r="AT40" i="4"/>
  <c r="AU40" i="4"/>
  <c r="AV40" i="4"/>
  <c r="DP40" i="4" s="1"/>
  <c r="AD34" i="4"/>
  <c r="AE34" i="4"/>
  <c r="AF34" i="4"/>
  <c r="AG34" i="4"/>
  <c r="AH34" i="4"/>
  <c r="AI34" i="4"/>
  <c r="AJ34" i="4"/>
  <c r="AC34" i="4"/>
  <c r="R34" i="4"/>
  <c r="S34" i="4"/>
  <c r="T34" i="4"/>
  <c r="U34" i="4"/>
  <c r="V34" i="4"/>
  <c r="W34" i="4"/>
  <c r="X34" i="4"/>
  <c r="Q34" i="4"/>
  <c r="P40" i="4"/>
  <c r="AB40" i="4"/>
  <c r="E40" i="4"/>
  <c r="F40" i="4"/>
  <c r="D40" i="4" s="1"/>
  <c r="G40" i="4"/>
  <c r="DK40" i="4" s="1"/>
  <c r="H40" i="4"/>
  <c r="I40" i="4"/>
  <c r="J40" i="4"/>
  <c r="K40" i="4"/>
  <c r="DO40" i="4" s="1"/>
  <c r="L40" i="4"/>
  <c r="DI40" i="4"/>
  <c r="DL40" i="4"/>
  <c r="DM40" i="4"/>
  <c r="F33" i="7"/>
  <c r="E33" i="7"/>
  <c r="E39" i="7"/>
  <c r="F39" i="7"/>
  <c r="G39" i="7"/>
  <c r="H39" i="7"/>
  <c r="DX39" i="3" s="1"/>
  <c r="I39" i="7"/>
  <c r="I33" i="7" s="1"/>
  <c r="J39" i="7"/>
  <c r="J33" i="7" s="1"/>
  <c r="K39" i="7"/>
  <c r="K33" i="7" s="1"/>
  <c r="L39" i="7"/>
  <c r="EB39" i="3" s="1"/>
  <c r="R33" i="7"/>
  <c r="S33" i="7"/>
  <c r="T33" i="7"/>
  <c r="U33" i="7"/>
  <c r="V33" i="7"/>
  <c r="W33" i="7"/>
  <c r="X33" i="7"/>
  <c r="Q33" i="7"/>
  <c r="P39" i="7"/>
  <c r="L33" i="7" l="1"/>
  <c r="DY39" i="3"/>
  <c r="CF39" i="3"/>
  <c r="L39" i="3" s="1"/>
  <c r="CC39" i="3"/>
  <c r="CE39" i="3"/>
  <c r="K39" i="3" s="1"/>
  <c r="CA39" i="3"/>
  <c r="CB39" i="3"/>
  <c r="H39" i="3" s="1"/>
  <c r="BY39" i="3"/>
  <c r="E39" i="3" s="1"/>
  <c r="DN40" i="4"/>
  <c r="AN40" i="4"/>
  <c r="D39" i="7"/>
  <c r="H33" i="7"/>
  <c r="DW39" i="3"/>
  <c r="G33" i="7"/>
  <c r="DJ40" i="4"/>
  <c r="BZ39" i="3" s="1"/>
  <c r="F39" i="3" s="1"/>
  <c r="DU48" i="3"/>
  <c r="W41" i="7"/>
  <c r="X41" i="7"/>
  <c r="Q41" i="7"/>
  <c r="P48" i="7"/>
  <c r="E41" i="7"/>
  <c r="E48" i="7"/>
  <c r="F48" i="7"/>
  <c r="DV48" i="3" s="1"/>
  <c r="G48" i="7"/>
  <c r="DW48" i="3" s="1"/>
  <c r="H48" i="7"/>
  <c r="DX48" i="3" s="1"/>
  <c r="I48" i="7"/>
  <c r="DY48" i="3" s="1"/>
  <c r="J48" i="7"/>
  <c r="DZ48" i="3" s="1"/>
  <c r="K48" i="7"/>
  <c r="K41" i="7" s="1"/>
  <c r="L48" i="7"/>
  <c r="EB48" i="3" s="1"/>
  <c r="CX42" i="4"/>
  <c r="CY42" i="4"/>
  <c r="CZ42" i="4"/>
  <c r="DA42" i="4"/>
  <c r="DB42" i="4"/>
  <c r="DC42" i="4"/>
  <c r="DD42" i="4"/>
  <c r="CW42" i="4"/>
  <c r="CV49" i="4"/>
  <c r="CL42" i="4"/>
  <c r="CM42" i="4"/>
  <c r="CN42" i="4"/>
  <c r="CO42" i="4"/>
  <c r="CP42" i="4"/>
  <c r="CQ42" i="4"/>
  <c r="CR42" i="4"/>
  <c r="CK42" i="4"/>
  <c r="CJ49" i="4"/>
  <c r="BZ42" i="4"/>
  <c r="CA42" i="4"/>
  <c r="CB42" i="4"/>
  <c r="CC42" i="4"/>
  <c r="CD42" i="4"/>
  <c r="CE42" i="4"/>
  <c r="CF42" i="4"/>
  <c r="BY42" i="4"/>
  <c r="BX49" i="4"/>
  <c r="BN42" i="4"/>
  <c r="BO42" i="4"/>
  <c r="BP42" i="4"/>
  <c r="BQ42" i="4"/>
  <c r="BR42" i="4"/>
  <c r="BS42" i="4"/>
  <c r="BT42" i="4"/>
  <c r="BM42" i="4"/>
  <c r="BL49" i="4"/>
  <c r="BB42" i="4"/>
  <c r="BC42" i="4"/>
  <c r="BD42" i="4"/>
  <c r="BE42" i="4"/>
  <c r="BF42" i="4"/>
  <c r="BG42" i="4"/>
  <c r="BH42" i="4"/>
  <c r="BA42" i="4"/>
  <c r="AZ49" i="4"/>
  <c r="AO49" i="4"/>
  <c r="AP49" i="4"/>
  <c r="AQ49" i="4"/>
  <c r="AR49" i="4"/>
  <c r="AS49" i="4"/>
  <c r="AT49" i="4"/>
  <c r="AU49" i="4"/>
  <c r="AV49" i="4"/>
  <c r="AD42" i="4"/>
  <c r="AE42" i="4"/>
  <c r="AF42" i="4"/>
  <c r="AG42" i="4"/>
  <c r="AH42" i="4"/>
  <c r="AI42" i="4"/>
  <c r="AJ42" i="4"/>
  <c r="AC42" i="4"/>
  <c r="AB49" i="4"/>
  <c r="S42" i="4"/>
  <c r="T42" i="4"/>
  <c r="U42" i="4"/>
  <c r="V42" i="4"/>
  <c r="W42" i="4"/>
  <c r="X42" i="4"/>
  <c r="R42" i="4"/>
  <c r="E49" i="4"/>
  <c r="DI49" i="4" s="1"/>
  <c r="BY48" i="3" s="1"/>
  <c r="F49" i="4"/>
  <c r="G49" i="4"/>
  <c r="H49" i="4"/>
  <c r="I49" i="4"/>
  <c r="J49" i="4"/>
  <c r="K49" i="4"/>
  <c r="L49" i="4"/>
  <c r="P49" i="4"/>
  <c r="L41" i="7" l="1"/>
  <c r="EA48" i="3"/>
  <c r="E48" i="3"/>
  <c r="I39" i="3"/>
  <c r="DT39" i="3"/>
  <c r="DH40" i="4"/>
  <c r="BX39" i="3"/>
  <c r="CD39" i="3"/>
  <c r="J39" i="3" s="1"/>
  <c r="D48" i="7"/>
  <c r="DT48" i="3"/>
  <c r="G39" i="3"/>
  <c r="DP49" i="4"/>
  <c r="DN49" i="4"/>
  <c r="CD48" i="3" s="1"/>
  <c r="DL49" i="4"/>
  <c r="AN49" i="4"/>
  <c r="DJ49" i="4"/>
  <c r="BZ48" i="3" s="1"/>
  <c r="DM49" i="4"/>
  <c r="DK49" i="4"/>
  <c r="DO49" i="4"/>
  <c r="D49" i="4"/>
  <c r="D39" i="3" l="1"/>
  <c r="CF48" i="3"/>
  <c r="DH49" i="4"/>
  <c r="CB48" i="3"/>
  <c r="CC48" i="3"/>
  <c r="CA48" i="3"/>
  <c r="CE48" i="3"/>
  <c r="J48" i="3"/>
  <c r="F48" i="3"/>
  <c r="BX48" i="3" l="1"/>
  <c r="H48" i="3"/>
  <c r="L48" i="3"/>
  <c r="I48" i="3"/>
  <c r="G48" i="3"/>
  <c r="K48" i="3"/>
  <c r="D48" i="3" l="1"/>
  <c r="F231" i="11" l="1"/>
  <c r="S178" i="7" l="1"/>
  <c r="T178" i="7"/>
  <c r="V178" i="7"/>
  <c r="W178" i="7"/>
  <c r="X178" i="7"/>
  <c r="U179" i="7"/>
  <c r="P179" i="7" s="1"/>
  <c r="V179" i="7"/>
  <c r="W179" i="7"/>
  <c r="X179" i="7"/>
  <c r="U178" i="7" l="1"/>
  <c r="BN66" i="4"/>
  <c r="E288" i="1" l="1"/>
  <c r="E289" i="1"/>
  <c r="E252" i="1"/>
  <c r="E253" i="1"/>
  <c r="E98" i="1"/>
  <c r="E99" i="1"/>
  <c r="E100" i="1"/>
  <c r="E100" i="10"/>
  <c r="E101" i="10"/>
  <c r="E102" i="10"/>
  <c r="E263" i="10"/>
  <c r="E264" i="10"/>
  <c r="E226" i="10"/>
  <c r="E225" i="10"/>
  <c r="U18" i="4" l="1"/>
  <c r="T18" i="4"/>
  <c r="S18" i="4"/>
  <c r="V51" i="4" l="1"/>
  <c r="W51" i="4"/>
  <c r="X51" i="4"/>
  <c r="V17" i="4"/>
  <c r="W17" i="4"/>
  <c r="X17" i="4"/>
  <c r="J20" i="7" l="1"/>
  <c r="V174" i="7"/>
  <c r="G371" i="1" l="1"/>
  <c r="H371" i="1"/>
  <c r="I371" i="1"/>
  <c r="J371" i="1"/>
  <c r="K371" i="1"/>
  <c r="L371" i="1"/>
  <c r="G367" i="1"/>
  <c r="H367" i="1"/>
  <c r="I367" i="1"/>
  <c r="J367" i="1"/>
  <c r="K367" i="1"/>
  <c r="L367" i="1"/>
  <c r="G363" i="1"/>
  <c r="H363" i="1"/>
  <c r="I363" i="1"/>
  <c r="J363" i="1"/>
  <c r="K363" i="1"/>
  <c r="L363" i="1"/>
  <c r="G359" i="1"/>
  <c r="H359" i="1"/>
  <c r="I359" i="1"/>
  <c r="J359" i="1"/>
  <c r="K359" i="1"/>
  <c r="L359" i="1"/>
  <c r="G355" i="1"/>
  <c r="H355" i="1"/>
  <c r="I355" i="1"/>
  <c r="J355" i="1"/>
  <c r="K355" i="1"/>
  <c r="L355" i="1"/>
  <c r="G351" i="1"/>
  <c r="G346" i="1" s="1"/>
  <c r="H351" i="1"/>
  <c r="I351" i="1"/>
  <c r="J351" i="1"/>
  <c r="K351" i="1"/>
  <c r="L351" i="1"/>
  <c r="G347" i="1"/>
  <c r="F347" i="1"/>
  <c r="F346" i="1" s="1"/>
  <c r="H347" i="1"/>
  <c r="H346" i="1" s="1"/>
  <c r="I347" i="1"/>
  <c r="J347" i="1"/>
  <c r="J346" i="1" s="1"/>
  <c r="K347" i="1"/>
  <c r="K346" i="1" s="1"/>
  <c r="L347" i="1"/>
  <c r="L346" i="1" s="1"/>
  <c r="F371" i="1"/>
  <c r="F367" i="1"/>
  <c r="F363" i="1"/>
  <c r="E363" i="1" s="1"/>
  <c r="F359" i="1"/>
  <c r="F355" i="1"/>
  <c r="F351" i="1"/>
  <c r="E348" i="1"/>
  <c r="E349" i="1"/>
  <c r="E350" i="1"/>
  <c r="E352" i="1"/>
  <c r="E353" i="1"/>
  <c r="E354" i="1"/>
  <c r="E356" i="1"/>
  <c r="E357" i="1"/>
  <c r="E358" i="1"/>
  <c r="E360" i="1"/>
  <c r="E361" i="1"/>
  <c r="E362" i="1"/>
  <c r="E364" i="1"/>
  <c r="E365" i="1"/>
  <c r="E366" i="1"/>
  <c r="E368" i="1"/>
  <c r="E369" i="1"/>
  <c r="E370" i="1"/>
  <c r="E372" i="1"/>
  <c r="E373" i="1"/>
  <c r="E374" i="1"/>
  <c r="F184" i="1"/>
  <c r="G184" i="1"/>
  <c r="H184" i="1"/>
  <c r="H182" i="1" s="1"/>
  <c r="I184" i="1"/>
  <c r="J184" i="1"/>
  <c r="K184" i="1"/>
  <c r="L184" i="1"/>
  <c r="L182" i="1" s="1"/>
  <c r="F185" i="1"/>
  <c r="E185" i="1" s="1"/>
  <c r="G185" i="1"/>
  <c r="H185" i="1"/>
  <c r="I185" i="1"/>
  <c r="J185" i="1"/>
  <c r="K185" i="1"/>
  <c r="L185" i="1"/>
  <c r="G183" i="1"/>
  <c r="E183" i="1" s="1"/>
  <c r="H183" i="1"/>
  <c r="I183" i="1"/>
  <c r="J183" i="1"/>
  <c r="K183" i="1"/>
  <c r="K182" i="1" s="1"/>
  <c r="L183" i="1"/>
  <c r="F180" i="1"/>
  <c r="G180" i="1"/>
  <c r="H180" i="1"/>
  <c r="I180" i="1"/>
  <c r="J180" i="1"/>
  <c r="K180" i="1"/>
  <c r="L180" i="1"/>
  <c r="F181" i="1"/>
  <c r="E181" i="1" s="1"/>
  <c r="G181" i="1"/>
  <c r="H181" i="1"/>
  <c r="I181" i="1"/>
  <c r="J181" i="1"/>
  <c r="K181" i="1"/>
  <c r="L181" i="1"/>
  <c r="G179" i="1"/>
  <c r="G178" i="1" s="1"/>
  <c r="H179" i="1"/>
  <c r="I179" i="1"/>
  <c r="J179" i="1"/>
  <c r="K179" i="1"/>
  <c r="K178" i="1" s="1"/>
  <c r="L179" i="1"/>
  <c r="F176" i="1"/>
  <c r="G176" i="1"/>
  <c r="H176" i="1"/>
  <c r="H174" i="1" s="1"/>
  <c r="I176" i="1"/>
  <c r="J176" i="1"/>
  <c r="K176" i="1"/>
  <c r="L176" i="1"/>
  <c r="L174" i="1" s="1"/>
  <c r="F177" i="1"/>
  <c r="G177" i="1"/>
  <c r="H177" i="1"/>
  <c r="I177" i="1"/>
  <c r="E177" i="1" s="1"/>
  <c r="J177" i="1"/>
  <c r="K177" i="1"/>
  <c r="L177" i="1"/>
  <c r="G175" i="1"/>
  <c r="H175" i="1"/>
  <c r="I175" i="1"/>
  <c r="J175" i="1"/>
  <c r="K175" i="1"/>
  <c r="L175" i="1"/>
  <c r="F172" i="1"/>
  <c r="G172" i="1"/>
  <c r="H172" i="1"/>
  <c r="I172" i="1"/>
  <c r="J172" i="1"/>
  <c r="K172" i="1"/>
  <c r="L172" i="1"/>
  <c r="L170" i="1" s="1"/>
  <c r="F173" i="1"/>
  <c r="G173" i="1"/>
  <c r="H173" i="1"/>
  <c r="I173" i="1"/>
  <c r="I170" i="1" s="1"/>
  <c r="J173" i="1"/>
  <c r="K173" i="1"/>
  <c r="L173" i="1"/>
  <c r="G171" i="1"/>
  <c r="G170" i="1" s="1"/>
  <c r="H171" i="1"/>
  <c r="H170" i="1" s="1"/>
  <c r="I171" i="1"/>
  <c r="J171" i="1"/>
  <c r="K171" i="1"/>
  <c r="K170" i="1" s="1"/>
  <c r="L171" i="1"/>
  <c r="F168" i="1"/>
  <c r="G168" i="1"/>
  <c r="H168" i="1"/>
  <c r="H166" i="1" s="1"/>
  <c r="I168" i="1"/>
  <c r="J168" i="1"/>
  <c r="K168" i="1"/>
  <c r="L168" i="1"/>
  <c r="L166" i="1" s="1"/>
  <c r="F169" i="1"/>
  <c r="G169" i="1"/>
  <c r="H169" i="1"/>
  <c r="I169" i="1"/>
  <c r="J169" i="1"/>
  <c r="K169" i="1"/>
  <c r="L169" i="1"/>
  <c r="G167" i="1"/>
  <c r="H167" i="1"/>
  <c r="I167" i="1"/>
  <c r="J167" i="1"/>
  <c r="K167" i="1"/>
  <c r="K166" i="1" s="1"/>
  <c r="L167" i="1"/>
  <c r="F164" i="1"/>
  <c r="G164" i="1"/>
  <c r="H164" i="1"/>
  <c r="H162" i="1" s="1"/>
  <c r="I164" i="1"/>
  <c r="I162" i="1" s="1"/>
  <c r="J164" i="1"/>
  <c r="K164" i="1"/>
  <c r="L164" i="1"/>
  <c r="L162" i="1" s="1"/>
  <c r="F165" i="1"/>
  <c r="G165" i="1"/>
  <c r="H165" i="1"/>
  <c r="I165" i="1"/>
  <c r="J165" i="1"/>
  <c r="K165" i="1"/>
  <c r="L165" i="1"/>
  <c r="G163" i="1"/>
  <c r="E163" i="1" s="1"/>
  <c r="H163" i="1"/>
  <c r="I163" i="1"/>
  <c r="J163" i="1"/>
  <c r="K163" i="1"/>
  <c r="K162" i="1" s="1"/>
  <c r="L163" i="1"/>
  <c r="F183" i="1"/>
  <c r="F179" i="1"/>
  <c r="F178" i="1" s="1"/>
  <c r="F175" i="1"/>
  <c r="F174" i="1" s="1"/>
  <c r="F171" i="1"/>
  <c r="F167" i="1"/>
  <c r="F163" i="1"/>
  <c r="F162" i="1" s="1"/>
  <c r="F160" i="1"/>
  <c r="G160" i="1"/>
  <c r="H160" i="1"/>
  <c r="I160" i="1"/>
  <c r="J160" i="1"/>
  <c r="J158" i="1" s="1"/>
  <c r="K160" i="1"/>
  <c r="L160" i="1"/>
  <c r="F161" i="1"/>
  <c r="E161" i="1" s="1"/>
  <c r="G161" i="1"/>
  <c r="H161" i="1"/>
  <c r="I161" i="1"/>
  <c r="J161" i="1"/>
  <c r="K161" i="1"/>
  <c r="L161" i="1"/>
  <c r="G159" i="1"/>
  <c r="H159" i="1"/>
  <c r="I159" i="1"/>
  <c r="J159" i="1"/>
  <c r="K159" i="1"/>
  <c r="L159" i="1"/>
  <c r="F159" i="1"/>
  <c r="F158" i="1" s="1"/>
  <c r="J182" i="1"/>
  <c r="J178" i="1"/>
  <c r="J174" i="1"/>
  <c r="K174" i="1"/>
  <c r="J166" i="1"/>
  <c r="K158" i="1"/>
  <c r="K157" i="1" s="1"/>
  <c r="E165" i="1"/>
  <c r="E171" i="1"/>
  <c r="F157" i="1" l="1"/>
  <c r="E164" i="1"/>
  <c r="E159" i="1"/>
  <c r="E169" i="1"/>
  <c r="E173" i="1"/>
  <c r="G174" i="1"/>
  <c r="G182" i="1"/>
  <c r="L158" i="1"/>
  <c r="L157" i="1" s="1"/>
  <c r="H158" i="1"/>
  <c r="H157" i="1" s="1"/>
  <c r="F166" i="1"/>
  <c r="F182" i="1"/>
  <c r="J162" i="1"/>
  <c r="J157" i="1" s="1"/>
  <c r="E168" i="1"/>
  <c r="J170" i="1"/>
  <c r="E172" i="1"/>
  <c r="E351" i="1"/>
  <c r="E367" i="1"/>
  <c r="G158" i="1"/>
  <c r="E347" i="1"/>
  <c r="I346" i="1"/>
  <c r="E346" i="1" s="1"/>
  <c r="E175" i="1"/>
  <c r="G166" i="1"/>
  <c r="E180" i="1"/>
  <c r="E371" i="1"/>
  <c r="E359" i="1"/>
  <c r="E355" i="1"/>
  <c r="E184" i="1"/>
  <c r="I182" i="1"/>
  <c r="E182" i="1" s="1"/>
  <c r="I178" i="1"/>
  <c r="L178" i="1"/>
  <c r="H178" i="1"/>
  <c r="E176" i="1"/>
  <c r="I174" i="1"/>
  <c r="E174" i="1" s="1"/>
  <c r="F170" i="1"/>
  <c r="E170" i="1"/>
  <c r="I166" i="1"/>
  <c r="G162" i="1"/>
  <c r="E162" i="1" s="1"/>
  <c r="E179" i="1"/>
  <c r="E167" i="1"/>
  <c r="E160" i="1"/>
  <c r="I158" i="1"/>
  <c r="I157" i="1" s="1"/>
  <c r="E166" i="1"/>
  <c r="E158" i="1" l="1"/>
  <c r="G157" i="1"/>
  <c r="E157" i="1" s="1"/>
  <c r="E178" i="1"/>
  <c r="G53" i="1"/>
  <c r="H53" i="1"/>
  <c r="I53" i="1"/>
  <c r="J53" i="1"/>
  <c r="K53" i="1"/>
  <c r="L53" i="1"/>
  <c r="F53" i="1"/>
  <c r="E53" i="1" s="1"/>
  <c r="G228" i="1"/>
  <c r="G227" i="1" s="1"/>
  <c r="H228" i="1"/>
  <c r="H227" i="1" s="1"/>
  <c r="I228" i="1"/>
  <c r="I56" i="1" s="1"/>
  <c r="J228" i="1"/>
  <c r="J227" i="1" s="1"/>
  <c r="K228" i="1"/>
  <c r="K227" i="1" s="1"/>
  <c r="L228" i="1"/>
  <c r="L227" i="1" s="1"/>
  <c r="F228" i="1"/>
  <c r="F227" i="1" s="1"/>
  <c r="E226" i="1"/>
  <c r="G260" i="1"/>
  <c r="G55" i="1" s="1"/>
  <c r="H260" i="1"/>
  <c r="H55" i="1" s="1"/>
  <c r="I260" i="1"/>
  <c r="I259" i="1" s="1"/>
  <c r="I258" i="1" s="1"/>
  <c r="J260" i="1"/>
  <c r="J55" i="1" s="1"/>
  <c r="K260" i="1"/>
  <c r="K259" i="1" s="1"/>
  <c r="K258" i="1" s="1"/>
  <c r="L260" i="1"/>
  <c r="L259" i="1" s="1"/>
  <c r="L258" i="1" s="1"/>
  <c r="F260" i="1"/>
  <c r="F55" i="1" s="1"/>
  <c r="G99" i="10"/>
  <c r="H99" i="10"/>
  <c r="I99" i="10"/>
  <c r="J99" i="10"/>
  <c r="K99" i="10"/>
  <c r="L99" i="10"/>
  <c r="F99" i="10"/>
  <c r="G251" i="10"/>
  <c r="H251" i="10"/>
  <c r="I251" i="10"/>
  <c r="J251" i="10"/>
  <c r="K251" i="10"/>
  <c r="L251" i="10"/>
  <c r="F251" i="10"/>
  <c r="E262" i="10"/>
  <c r="G84" i="10"/>
  <c r="H84" i="10"/>
  <c r="I84" i="10"/>
  <c r="J84" i="10"/>
  <c r="K84" i="10"/>
  <c r="L84" i="10"/>
  <c r="F84" i="10"/>
  <c r="G247" i="10"/>
  <c r="H247" i="10"/>
  <c r="I247" i="10"/>
  <c r="J247" i="10"/>
  <c r="K247" i="10"/>
  <c r="L247" i="10"/>
  <c r="F247" i="10"/>
  <c r="E250" i="10"/>
  <c r="G56" i="10"/>
  <c r="H56" i="10"/>
  <c r="I56" i="10"/>
  <c r="J56" i="10"/>
  <c r="K56" i="10"/>
  <c r="L56" i="10"/>
  <c r="F56" i="10"/>
  <c r="E56" i="10" s="1"/>
  <c r="G55" i="10"/>
  <c r="H55" i="10"/>
  <c r="I55" i="10"/>
  <c r="J55" i="10"/>
  <c r="K55" i="10"/>
  <c r="L55" i="10"/>
  <c r="F55" i="10"/>
  <c r="E55" i="10" s="1"/>
  <c r="I54" i="10"/>
  <c r="G198" i="10"/>
  <c r="K198" i="10"/>
  <c r="L198" i="10"/>
  <c r="G200" i="10"/>
  <c r="H200" i="10"/>
  <c r="H198" i="10" s="1"/>
  <c r="I200" i="10"/>
  <c r="I198" i="10" s="1"/>
  <c r="I178" i="10" s="1"/>
  <c r="I166" i="10" s="1"/>
  <c r="I160" i="10" s="1"/>
  <c r="I159" i="10" s="1"/>
  <c r="J200" i="10"/>
  <c r="J198" i="10" s="1"/>
  <c r="K200" i="10"/>
  <c r="L200" i="10"/>
  <c r="F200" i="10"/>
  <c r="E200" i="10" s="1"/>
  <c r="J231" i="10"/>
  <c r="L231" i="10"/>
  <c r="G232" i="10"/>
  <c r="G231" i="10" s="1"/>
  <c r="H232" i="10"/>
  <c r="H231" i="10" s="1"/>
  <c r="I232" i="10"/>
  <c r="I231" i="10" s="1"/>
  <c r="J232" i="10"/>
  <c r="K232" i="10"/>
  <c r="K231" i="10" s="1"/>
  <c r="L232" i="10"/>
  <c r="F232" i="10"/>
  <c r="F231" i="10" s="1"/>
  <c r="E233" i="10"/>
  <c r="E199" i="10"/>
  <c r="E201" i="10"/>
  <c r="E53" i="10"/>
  <c r="G99" i="11"/>
  <c r="E99" i="11" s="1"/>
  <c r="H99" i="11"/>
  <c r="I99" i="11"/>
  <c r="J99" i="11"/>
  <c r="K99" i="11"/>
  <c r="L99" i="11"/>
  <c r="F99" i="11"/>
  <c r="G246" i="11"/>
  <c r="H246" i="11"/>
  <c r="I246" i="11"/>
  <c r="J246" i="11"/>
  <c r="K246" i="11"/>
  <c r="L246" i="11"/>
  <c r="F246" i="11"/>
  <c r="E257" i="11"/>
  <c r="G84" i="11"/>
  <c r="H84" i="11"/>
  <c r="I84" i="11"/>
  <c r="J84" i="11"/>
  <c r="K84" i="11"/>
  <c r="L84" i="11"/>
  <c r="F84" i="11"/>
  <c r="G242" i="11"/>
  <c r="H242" i="11"/>
  <c r="I242" i="11"/>
  <c r="J242" i="11"/>
  <c r="K242" i="11"/>
  <c r="L242" i="11"/>
  <c r="F242" i="11"/>
  <c r="E245" i="11"/>
  <c r="G56" i="11"/>
  <c r="H56" i="11"/>
  <c r="I56" i="11"/>
  <c r="J56" i="11"/>
  <c r="K56" i="11"/>
  <c r="L56" i="11"/>
  <c r="F56" i="11"/>
  <c r="G55" i="11"/>
  <c r="H55" i="11"/>
  <c r="I55" i="11"/>
  <c r="J55" i="11"/>
  <c r="K55" i="11"/>
  <c r="L55" i="11"/>
  <c r="F55" i="11"/>
  <c r="I54" i="11"/>
  <c r="G53" i="11"/>
  <c r="H53" i="11"/>
  <c r="I53" i="11"/>
  <c r="J53" i="11"/>
  <c r="K53" i="11"/>
  <c r="L53" i="11"/>
  <c r="F53" i="11"/>
  <c r="G197" i="11"/>
  <c r="G195" i="11" s="1"/>
  <c r="H197" i="11"/>
  <c r="H195" i="11" s="1"/>
  <c r="I197" i="11"/>
  <c r="I195" i="11" s="1"/>
  <c r="J197" i="11"/>
  <c r="J195" i="11" s="1"/>
  <c r="K197" i="11"/>
  <c r="K195" i="11" s="1"/>
  <c r="L197" i="11"/>
  <c r="L195" i="11" s="1"/>
  <c r="F197" i="11"/>
  <c r="F226" i="11"/>
  <c r="G227" i="11"/>
  <c r="G226" i="11" s="1"/>
  <c r="H227" i="11"/>
  <c r="H226" i="11" s="1"/>
  <c r="I227" i="11"/>
  <c r="I226" i="11" s="1"/>
  <c r="J227" i="11"/>
  <c r="J226" i="11" s="1"/>
  <c r="K227" i="11"/>
  <c r="K226" i="11" s="1"/>
  <c r="L227" i="11"/>
  <c r="L226" i="11" s="1"/>
  <c r="F227" i="11"/>
  <c r="E228" i="11"/>
  <c r="E196" i="11"/>
  <c r="E198" i="11"/>
  <c r="G99" i="9"/>
  <c r="H99" i="9"/>
  <c r="I99" i="9"/>
  <c r="J99" i="9"/>
  <c r="K99" i="9"/>
  <c r="L99" i="9"/>
  <c r="F99" i="9"/>
  <c r="F246" i="9"/>
  <c r="E246" i="9"/>
  <c r="G246" i="9"/>
  <c r="H246" i="9"/>
  <c r="I246" i="9"/>
  <c r="J246" i="9"/>
  <c r="K246" i="9"/>
  <c r="L246" i="9"/>
  <c r="E257" i="9"/>
  <c r="G56" i="9"/>
  <c r="E56" i="9" s="1"/>
  <c r="H56" i="9"/>
  <c r="I56" i="9"/>
  <c r="J56" i="9"/>
  <c r="J54" i="9" s="1"/>
  <c r="K56" i="9"/>
  <c r="L56" i="9"/>
  <c r="F56" i="9"/>
  <c r="G55" i="9"/>
  <c r="H55" i="9"/>
  <c r="I55" i="9"/>
  <c r="J55" i="9"/>
  <c r="K55" i="9"/>
  <c r="L55" i="9"/>
  <c r="F55" i="9"/>
  <c r="G53" i="9"/>
  <c r="H53" i="9"/>
  <c r="I53" i="9"/>
  <c r="J53" i="9"/>
  <c r="K53" i="9"/>
  <c r="L53" i="9"/>
  <c r="F53" i="9"/>
  <c r="G195" i="9"/>
  <c r="H195" i="9"/>
  <c r="I195" i="9"/>
  <c r="K195" i="9"/>
  <c r="L195" i="9"/>
  <c r="F195" i="9"/>
  <c r="G197" i="9"/>
  <c r="H197" i="9"/>
  <c r="I197" i="9"/>
  <c r="J197" i="9"/>
  <c r="J195" i="9" s="1"/>
  <c r="K197" i="9"/>
  <c r="L197" i="9"/>
  <c r="F197" i="9"/>
  <c r="E202" i="9"/>
  <c r="E199" i="9"/>
  <c r="E196" i="9"/>
  <c r="E197" i="9"/>
  <c r="E198" i="9"/>
  <c r="G227" i="9"/>
  <c r="G226" i="9" s="1"/>
  <c r="H227" i="9"/>
  <c r="H226" i="9" s="1"/>
  <c r="I227" i="9"/>
  <c r="I226" i="9" s="1"/>
  <c r="J227" i="9"/>
  <c r="K227" i="9"/>
  <c r="K226" i="9" s="1"/>
  <c r="L227" i="9"/>
  <c r="L226" i="9" s="1"/>
  <c r="F227" i="9"/>
  <c r="F226" i="9" s="1"/>
  <c r="J226" i="9"/>
  <c r="E228" i="9"/>
  <c r="G84" i="9"/>
  <c r="E84" i="9" s="1"/>
  <c r="H84" i="9"/>
  <c r="I84" i="9"/>
  <c r="J84" i="9"/>
  <c r="K84" i="9"/>
  <c r="L84" i="9"/>
  <c r="F84" i="9"/>
  <c r="G242" i="9"/>
  <c r="H242" i="9"/>
  <c r="I242" i="9"/>
  <c r="J242" i="9"/>
  <c r="K242" i="9"/>
  <c r="L242" i="9"/>
  <c r="F242" i="9"/>
  <c r="E245" i="9"/>
  <c r="J54" i="11" l="1"/>
  <c r="F198" i="10"/>
  <c r="J54" i="10"/>
  <c r="E53" i="9"/>
  <c r="E99" i="9"/>
  <c r="E55" i="11"/>
  <c r="E99" i="10"/>
  <c r="E231" i="10"/>
  <c r="E84" i="10"/>
  <c r="E227" i="9"/>
  <c r="E232" i="10"/>
  <c r="E197" i="11"/>
  <c r="F195" i="11"/>
  <c r="J259" i="1"/>
  <c r="J258" i="1" s="1"/>
  <c r="F259" i="1"/>
  <c r="F258" i="1" s="1"/>
  <c r="H259" i="1"/>
  <c r="H258" i="1" s="1"/>
  <c r="G259" i="1"/>
  <c r="G258" i="1" s="1"/>
  <c r="I227" i="1"/>
  <c r="E227" i="1" s="1"/>
  <c r="L55" i="1"/>
  <c r="J56" i="1"/>
  <c r="J54" i="1" s="1"/>
  <c r="E260" i="1"/>
  <c r="K55" i="1"/>
  <c r="L56" i="1"/>
  <c r="H56" i="1"/>
  <c r="H54" i="1" s="1"/>
  <c r="I55" i="1"/>
  <c r="I54" i="1" s="1"/>
  <c r="K56" i="1"/>
  <c r="G56" i="1"/>
  <c r="F56" i="1"/>
  <c r="F54" i="1" s="1"/>
  <c r="E228" i="1"/>
  <c r="K54" i="10"/>
  <c r="G54" i="10"/>
  <c r="L54" i="10"/>
  <c r="H54" i="10"/>
  <c r="F54" i="10"/>
  <c r="E56" i="11"/>
  <c r="E53" i="11"/>
  <c r="L54" i="11"/>
  <c r="K54" i="11"/>
  <c r="G54" i="11"/>
  <c r="H54" i="11"/>
  <c r="F54" i="11"/>
  <c r="E227" i="11"/>
  <c r="E226" i="11"/>
  <c r="I54" i="9"/>
  <c r="L54" i="9"/>
  <c r="H54" i="9"/>
  <c r="K54" i="9"/>
  <c r="G54" i="9"/>
  <c r="F54" i="9"/>
  <c r="E54" i="9" s="1"/>
  <c r="E55" i="9"/>
  <c r="E226" i="9"/>
  <c r="E54" i="10" l="1"/>
  <c r="K54" i="1"/>
  <c r="E56" i="1"/>
  <c r="G54" i="1"/>
  <c r="E54" i="1" s="1"/>
  <c r="E259" i="1"/>
  <c r="E258" i="1"/>
  <c r="L54" i="1"/>
  <c r="E55" i="1"/>
  <c r="E54" i="11"/>
  <c r="BL42" i="4" l="1"/>
  <c r="G262" i="1"/>
  <c r="H262" i="1"/>
  <c r="F262" i="1"/>
  <c r="G232" i="1"/>
  <c r="H232" i="1"/>
  <c r="I232" i="1"/>
  <c r="F232" i="1"/>
  <c r="L276" i="1" l="1"/>
  <c r="G276" i="1"/>
  <c r="H276" i="1"/>
  <c r="I276" i="1"/>
  <c r="J276" i="1"/>
  <c r="K276" i="1"/>
  <c r="F276" i="1"/>
  <c r="G275" i="1"/>
  <c r="H275" i="1"/>
  <c r="I275" i="1"/>
  <c r="J275" i="1"/>
  <c r="K275" i="1"/>
  <c r="L275" i="1"/>
  <c r="F275" i="1"/>
  <c r="G270" i="1"/>
  <c r="G269" i="1" s="1"/>
  <c r="G268" i="1" s="1"/>
  <c r="H270" i="1"/>
  <c r="H269" i="1" s="1"/>
  <c r="H268" i="1" s="1"/>
  <c r="I270" i="1"/>
  <c r="I269" i="1" s="1"/>
  <c r="I268" i="1" s="1"/>
  <c r="J270" i="1"/>
  <c r="J269" i="1" s="1"/>
  <c r="J268" i="1" s="1"/>
  <c r="K270" i="1"/>
  <c r="K269" i="1" s="1"/>
  <c r="K268" i="1" s="1"/>
  <c r="L270" i="1"/>
  <c r="L269" i="1" s="1"/>
  <c r="L268" i="1" s="1"/>
  <c r="F270" i="1"/>
  <c r="F269" i="1" s="1"/>
  <c r="F268" i="1" s="1"/>
  <c r="G266" i="1"/>
  <c r="H266" i="1"/>
  <c r="I266" i="1"/>
  <c r="J266" i="1"/>
  <c r="K266" i="1"/>
  <c r="L266" i="1"/>
  <c r="F266" i="1"/>
  <c r="F249" i="1"/>
  <c r="G251" i="1"/>
  <c r="H251" i="1"/>
  <c r="I251" i="1"/>
  <c r="J251" i="1"/>
  <c r="K251" i="1"/>
  <c r="L251" i="1"/>
  <c r="G250" i="1"/>
  <c r="H250" i="1"/>
  <c r="I250" i="1"/>
  <c r="J250" i="1"/>
  <c r="K250" i="1"/>
  <c r="L250" i="1"/>
  <c r="F250" i="1"/>
  <c r="F251" i="1"/>
  <c r="G249" i="1"/>
  <c r="H249" i="1"/>
  <c r="I249" i="1"/>
  <c r="J249" i="1"/>
  <c r="K249" i="1"/>
  <c r="L249" i="1"/>
  <c r="G247" i="1"/>
  <c r="H247" i="1"/>
  <c r="I247" i="1"/>
  <c r="J247" i="1"/>
  <c r="K247" i="1"/>
  <c r="L247" i="1"/>
  <c r="F247" i="1"/>
  <c r="G246" i="1"/>
  <c r="H246" i="1"/>
  <c r="I246" i="1"/>
  <c r="J246" i="1"/>
  <c r="K246" i="1"/>
  <c r="L246" i="1"/>
  <c r="F246" i="1"/>
  <c r="G242" i="1"/>
  <c r="H242" i="1"/>
  <c r="I242" i="1"/>
  <c r="J242" i="1"/>
  <c r="K242" i="1"/>
  <c r="L242" i="1"/>
  <c r="F242" i="1"/>
  <c r="G237" i="1"/>
  <c r="H237" i="1"/>
  <c r="I237" i="1"/>
  <c r="J237" i="1"/>
  <c r="K237" i="1"/>
  <c r="L237" i="1"/>
  <c r="F237" i="1"/>
  <c r="G233" i="1"/>
  <c r="H233" i="1"/>
  <c r="I233" i="1"/>
  <c r="J233" i="1"/>
  <c r="K233" i="1"/>
  <c r="L233" i="1"/>
  <c r="F233" i="1"/>
  <c r="G229" i="1"/>
  <c r="G225" i="1" s="1"/>
  <c r="H229" i="1"/>
  <c r="H225" i="1" s="1"/>
  <c r="I229" i="1"/>
  <c r="I225" i="1" s="1"/>
  <c r="J229" i="1"/>
  <c r="J225" i="1" s="1"/>
  <c r="K229" i="1"/>
  <c r="K225" i="1" s="1"/>
  <c r="L229" i="1"/>
  <c r="L225" i="1" s="1"/>
  <c r="F229" i="1"/>
  <c r="F225" i="1" s="1"/>
  <c r="L231" i="1"/>
  <c r="G231" i="1"/>
  <c r="H231" i="1"/>
  <c r="I231" i="1"/>
  <c r="J231" i="1"/>
  <c r="K231" i="1"/>
  <c r="F231" i="1"/>
  <c r="G224" i="1"/>
  <c r="H224" i="1"/>
  <c r="I224" i="1"/>
  <c r="J224" i="1"/>
  <c r="K224" i="1"/>
  <c r="L224" i="1"/>
  <c r="F224" i="1"/>
  <c r="G222" i="1"/>
  <c r="H222" i="1"/>
  <c r="I222" i="1"/>
  <c r="J222" i="1"/>
  <c r="K222" i="1"/>
  <c r="L222" i="1"/>
  <c r="F222" i="1"/>
  <c r="G220" i="1"/>
  <c r="H220" i="1"/>
  <c r="I220" i="1"/>
  <c r="J220" i="1"/>
  <c r="K220" i="1"/>
  <c r="L220" i="1"/>
  <c r="G219" i="1"/>
  <c r="H219" i="1"/>
  <c r="I219" i="1"/>
  <c r="J219" i="1"/>
  <c r="K219" i="1"/>
  <c r="L219" i="1"/>
  <c r="G218" i="1"/>
  <c r="H218" i="1"/>
  <c r="I218" i="1"/>
  <c r="J218" i="1"/>
  <c r="K218" i="1"/>
  <c r="L218" i="1"/>
  <c r="G217" i="1"/>
  <c r="H217" i="1"/>
  <c r="I217" i="1"/>
  <c r="J217" i="1"/>
  <c r="K217" i="1"/>
  <c r="L217" i="1"/>
  <c r="G216" i="1"/>
  <c r="H216" i="1"/>
  <c r="I216" i="1"/>
  <c r="J216" i="1"/>
  <c r="K216" i="1"/>
  <c r="L216" i="1"/>
  <c r="G215" i="1"/>
  <c r="H215" i="1"/>
  <c r="I215" i="1"/>
  <c r="J215" i="1"/>
  <c r="K215" i="1"/>
  <c r="L215" i="1"/>
  <c r="G214" i="1"/>
  <c r="H214" i="1"/>
  <c r="I214" i="1"/>
  <c r="J214" i="1"/>
  <c r="K214" i="1"/>
  <c r="L214" i="1"/>
  <c r="G213" i="1"/>
  <c r="H213" i="1"/>
  <c r="I213" i="1"/>
  <c r="J213" i="1"/>
  <c r="K213" i="1"/>
  <c r="L213" i="1"/>
  <c r="G212" i="1"/>
  <c r="H212" i="1"/>
  <c r="I212" i="1"/>
  <c r="J212" i="1"/>
  <c r="K212" i="1"/>
  <c r="L212" i="1"/>
  <c r="G211" i="1"/>
  <c r="H211" i="1"/>
  <c r="I211" i="1"/>
  <c r="J211" i="1"/>
  <c r="K211" i="1"/>
  <c r="L211" i="1"/>
  <c r="G210" i="1"/>
  <c r="H210" i="1"/>
  <c r="I210" i="1"/>
  <c r="J210" i="1"/>
  <c r="K210" i="1"/>
  <c r="L210" i="1"/>
  <c r="G209" i="1"/>
  <c r="H209" i="1"/>
  <c r="I209" i="1"/>
  <c r="J209" i="1"/>
  <c r="K209" i="1"/>
  <c r="L209" i="1"/>
  <c r="F209" i="1"/>
  <c r="F210" i="1"/>
  <c r="F211" i="1"/>
  <c r="F212" i="1"/>
  <c r="F213" i="1"/>
  <c r="F214" i="1"/>
  <c r="F215" i="1"/>
  <c r="F216" i="1"/>
  <c r="F217" i="1"/>
  <c r="F218" i="1"/>
  <c r="F219" i="1"/>
  <c r="F220" i="1"/>
  <c r="G207" i="1"/>
  <c r="H207" i="1"/>
  <c r="I207" i="1"/>
  <c r="J207" i="1"/>
  <c r="K207" i="1"/>
  <c r="L207" i="1"/>
  <c r="G208" i="1"/>
  <c r="H208" i="1"/>
  <c r="I208" i="1"/>
  <c r="J208" i="1"/>
  <c r="K208" i="1"/>
  <c r="L208" i="1"/>
  <c r="F208" i="1"/>
  <c r="F207" i="1"/>
  <c r="G204" i="1"/>
  <c r="H204" i="1"/>
  <c r="I204" i="1"/>
  <c r="J204" i="1"/>
  <c r="K204" i="1"/>
  <c r="L204" i="1"/>
  <c r="F204" i="1"/>
  <c r="G202" i="1"/>
  <c r="H202" i="1"/>
  <c r="I202" i="1"/>
  <c r="J202" i="1"/>
  <c r="K202" i="1"/>
  <c r="L202" i="1"/>
  <c r="F202" i="1"/>
  <c r="G200" i="1"/>
  <c r="H200" i="1"/>
  <c r="I200" i="1"/>
  <c r="J200" i="1"/>
  <c r="K200" i="1"/>
  <c r="L200" i="1"/>
  <c r="F200" i="1"/>
  <c r="G199" i="1"/>
  <c r="H199" i="1"/>
  <c r="I199" i="1"/>
  <c r="J199" i="1"/>
  <c r="K199" i="1"/>
  <c r="L199" i="1"/>
  <c r="F199" i="1"/>
  <c r="G197" i="1"/>
  <c r="H197" i="1"/>
  <c r="I197" i="1"/>
  <c r="J197" i="1"/>
  <c r="K197" i="1"/>
  <c r="L197" i="1"/>
  <c r="F197" i="1"/>
  <c r="E229" i="1" l="1"/>
  <c r="K230" i="1"/>
  <c r="L230" i="1"/>
  <c r="F230" i="1"/>
  <c r="F24" i="9"/>
  <c r="G24" i="9"/>
  <c r="H24" i="9"/>
  <c r="I24" i="9"/>
  <c r="J24" i="9"/>
  <c r="K24" i="9"/>
  <c r="L24" i="9"/>
  <c r="F29" i="9"/>
  <c r="G29" i="9"/>
  <c r="H29" i="9"/>
  <c r="I29" i="9"/>
  <c r="J29" i="9"/>
  <c r="K29" i="9"/>
  <c r="L29" i="9"/>
  <c r="F34" i="9"/>
  <c r="G34" i="9"/>
  <c r="H34" i="9"/>
  <c r="I34" i="9"/>
  <c r="J34" i="9"/>
  <c r="K34" i="9"/>
  <c r="L34" i="9"/>
  <c r="F35" i="9"/>
  <c r="G35" i="9"/>
  <c r="H35" i="9"/>
  <c r="I35" i="9"/>
  <c r="J35" i="9"/>
  <c r="K35" i="9"/>
  <c r="L35" i="9"/>
  <c r="F40" i="9"/>
  <c r="G40" i="9"/>
  <c r="H40" i="9"/>
  <c r="I40" i="9"/>
  <c r="J40" i="9"/>
  <c r="K40" i="9"/>
  <c r="L40" i="9"/>
  <c r="F39" i="9"/>
  <c r="G39" i="9"/>
  <c r="H39" i="9"/>
  <c r="I39" i="9"/>
  <c r="J39" i="9"/>
  <c r="K39" i="9"/>
  <c r="L39" i="9"/>
  <c r="F47" i="9"/>
  <c r="G47" i="9"/>
  <c r="H47" i="9"/>
  <c r="I47" i="9"/>
  <c r="J47" i="9"/>
  <c r="K47" i="9"/>
  <c r="L47" i="9"/>
  <c r="F57" i="9"/>
  <c r="F52" i="9" s="1"/>
  <c r="G57" i="9"/>
  <c r="G52" i="9" s="1"/>
  <c r="H57" i="9"/>
  <c r="H52" i="9" s="1"/>
  <c r="I57" i="9"/>
  <c r="I52" i="9" s="1"/>
  <c r="J57" i="9"/>
  <c r="J52" i="9" s="1"/>
  <c r="K57" i="9"/>
  <c r="K52" i="9" s="1"/>
  <c r="L57" i="9"/>
  <c r="L52" i="9" s="1"/>
  <c r="F38" i="9"/>
  <c r="G38" i="9"/>
  <c r="H38" i="9"/>
  <c r="I38" i="9"/>
  <c r="J38" i="9"/>
  <c r="K38" i="9"/>
  <c r="L38" i="9"/>
  <c r="F60" i="9"/>
  <c r="G60" i="9"/>
  <c r="H60" i="9"/>
  <c r="I60" i="9"/>
  <c r="J60" i="9"/>
  <c r="K60" i="9"/>
  <c r="L60" i="9"/>
  <c r="F61" i="9"/>
  <c r="G61" i="9"/>
  <c r="H61" i="9"/>
  <c r="I61" i="9"/>
  <c r="J61" i="9"/>
  <c r="K61" i="9"/>
  <c r="L61" i="9"/>
  <c r="F66" i="9"/>
  <c r="G66" i="9"/>
  <c r="H66" i="9"/>
  <c r="I66" i="9"/>
  <c r="J66" i="9"/>
  <c r="K66" i="9"/>
  <c r="L66" i="9"/>
  <c r="F86" i="9"/>
  <c r="G86" i="9"/>
  <c r="H86" i="9"/>
  <c r="I86" i="9"/>
  <c r="J86" i="9"/>
  <c r="K86" i="9"/>
  <c r="L86" i="9"/>
  <c r="E66" i="9" l="1"/>
  <c r="E61" i="9"/>
  <c r="E86" i="9"/>
  <c r="E60" i="9"/>
  <c r="F203" i="10"/>
  <c r="J203" i="10"/>
  <c r="K203" i="10"/>
  <c r="L203" i="10"/>
  <c r="L265" i="10" l="1"/>
  <c r="K265" i="10"/>
  <c r="J265" i="10"/>
  <c r="I265" i="10"/>
  <c r="H265" i="10"/>
  <c r="G265" i="10"/>
  <c r="F265" i="10"/>
  <c r="E265" i="10" s="1"/>
  <c r="E261" i="10"/>
  <c r="E260" i="10"/>
  <c r="E259" i="10"/>
  <c r="E258" i="10"/>
  <c r="E257" i="10"/>
  <c r="E256" i="10"/>
  <c r="E255" i="10"/>
  <c r="E254" i="10"/>
  <c r="E253" i="10"/>
  <c r="E252" i="10"/>
  <c r="L246" i="10"/>
  <c r="L245" i="10" s="1"/>
  <c r="I246" i="10"/>
  <c r="I245" i="10" s="1"/>
  <c r="H246" i="10"/>
  <c r="H245" i="10" s="1"/>
  <c r="E249" i="10"/>
  <c r="E248" i="10"/>
  <c r="E247" i="10"/>
  <c r="K246" i="10"/>
  <c r="J246" i="10"/>
  <c r="G246" i="10"/>
  <c r="F246" i="10"/>
  <c r="K245" i="10"/>
  <c r="J245" i="10"/>
  <c r="G245" i="10"/>
  <c r="F245" i="10"/>
  <c r="E243" i="10"/>
  <c r="E242" i="10"/>
  <c r="E241" i="10"/>
  <c r="L240" i="10"/>
  <c r="K240" i="10"/>
  <c r="J240" i="10"/>
  <c r="I240" i="10"/>
  <c r="H240" i="10"/>
  <c r="G240" i="10"/>
  <c r="F240" i="10"/>
  <c r="E239" i="10"/>
  <c r="E238" i="10"/>
  <c r="L237" i="10"/>
  <c r="K237" i="10"/>
  <c r="K236" i="10" s="1"/>
  <c r="J237" i="10"/>
  <c r="J236" i="10" s="1"/>
  <c r="I237" i="10"/>
  <c r="I236" i="10" s="1"/>
  <c r="H237" i="10"/>
  <c r="G237" i="10"/>
  <c r="F237" i="10"/>
  <c r="F236" i="10" s="1"/>
  <c r="L236" i="10"/>
  <c r="H236" i="10"/>
  <c r="E235" i="10"/>
  <c r="L234" i="10"/>
  <c r="K234" i="10"/>
  <c r="J234" i="10"/>
  <c r="I234" i="10"/>
  <c r="H234" i="10"/>
  <c r="G234" i="10"/>
  <c r="F234" i="10"/>
  <c r="F230" i="10" s="1"/>
  <c r="E224" i="10"/>
  <c r="E223" i="10"/>
  <c r="E222" i="10"/>
  <c r="L221" i="10"/>
  <c r="K221" i="10"/>
  <c r="J221" i="10"/>
  <c r="I221" i="10"/>
  <c r="H221" i="10"/>
  <c r="G221" i="10"/>
  <c r="F221" i="10"/>
  <c r="E220" i="10"/>
  <c r="E219" i="10"/>
  <c r="L218" i="10"/>
  <c r="K218" i="10"/>
  <c r="J218" i="10"/>
  <c r="I218" i="10"/>
  <c r="H218" i="10"/>
  <c r="G218" i="10"/>
  <c r="F218" i="10"/>
  <c r="E215" i="10"/>
  <c r="E214" i="10"/>
  <c r="L213" i="10"/>
  <c r="K213" i="10"/>
  <c r="J213" i="10"/>
  <c r="I213" i="10"/>
  <c r="H213" i="10"/>
  <c r="G213" i="10"/>
  <c r="F213" i="10"/>
  <c r="E212" i="10"/>
  <c r="E211" i="10"/>
  <c r="E210" i="10"/>
  <c r="L209" i="10"/>
  <c r="K209" i="10"/>
  <c r="K208" i="10" s="1"/>
  <c r="K207" i="10" s="1"/>
  <c r="J209" i="10"/>
  <c r="J208" i="10" s="1"/>
  <c r="I209" i="10"/>
  <c r="I208" i="10" s="1"/>
  <c r="H209" i="10"/>
  <c r="G209" i="10"/>
  <c r="G208" i="10" s="1"/>
  <c r="F209" i="10"/>
  <c r="L208" i="10"/>
  <c r="H208" i="10"/>
  <c r="F208" i="10"/>
  <c r="E206" i="10"/>
  <c r="E205" i="10"/>
  <c r="E204" i="10"/>
  <c r="I203" i="10"/>
  <c r="H203" i="10"/>
  <c r="G203" i="10"/>
  <c r="E202" i="10"/>
  <c r="G21" i="8" s="1"/>
  <c r="E197" i="10"/>
  <c r="L196" i="10"/>
  <c r="K196" i="10"/>
  <c r="J196" i="10"/>
  <c r="I196" i="10"/>
  <c r="H196" i="10"/>
  <c r="G196" i="10"/>
  <c r="F196" i="10"/>
  <c r="E195" i="10"/>
  <c r="L194" i="10"/>
  <c r="K194" i="10"/>
  <c r="J194" i="10"/>
  <c r="I194" i="10"/>
  <c r="H194" i="10"/>
  <c r="G194" i="10"/>
  <c r="F194" i="10"/>
  <c r="G20" i="8"/>
  <c r="E192" i="10"/>
  <c r="E191" i="10"/>
  <c r="E190" i="10"/>
  <c r="E189" i="10"/>
  <c r="E188" i="10"/>
  <c r="E187" i="10"/>
  <c r="E186" i="10"/>
  <c r="E185" i="10"/>
  <c r="E184" i="10"/>
  <c r="E183" i="10"/>
  <c r="E182" i="10"/>
  <c r="L179" i="10"/>
  <c r="L178" i="10" s="1"/>
  <c r="K179" i="10"/>
  <c r="K178" i="10" s="1"/>
  <c r="H179" i="10"/>
  <c r="G179" i="10"/>
  <c r="E181" i="10"/>
  <c r="G12" i="8" s="1"/>
  <c r="E180" i="10"/>
  <c r="J179" i="10"/>
  <c r="F179" i="10"/>
  <c r="E177" i="10"/>
  <c r="L176" i="10"/>
  <c r="K176" i="10"/>
  <c r="J176" i="10"/>
  <c r="I176" i="10"/>
  <c r="H176" i="10"/>
  <c r="G176" i="10"/>
  <c r="F176" i="10"/>
  <c r="E176" i="10" s="1"/>
  <c r="E174" i="10"/>
  <c r="E173" i="10"/>
  <c r="E172" i="10"/>
  <c r="L171" i="10"/>
  <c r="K171" i="10"/>
  <c r="J171" i="10"/>
  <c r="I171" i="10"/>
  <c r="H171" i="10"/>
  <c r="G171" i="10"/>
  <c r="F171" i="10"/>
  <c r="L169" i="10"/>
  <c r="L168" i="10" s="1"/>
  <c r="L167" i="10" s="1"/>
  <c r="K169" i="10"/>
  <c r="K168" i="10" s="1"/>
  <c r="J169" i="10"/>
  <c r="H169" i="10"/>
  <c r="H168" i="10" s="1"/>
  <c r="H167" i="10" s="1"/>
  <c r="G169" i="10"/>
  <c r="G168" i="10" s="1"/>
  <c r="F169" i="10"/>
  <c r="E165" i="10"/>
  <c r="E164" i="10"/>
  <c r="L163" i="10"/>
  <c r="K163" i="10"/>
  <c r="K162" i="10" s="1"/>
  <c r="K161" i="10" s="1"/>
  <c r="J163" i="10"/>
  <c r="J162" i="10" s="1"/>
  <c r="J161" i="10" s="1"/>
  <c r="I163" i="10"/>
  <c r="H163" i="10"/>
  <c r="G163" i="10"/>
  <c r="G162" i="10" s="1"/>
  <c r="G161" i="10" s="1"/>
  <c r="F163" i="10"/>
  <c r="E163" i="10" s="1"/>
  <c r="L162" i="10"/>
  <c r="L161" i="10" s="1"/>
  <c r="I162" i="10"/>
  <c r="I161" i="10" s="1"/>
  <c r="H162" i="10"/>
  <c r="H161" i="10" s="1"/>
  <c r="L103" i="10"/>
  <c r="K103" i="10"/>
  <c r="J103" i="10"/>
  <c r="I103" i="10"/>
  <c r="H103" i="10"/>
  <c r="G103" i="10"/>
  <c r="F103" i="10"/>
  <c r="E98" i="10"/>
  <c r="E97" i="10"/>
  <c r="E96" i="10"/>
  <c r="E95" i="10"/>
  <c r="L94" i="10"/>
  <c r="K94" i="10"/>
  <c r="J94" i="10"/>
  <c r="I94" i="10"/>
  <c r="H94" i="10"/>
  <c r="G94" i="10"/>
  <c r="F94" i="10"/>
  <c r="E93" i="10"/>
  <c r="E92" i="10"/>
  <c r="E91" i="10"/>
  <c r="L90" i="10"/>
  <c r="K90" i="10"/>
  <c r="J90" i="10"/>
  <c r="I90" i="10"/>
  <c r="H90" i="10"/>
  <c r="G90" i="10"/>
  <c r="F90" i="10"/>
  <c r="L89" i="10"/>
  <c r="K89" i="10"/>
  <c r="J89" i="10"/>
  <c r="I89" i="10"/>
  <c r="H89" i="10"/>
  <c r="E89" i="10" s="1"/>
  <c r="G89" i="10"/>
  <c r="F89" i="10"/>
  <c r="L88" i="10"/>
  <c r="K88" i="10"/>
  <c r="J88" i="10"/>
  <c r="I88" i="10"/>
  <c r="H88" i="10"/>
  <c r="G88" i="10"/>
  <c r="F88" i="10"/>
  <c r="L87" i="10"/>
  <c r="K87" i="10"/>
  <c r="J87" i="10"/>
  <c r="I87" i="10"/>
  <c r="H87" i="10"/>
  <c r="G87" i="10"/>
  <c r="F87" i="10"/>
  <c r="L86" i="10"/>
  <c r="K86" i="10"/>
  <c r="J86" i="10"/>
  <c r="I86" i="10"/>
  <c r="I85" i="10" s="1"/>
  <c r="H86" i="10"/>
  <c r="G86" i="10"/>
  <c r="F86" i="10"/>
  <c r="L83" i="10"/>
  <c r="K83" i="10"/>
  <c r="J83" i="10"/>
  <c r="I83" i="10"/>
  <c r="H83" i="10"/>
  <c r="G83" i="10"/>
  <c r="F83" i="10"/>
  <c r="L82" i="10"/>
  <c r="K82" i="10"/>
  <c r="J82" i="10"/>
  <c r="I82" i="10"/>
  <c r="H82" i="10"/>
  <c r="G82" i="10"/>
  <c r="F82" i="10"/>
  <c r="L81" i="10"/>
  <c r="K81" i="10"/>
  <c r="J81" i="10"/>
  <c r="I81" i="10"/>
  <c r="H81" i="10"/>
  <c r="G81" i="10"/>
  <c r="F81" i="10"/>
  <c r="E81" i="10" s="1"/>
  <c r="L80" i="10"/>
  <c r="K80" i="10"/>
  <c r="J80" i="10"/>
  <c r="I80" i="10"/>
  <c r="I79" i="10" s="1"/>
  <c r="H80" i="10"/>
  <c r="G80" i="10"/>
  <c r="F80" i="10"/>
  <c r="L76" i="10"/>
  <c r="K76" i="10"/>
  <c r="J76" i="10"/>
  <c r="I76" i="10"/>
  <c r="H76" i="10"/>
  <c r="G76" i="10"/>
  <c r="F76" i="10"/>
  <c r="L75" i="10"/>
  <c r="K75" i="10"/>
  <c r="J75" i="10"/>
  <c r="I75" i="10"/>
  <c r="H75" i="10"/>
  <c r="G75" i="10"/>
  <c r="F75" i="10"/>
  <c r="L72" i="10"/>
  <c r="K72" i="10"/>
  <c r="J72" i="10"/>
  <c r="I72" i="10"/>
  <c r="H72" i="10"/>
  <c r="G72" i="10"/>
  <c r="F72" i="10"/>
  <c r="L71" i="10"/>
  <c r="K71" i="10"/>
  <c r="J71" i="10"/>
  <c r="I71" i="10"/>
  <c r="H71" i="10"/>
  <c r="G71" i="10"/>
  <c r="F71" i="10"/>
  <c r="L70" i="10"/>
  <c r="K70" i="10"/>
  <c r="J70" i="10"/>
  <c r="I70" i="10"/>
  <c r="H70" i="10"/>
  <c r="G70" i="10"/>
  <c r="F70" i="10"/>
  <c r="L68" i="10"/>
  <c r="K68" i="10"/>
  <c r="J68" i="10"/>
  <c r="H68" i="10"/>
  <c r="F68" i="10"/>
  <c r="L66" i="10"/>
  <c r="K66" i="10"/>
  <c r="J66" i="10"/>
  <c r="I66" i="10"/>
  <c r="H66" i="10"/>
  <c r="G66" i="10"/>
  <c r="F66" i="10"/>
  <c r="L65" i="10"/>
  <c r="K65" i="10"/>
  <c r="J65" i="10"/>
  <c r="I65" i="10"/>
  <c r="H65" i="10"/>
  <c r="G65" i="10"/>
  <c r="F65" i="10"/>
  <c r="L62" i="10"/>
  <c r="K62" i="10"/>
  <c r="J62" i="10"/>
  <c r="I62" i="10"/>
  <c r="H62" i="10"/>
  <c r="G62" i="10"/>
  <c r="F62" i="10"/>
  <c r="L61" i="10"/>
  <c r="K61" i="10"/>
  <c r="J61" i="10"/>
  <c r="I61" i="10"/>
  <c r="H61" i="10"/>
  <c r="G61" i="10"/>
  <c r="F61" i="10"/>
  <c r="L60" i="10"/>
  <c r="K60" i="10"/>
  <c r="J60" i="10"/>
  <c r="I60" i="10"/>
  <c r="H60" i="10"/>
  <c r="G60" i="10"/>
  <c r="F60" i="10"/>
  <c r="L59" i="10"/>
  <c r="K59" i="10"/>
  <c r="J59" i="10"/>
  <c r="I59" i="10"/>
  <c r="H59" i="10"/>
  <c r="G59" i="10"/>
  <c r="F59" i="10"/>
  <c r="L57" i="10"/>
  <c r="L52" i="10" s="1"/>
  <c r="K57" i="10"/>
  <c r="K52" i="10" s="1"/>
  <c r="J57" i="10"/>
  <c r="J52" i="10" s="1"/>
  <c r="I57" i="10"/>
  <c r="I52" i="10" s="1"/>
  <c r="H57" i="10"/>
  <c r="H52" i="10" s="1"/>
  <c r="G57" i="10"/>
  <c r="G52" i="10" s="1"/>
  <c r="F57" i="10"/>
  <c r="F52" i="10" s="1"/>
  <c r="L51" i="10"/>
  <c r="L50" i="10" s="1"/>
  <c r="K51" i="10"/>
  <c r="K50" i="10" s="1"/>
  <c r="J51" i="10"/>
  <c r="I51" i="10"/>
  <c r="I50" i="10" s="1"/>
  <c r="H51" i="10"/>
  <c r="H50" i="10" s="1"/>
  <c r="G51" i="10"/>
  <c r="G50" i="10" s="1"/>
  <c r="F51" i="10"/>
  <c r="J50" i="10"/>
  <c r="F50" i="10"/>
  <c r="L49" i="10"/>
  <c r="K49" i="10"/>
  <c r="K48" i="10" s="1"/>
  <c r="J49" i="10"/>
  <c r="J48" i="10" s="1"/>
  <c r="I49" i="10"/>
  <c r="I48" i="10" s="1"/>
  <c r="H49" i="10"/>
  <c r="G49" i="10"/>
  <c r="G48" i="10" s="1"/>
  <c r="F49" i="10"/>
  <c r="L48" i="10"/>
  <c r="H48" i="10"/>
  <c r="L47" i="10"/>
  <c r="K47" i="10"/>
  <c r="J47" i="10"/>
  <c r="I47" i="10"/>
  <c r="H47" i="10"/>
  <c r="G47" i="10"/>
  <c r="F47" i="10"/>
  <c r="L46" i="10"/>
  <c r="K46" i="10"/>
  <c r="J46" i="10"/>
  <c r="I46" i="10"/>
  <c r="H46" i="10"/>
  <c r="G46" i="10"/>
  <c r="F46" i="10"/>
  <c r="L45" i="10"/>
  <c r="K45" i="10"/>
  <c r="J45" i="10"/>
  <c r="I45" i="10"/>
  <c r="H45" i="10"/>
  <c r="G45" i="10"/>
  <c r="F45" i="10"/>
  <c r="L44" i="10"/>
  <c r="K44" i="10"/>
  <c r="J44" i="10"/>
  <c r="I44" i="10"/>
  <c r="H44" i="10"/>
  <c r="G44" i="10"/>
  <c r="F44" i="10"/>
  <c r="L43" i="10"/>
  <c r="K43" i="10"/>
  <c r="J43" i="10"/>
  <c r="I43" i="10"/>
  <c r="H43" i="10"/>
  <c r="G43" i="10"/>
  <c r="F43" i="10"/>
  <c r="L42" i="10"/>
  <c r="K42" i="10"/>
  <c r="J42" i="10"/>
  <c r="I42" i="10"/>
  <c r="H42" i="10"/>
  <c r="G42" i="10"/>
  <c r="F42" i="10"/>
  <c r="L41" i="10"/>
  <c r="K41" i="10"/>
  <c r="J41" i="10"/>
  <c r="I41" i="10"/>
  <c r="H41" i="10"/>
  <c r="G41" i="10"/>
  <c r="F41" i="10"/>
  <c r="L40" i="10"/>
  <c r="K40" i="10"/>
  <c r="J40" i="10"/>
  <c r="I40" i="10"/>
  <c r="H40" i="10"/>
  <c r="G40" i="10"/>
  <c r="F40" i="10"/>
  <c r="L39" i="10"/>
  <c r="K39" i="10"/>
  <c r="J39" i="10"/>
  <c r="I39" i="10"/>
  <c r="H39" i="10"/>
  <c r="G39" i="10"/>
  <c r="F39" i="10"/>
  <c r="L38" i="10"/>
  <c r="K38" i="10"/>
  <c r="J38" i="10"/>
  <c r="I38" i="10"/>
  <c r="H38" i="10"/>
  <c r="G38" i="10"/>
  <c r="F38" i="10"/>
  <c r="L37" i="10"/>
  <c r="K37" i="10"/>
  <c r="J37" i="10"/>
  <c r="I37" i="10"/>
  <c r="H37" i="10"/>
  <c r="G37" i="10"/>
  <c r="F37" i="10"/>
  <c r="L36" i="10"/>
  <c r="K36" i="10"/>
  <c r="J36" i="10"/>
  <c r="I36" i="10"/>
  <c r="H36" i="10"/>
  <c r="G36" i="10"/>
  <c r="F36" i="10"/>
  <c r="L35" i="10"/>
  <c r="K35" i="10"/>
  <c r="J35" i="10"/>
  <c r="I35" i="10"/>
  <c r="H35" i="10"/>
  <c r="G35" i="10"/>
  <c r="F35" i="10"/>
  <c r="L34" i="10"/>
  <c r="K34" i="10"/>
  <c r="J34" i="10"/>
  <c r="I34" i="10"/>
  <c r="H34" i="10"/>
  <c r="G34" i="10"/>
  <c r="F34" i="10"/>
  <c r="L31" i="10"/>
  <c r="K31" i="10"/>
  <c r="K30" i="10" s="1"/>
  <c r="J31" i="10"/>
  <c r="J30" i="10" s="1"/>
  <c r="I31" i="10"/>
  <c r="I30" i="10" s="1"/>
  <c r="H31" i="10"/>
  <c r="G31" i="10"/>
  <c r="G30" i="10" s="1"/>
  <c r="F31" i="10"/>
  <c r="L30" i="10"/>
  <c r="H30" i="10"/>
  <c r="L29" i="10"/>
  <c r="K29" i="10"/>
  <c r="J29" i="10"/>
  <c r="I29" i="10"/>
  <c r="H29" i="10"/>
  <c r="G29" i="10"/>
  <c r="F29" i="10"/>
  <c r="L28" i="10"/>
  <c r="K28" i="10"/>
  <c r="J28" i="10"/>
  <c r="I28" i="10"/>
  <c r="H28" i="10"/>
  <c r="G28" i="10"/>
  <c r="F28" i="10"/>
  <c r="L24" i="10"/>
  <c r="L23" i="10" s="1"/>
  <c r="K24" i="10"/>
  <c r="K23" i="10" s="1"/>
  <c r="J24" i="10"/>
  <c r="J23" i="10" s="1"/>
  <c r="I24" i="10"/>
  <c r="I23" i="10" s="1"/>
  <c r="H24" i="10"/>
  <c r="H23" i="10" s="1"/>
  <c r="G24" i="10"/>
  <c r="G23" i="10" s="1"/>
  <c r="F24" i="10"/>
  <c r="F23" i="10" s="1"/>
  <c r="L19" i="10"/>
  <c r="K19" i="10"/>
  <c r="J19" i="10"/>
  <c r="I19" i="10"/>
  <c r="H19" i="10"/>
  <c r="G19" i="10"/>
  <c r="F19" i="10"/>
  <c r="F17" i="10" s="1"/>
  <c r="F16" i="10" s="1"/>
  <c r="F15" i="10" s="1"/>
  <c r="L18" i="10"/>
  <c r="K18" i="10"/>
  <c r="J18" i="10"/>
  <c r="I18" i="10"/>
  <c r="H18" i="10"/>
  <c r="G18" i="10"/>
  <c r="F18" i="10"/>
  <c r="L258" i="11"/>
  <c r="K258" i="11"/>
  <c r="J258" i="11"/>
  <c r="I258" i="11"/>
  <c r="H258" i="11"/>
  <c r="G258" i="11"/>
  <c r="F258" i="11"/>
  <c r="E256" i="11"/>
  <c r="E255" i="11"/>
  <c r="E254" i="11"/>
  <c r="E253" i="11"/>
  <c r="E252" i="11"/>
  <c r="E251" i="11"/>
  <c r="E250" i="11"/>
  <c r="E249" i="11"/>
  <c r="E248" i="11"/>
  <c r="E247" i="11"/>
  <c r="L241" i="11"/>
  <c r="L240" i="11" s="1"/>
  <c r="I241" i="11"/>
  <c r="I240" i="11" s="1"/>
  <c r="H241" i="11"/>
  <c r="H240" i="11" s="1"/>
  <c r="E244" i="11"/>
  <c r="E243" i="11"/>
  <c r="E242" i="11"/>
  <c r="K241" i="11"/>
  <c r="K240" i="11" s="1"/>
  <c r="J241" i="11"/>
  <c r="J240" i="11" s="1"/>
  <c r="G241" i="11"/>
  <c r="G240" i="11" s="1"/>
  <c r="F241" i="11"/>
  <c r="F240" i="11" s="1"/>
  <c r="E238" i="11"/>
  <c r="E237" i="11"/>
  <c r="E236" i="11"/>
  <c r="L235" i="11"/>
  <c r="K235" i="11"/>
  <c r="J235" i="11"/>
  <c r="I235" i="11"/>
  <c r="H235" i="11"/>
  <c r="G235" i="11"/>
  <c r="F235" i="11"/>
  <c r="E235" i="11" s="1"/>
  <c r="E234" i="11"/>
  <c r="E233" i="11"/>
  <c r="L232" i="11"/>
  <c r="K232" i="11"/>
  <c r="K231" i="11" s="1"/>
  <c r="J232" i="11"/>
  <c r="I232" i="11"/>
  <c r="I231" i="11" s="1"/>
  <c r="H232" i="11"/>
  <c r="H231" i="11" s="1"/>
  <c r="G232" i="11"/>
  <c r="F232" i="11"/>
  <c r="L231" i="11"/>
  <c r="J231" i="11"/>
  <c r="E230" i="11"/>
  <c r="L229" i="11"/>
  <c r="K229" i="11"/>
  <c r="J229" i="11"/>
  <c r="F229" i="11"/>
  <c r="F225" i="11" s="1"/>
  <c r="F224" i="11" s="1"/>
  <c r="F223" i="11" s="1"/>
  <c r="E221" i="11"/>
  <c r="E220" i="11"/>
  <c r="E219" i="11"/>
  <c r="L218" i="11"/>
  <c r="K218" i="11"/>
  <c r="J218" i="11"/>
  <c r="I218" i="11"/>
  <c r="H218" i="11"/>
  <c r="G218" i="11"/>
  <c r="F218" i="11"/>
  <c r="E217" i="11"/>
  <c r="E216" i="11"/>
  <c r="L215" i="11"/>
  <c r="K215" i="11"/>
  <c r="J215" i="11"/>
  <c r="J214" i="11" s="1"/>
  <c r="J213" i="11" s="1"/>
  <c r="I215" i="11"/>
  <c r="H215" i="11"/>
  <c r="G215" i="11"/>
  <c r="F215" i="11"/>
  <c r="I214" i="11"/>
  <c r="I213" i="11" s="1"/>
  <c r="H214" i="11"/>
  <c r="H213" i="11" s="1"/>
  <c r="E212" i="11"/>
  <c r="E211" i="11"/>
  <c r="L210" i="11"/>
  <c r="K210" i="11"/>
  <c r="J210" i="11"/>
  <c r="I210" i="11"/>
  <c r="H210" i="11"/>
  <c r="G210" i="11"/>
  <c r="F210" i="11"/>
  <c r="E209" i="11"/>
  <c r="E208" i="11"/>
  <c r="E207" i="11"/>
  <c r="L206" i="11"/>
  <c r="K206" i="11"/>
  <c r="K205" i="11" s="1"/>
  <c r="J206" i="11"/>
  <c r="J205" i="11" s="1"/>
  <c r="J204" i="11" s="1"/>
  <c r="I206" i="11"/>
  <c r="I205" i="11" s="1"/>
  <c r="H206" i="11"/>
  <c r="G206" i="11"/>
  <c r="F206" i="11"/>
  <c r="F205" i="11" s="1"/>
  <c r="L205" i="11"/>
  <c r="L204" i="11" s="1"/>
  <c r="H205" i="11"/>
  <c r="G205" i="11"/>
  <c r="H204" i="11"/>
  <c r="E203" i="11"/>
  <c r="E202" i="11"/>
  <c r="E201" i="11"/>
  <c r="L200" i="11"/>
  <c r="K200" i="11"/>
  <c r="J200" i="11"/>
  <c r="G200" i="11"/>
  <c r="E199" i="11"/>
  <c r="E195" i="11"/>
  <c r="E194" i="11"/>
  <c r="L193" i="11"/>
  <c r="K193" i="11"/>
  <c r="J193" i="11"/>
  <c r="I193" i="11"/>
  <c r="H193" i="11"/>
  <c r="G193" i="11"/>
  <c r="F193" i="11"/>
  <c r="E192" i="11"/>
  <c r="L191" i="11"/>
  <c r="K191" i="11"/>
  <c r="J191" i="11"/>
  <c r="I191" i="11"/>
  <c r="H191" i="11"/>
  <c r="G191" i="11"/>
  <c r="F191" i="11"/>
  <c r="E190" i="11"/>
  <c r="G19" i="8" s="1"/>
  <c r="E189" i="11"/>
  <c r="E188" i="11"/>
  <c r="E187" i="11"/>
  <c r="E186" i="11"/>
  <c r="E185" i="11"/>
  <c r="E184" i="11"/>
  <c r="E183" i="11"/>
  <c r="E182" i="11"/>
  <c r="E181" i="11"/>
  <c r="E180" i="11"/>
  <c r="E179" i="11"/>
  <c r="K176" i="11"/>
  <c r="E178" i="11"/>
  <c r="E177" i="11"/>
  <c r="L176" i="11"/>
  <c r="J176" i="11"/>
  <c r="E174" i="11"/>
  <c r="L173" i="11"/>
  <c r="K173" i="11"/>
  <c r="J173" i="11"/>
  <c r="I173" i="11"/>
  <c r="H173" i="11"/>
  <c r="G173" i="11"/>
  <c r="F173" i="11"/>
  <c r="E172" i="11"/>
  <c r="E171" i="11"/>
  <c r="E170" i="11"/>
  <c r="E169" i="11"/>
  <c r="L168" i="11"/>
  <c r="K168" i="11"/>
  <c r="J168" i="11"/>
  <c r="I168" i="11"/>
  <c r="H168" i="11"/>
  <c r="G168" i="11"/>
  <c r="F168" i="11"/>
  <c r="E167" i="11"/>
  <c r="L166" i="11"/>
  <c r="K166" i="11"/>
  <c r="J166" i="11"/>
  <c r="I166" i="11"/>
  <c r="H166" i="11"/>
  <c r="G166" i="11"/>
  <c r="G165" i="11" s="1"/>
  <c r="F166" i="11"/>
  <c r="J165" i="11"/>
  <c r="J164" i="11" s="1"/>
  <c r="F165" i="11"/>
  <c r="E162" i="11"/>
  <c r="E161" i="11"/>
  <c r="L160" i="11"/>
  <c r="L159" i="11" s="1"/>
  <c r="L158" i="11" s="1"/>
  <c r="K160" i="11"/>
  <c r="K159" i="11" s="1"/>
  <c r="K158" i="11" s="1"/>
  <c r="J160" i="11"/>
  <c r="I160" i="11"/>
  <c r="H160" i="11"/>
  <c r="H159" i="11" s="1"/>
  <c r="H158" i="11" s="1"/>
  <c r="G160" i="11"/>
  <c r="G159" i="11" s="1"/>
  <c r="G158" i="11" s="1"/>
  <c r="F160" i="11"/>
  <c r="J159" i="11"/>
  <c r="J158" i="11" s="1"/>
  <c r="I159" i="11"/>
  <c r="I158" i="11" s="1"/>
  <c r="F159" i="11"/>
  <c r="F158" i="11"/>
  <c r="L100" i="11"/>
  <c r="K100" i="11"/>
  <c r="J100" i="11"/>
  <c r="I100" i="11"/>
  <c r="H100" i="11"/>
  <c r="G100" i="11"/>
  <c r="F100" i="11"/>
  <c r="E98" i="11"/>
  <c r="E97" i="11"/>
  <c r="E96" i="11"/>
  <c r="E95" i="11"/>
  <c r="L94" i="11"/>
  <c r="K94" i="11"/>
  <c r="J94" i="11"/>
  <c r="I94" i="11"/>
  <c r="H94" i="11"/>
  <c r="G94" i="11"/>
  <c r="F94" i="11"/>
  <c r="E93" i="11"/>
  <c r="E92" i="11"/>
  <c r="E91" i="11"/>
  <c r="L90" i="11"/>
  <c r="K90" i="11"/>
  <c r="J90" i="11"/>
  <c r="I90" i="11"/>
  <c r="H90" i="11"/>
  <c r="G90" i="11"/>
  <c r="F90" i="11"/>
  <c r="L89" i="11"/>
  <c r="K89" i="11"/>
  <c r="J89" i="11"/>
  <c r="I89" i="11"/>
  <c r="H89" i="11"/>
  <c r="G89" i="11"/>
  <c r="F89" i="11"/>
  <c r="L88" i="11"/>
  <c r="K88" i="11"/>
  <c r="J88" i="11"/>
  <c r="I88" i="11"/>
  <c r="H88" i="11"/>
  <c r="G88" i="11"/>
  <c r="F88" i="11"/>
  <c r="L87" i="11"/>
  <c r="K87" i="11"/>
  <c r="J87" i="11"/>
  <c r="I87" i="11"/>
  <c r="H87" i="11"/>
  <c r="G87" i="11"/>
  <c r="F87" i="11"/>
  <c r="L86" i="11"/>
  <c r="K86" i="11"/>
  <c r="J86" i="11"/>
  <c r="I86" i="11"/>
  <c r="I85" i="11" s="1"/>
  <c r="H86" i="11"/>
  <c r="G86" i="11"/>
  <c r="F86" i="11"/>
  <c r="F85" i="11" s="1"/>
  <c r="L83" i="11"/>
  <c r="K83" i="11"/>
  <c r="J83" i="11"/>
  <c r="I83" i="11"/>
  <c r="H83" i="11"/>
  <c r="G83" i="11"/>
  <c r="F83" i="11"/>
  <c r="L82" i="11"/>
  <c r="K82" i="11"/>
  <c r="J82" i="11"/>
  <c r="I82" i="11"/>
  <c r="H82" i="11"/>
  <c r="G82" i="11"/>
  <c r="E82" i="11" s="1"/>
  <c r="F82" i="11"/>
  <c r="L81" i="11"/>
  <c r="K81" i="11"/>
  <c r="J81" i="11"/>
  <c r="I81" i="11"/>
  <c r="H81" i="11"/>
  <c r="G81" i="11"/>
  <c r="F81" i="11"/>
  <c r="L80" i="11"/>
  <c r="K80" i="11"/>
  <c r="J80" i="11"/>
  <c r="I80" i="11"/>
  <c r="I79" i="11" s="1"/>
  <c r="H80" i="11"/>
  <c r="G80" i="11"/>
  <c r="F80" i="11"/>
  <c r="L76" i="11"/>
  <c r="K76" i="11"/>
  <c r="J76" i="11"/>
  <c r="I76" i="11"/>
  <c r="H76" i="11"/>
  <c r="G76" i="11"/>
  <c r="F76" i="11"/>
  <c r="L75" i="11"/>
  <c r="K75" i="11"/>
  <c r="J75" i="11"/>
  <c r="I75" i="11"/>
  <c r="H75" i="11"/>
  <c r="G75" i="11"/>
  <c r="F75" i="11"/>
  <c r="L72" i="11"/>
  <c r="K72" i="11"/>
  <c r="J72" i="11"/>
  <c r="I72" i="11"/>
  <c r="H72" i="11"/>
  <c r="G72" i="11"/>
  <c r="G69" i="11" s="1"/>
  <c r="F72" i="11"/>
  <c r="L71" i="11"/>
  <c r="K71" i="11"/>
  <c r="J71" i="11"/>
  <c r="I71" i="11"/>
  <c r="H71" i="11"/>
  <c r="G71" i="11"/>
  <c r="F71" i="11"/>
  <c r="L70" i="11"/>
  <c r="K70" i="11"/>
  <c r="J70" i="11"/>
  <c r="I70" i="11"/>
  <c r="I69" i="11" s="1"/>
  <c r="H70" i="11"/>
  <c r="G70" i="11"/>
  <c r="F70" i="11"/>
  <c r="K69" i="11"/>
  <c r="J69" i="11"/>
  <c r="F69" i="11"/>
  <c r="L68" i="11"/>
  <c r="K68" i="11"/>
  <c r="J68" i="11"/>
  <c r="H68" i="11"/>
  <c r="G68" i="11"/>
  <c r="L66" i="11"/>
  <c r="L64" i="11" s="1"/>
  <c r="L63" i="11" s="1"/>
  <c r="K66" i="11"/>
  <c r="J66" i="11"/>
  <c r="I66" i="11"/>
  <c r="H66" i="11"/>
  <c r="G66" i="11"/>
  <c r="F66" i="11"/>
  <c r="L65" i="11"/>
  <c r="K65" i="11"/>
  <c r="J65" i="11"/>
  <c r="J64" i="11" s="1"/>
  <c r="J63" i="11" s="1"/>
  <c r="I65" i="11"/>
  <c r="I64" i="11" s="1"/>
  <c r="I63" i="11" s="1"/>
  <c r="H65" i="11"/>
  <c r="G65" i="11"/>
  <c r="F65" i="11"/>
  <c r="E65" i="11" s="1"/>
  <c r="H64" i="11"/>
  <c r="H63" i="11" s="1"/>
  <c r="L62" i="11"/>
  <c r="K62" i="11"/>
  <c r="J62" i="11"/>
  <c r="I62" i="11"/>
  <c r="H62" i="11"/>
  <c r="G62" i="11"/>
  <c r="E62" i="11" s="1"/>
  <c r="F62" i="11"/>
  <c r="L61" i="11"/>
  <c r="K61" i="11"/>
  <c r="J61" i="11"/>
  <c r="I61" i="11"/>
  <c r="H61" i="11"/>
  <c r="F61" i="11"/>
  <c r="L60" i="11"/>
  <c r="K60" i="11"/>
  <c r="J60" i="11"/>
  <c r="I60" i="11"/>
  <c r="H60" i="11"/>
  <c r="G60" i="11"/>
  <c r="F60" i="11"/>
  <c r="L59" i="11"/>
  <c r="K59" i="11"/>
  <c r="J59" i="11"/>
  <c r="I59" i="11"/>
  <c r="H59" i="11"/>
  <c r="G59" i="11"/>
  <c r="F59" i="11"/>
  <c r="L57" i="11"/>
  <c r="L52" i="11" s="1"/>
  <c r="K57" i="11"/>
  <c r="K52" i="11" s="1"/>
  <c r="J57" i="11"/>
  <c r="J52" i="11" s="1"/>
  <c r="I57" i="11"/>
  <c r="I52" i="11" s="1"/>
  <c r="H57" i="11"/>
  <c r="H52" i="11" s="1"/>
  <c r="G57" i="11"/>
  <c r="G52" i="11" s="1"/>
  <c r="F57" i="11"/>
  <c r="F52" i="11" s="1"/>
  <c r="L51" i="11"/>
  <c r="L50" i="11" s="1"/>
  <c r="K51" i="11"/>
  <c r="J51" i="11"/>
  <c r="I51" i="11"/>
  <c r="I50" i="11" s="1"/>
  <c r="H51" i="11"/>
  <c r="H50" i="11" s="1"/>
  <c r="G51" i="11"/>
  <c r="F51" i="11"/>
  <c r="K50" i="11"/>
  <c r="J50" i="11"/>
  <c r="G50" i="11"/>
  <c r="F50" i="11"/>
  <c r="L49" i="11"/>
  <c r="K49" i="11"/>
  <c r="K48" i="11" s="1"/>
  <c r="J49" i="11"/>
  <c r="J48" i="11" s="1"/>
  <c r="I49" i="11"/>
  <c r="H49" i="11"/>
  <c r="G49" i="11"/>
  <c r="G48" i="11" s="1"/>
  <c r="F49" i="11"/>
  <c r="E49" i="11" s="1"/>
  <c r="L48" i="11"/>
  <c r="I48" i="11"/>
  <c r="H48" i="11"/>
  <c r="L47" i="11"/>
  <c r="K47" i="11"/>
  <c r="J47" i="11"/>
  <c r="I47" i="11"/>
  <c r="H47" i="11"/>
  <c r="G47" i="11"/>
  <c r="F47" i="11"/>
  <c r="L46" i="11"/>
  <c r="K46" i="11"/>
  <c r="J46" i="11"/>
  <c r="I46" i="11"/>
  <c r="H46" i="11"/>
  <c r="G46" i="11"/>
  <c r="F46" i="11"/>
  <c r="L45" i="11"/>
  <c r="K45" i="11"/>
  <c r="J45" i="11"/>
  <c r="I45" i="11"/>
  <c r="H45" i="11"/>
  <c r="G45" i="11"/>
  <c r="F45" i="11"/>
  <c r="L44" i="11"/>
  <c r="K44" i="11"/>
  <c r="J44" i="11"/>
  <c r="I44" i="11"/>
  <c r="H44" i="11"/>
  <c r="G44" i="11"/>
  <c r="F44" i="11"/>
  <c r="L43" i="11"/>
  <c r="K43" i="11"/>
  <c r="J43" i="11"/>
  <c r="I43" i="11"/>
  <c r="H43" i="11"/>
  <c r="G43" i="11"/>
  <c r="F43" i="11"/>
  <c r="L42" i="11"/>
  <c r="K42" i="11"/>
  <c r="J42" i="11"/>
  <c r="I42" i="11"/>
  <c r="H42" i="11"/>
  <c r="G42" i="11"/>
  <c r="F42" i="11"/>
  <c r="L41" i="11"/>
  <c r="K41" i="11"/>
  <c r="J41" i="11"/>
  <c r="I41" i="11"/>
  <c r="H41" i="11"/>
  <c r="G41" i="11"/>
  <c r="F41" i="11"/>
  <c r="L40" i="11"/>
  <c r="K40" i="11"/>
  <c r="J40" i="11"/>
  <c r="I40" i="11"/>
  <c r="H40" i="11"/>
  <c r="G40" i="11"/>
  <c r="F40" i="11"/>
  <c r="L39" i="11"/>
  <c r="K39" i="11"/>
  <c r="J39" i="11"/>
  <c r="I39" i="11"/>
  <c r="H39" i="11"/>
  <c r="G39" i="11"/>
  <c r="F39" i="11"/>
  <c r="L38" i="11"/>
  <c r="K38" i="11"/>
  <c r="J38" i="11"/>
  <c r="I38" i="11"/>
  <c r="H38" i="11"/>
  <c r="G38" i="11"/>
  <c r="F38" i="11"/>
  <c r="L37" i="11"/>
  <c r="K37" i="11"/>
  <c r="J37" i="11"/>
  <c r="I37" i="11"/>
  <c r="H37" i="11"/>
  <c r="G37" i="11"/>
  <c r="F37" i="11"/>
  <c r="L36" i="11"/>
  <c r="K36" i="11"/>
  <c r="J36" i="11"/>
  <c r="I36" i="11"/>
  <c r="H36" i="11"/>
  <c r="G36" i="11"/>
  <c r="F36" i="11"/>
  <c r="L35" i="11"/>
  <c r="K35" i="11"/>
  <c r="J35" i="11"/>
  <c r="I35" i="11"/>
  <c r="H35" i="11"/>
  <c r="G35" i="11"/>
  <c r="F35" i="11"/>
  <c r="L34" i="11"/>
  <c r="K34" i="11"/>
  <c r="J34" i="11"/>
  <c r="I34" i="11"/>
  <c r="H34" i="11"/>
  <c r="G34" i="11"/>
  <c r="F34" i="11"/>
  <c r="L31" i="11"/>
  <c r="K31" i="11"/>
  <c r="J31" i="11"/>
  <c r="I31" i="11"/>
  <c r="H31" i="11"/>
  <c r="G31" i="11"/>
  <c r="F31" i="11"/>
  <c r="E31" i="11"/>
  <c r="G10" i="8" s="1"/>
  <c r="L30" i="11"/>
  <c r="K30" i="11"/>
  <c r="J30" i="11"/>
  <c r="I30" i="11"/>
  <c r="H30" i="11"/>
  <c r="G30" i="11"/>
  <c r="F30" i="11"/>
  <c r="E30" i="11"/>
  <c r="L29" i="11"/>
  <c r="K29" i="11"/>
  <c r="J29" i="11"/>
  <c r="I29" i="11"/>
  <c r="H29" i="11"/>
  <c r="G29" i="11"/>
  <c r="F29" i="11"/>
  <c r="L28" i="11"/>
  <c r="K28" i="11"/>
  <c r="J28" i="11"/>
  <c r="I28" i="11"/>
  <c r="H28" i="11"/>
  <c r="G28" i="11"/>
  <c r="F28" i="11"/>
  <c r="L24" i="11"/>
  <c r="L23" i="11" s="1"/>
  <c r="K24" i="11"/>
  <c r="K23" i="11" s="1"/>
  <c r="J24" i="11"/>
  <c r="J23" i="11" s="1"/>
  <c r="I24" i="11"/>
  <c r="I23" i="11" s="1"/>
  <c r="H24" i="11"/>
  <c r="H23" i="11" s="1"/>
  <c r="G24" i="11"/>
  <c r="G23" i="11" s="1"/>
  <c r="F24" i="11"/>
  <c r="F23" i="11"/>
  <c r="F22" i="11" s="1"/>
  <c r="F21" i="11" s="1"/>
  <c r="L19" i="11"/>
  <c r="K19" i="11"/>
  <c r="J19" i="11"/>
  <c r="I19" i="11"/>
  <c r="H19" i="11"/>
  <c r="G19" i="11"/>
  <c r="F19" i="11"/>
  <c r="L18" i="11"/>
  <c r="K18" i="11"/>
  <c r="J18" i="11"/>
  <c r="I18" i="11"/>
  <c r="H18" i="11"/>
  <c r="G18" i="11"/>
  <c r="F18" i="11"/>
  <c r="L258" i="9"/>
  <c r="K258" i="9"/>
  <c r="J258" i="9"/>
  <c r="I258" i="9"/>
  <c r="H258" i="9"/>
  <c r="G258" i="9"/>
  <c r="F258" i="9"/>
  <c r="E258" i="9" s="1"/>
  <c r="E256" i="9"/>
  <c r="E255" i="9"/>
  <c r="E254" i="9"/>
  <c r="E253" i="9"/>
  <c r="E252" i="9"/>
  <c r="E251" i="9"/>
  <c r="E250" i="9"/>
  <c r="E249" i="9"/>
  <c r="E248" i="9"/>
  <c r="E247" i="9"/>
  <c r="L241" i="9"/>
  <c r="L240" i="9" s="1"/>
  <c r="I241" i="9"/>
  <c r="I240" i="9" s="1"/>
  <c r="H241" i="9"/>
  <c r="H240" i="9" s="1"/>
  <c r="E244" i="9"/>
  <c r="E243" i="9"/>
  <c r="E242" i="9"/>
  <c r="K241" i="9"/>
  <c r="J241" i="9"/>
  <c r="G241" i="9"/>
  <c r="F241" i="9"/>
  <c r="K240" i="9"/>
  <c r="J240" i="9"/>
  <c r="G240" i="9"/>
  <c r="F240" i="9"/>
  <c r="E238" i="9"/>
  <c r="E237" i="9"/>
  <c r="E236" i="9"/>
  <c r="L235" i="9"/>
  <c r="K235" i="9"/>
  <c r="J235" i="9"/>
  <c r="I235" i="9"/>
  <c r="H235" i="9"/>
  <c r="E235" i="9" s="1"/>
  <c r="G235" i="9"/>
  <c r="F235" i="9"/>
  <c r="E233" i="9"/>
  <c r="L232" i="9"/>
  <c r="K232" i="9"/>
  <c r="K231" i="9" s="1"/>
  <c r="J232" i="9"/>
  <c r="J231" i="9" s="1"/>
  <c r="I232" i="9"/>
  <c r="I231" i="9" s="1"/>
  <c r="H232" i="9"/>
  <c r="G232" i="9"/>
  <c r="F232" i="9"/>
  <c r="L231" i="9"/>
  <c r="H231" i="9"/>
  <c r="F231" i="9"/>
  <c r="L229" i="9"/>
  <c r="K229" i="9"/>
  <c r="J229" i="9"/>
  <c r="I229" i="9"/>
  <c r="H229" i="9"/>
  <c r="H225" i="9" s="1"/>
  <c r="G229" i="9"/>
  <c r="F229" i="9"/>
  <c r="E221" i="9"/>
  <c r="E220" i="9"/>
  <c r="L218" i="9"/>
  <c r="K218" i="9"/>
  <c r="J218" i="9"/>
  <c r="J214" i="9" s="1"/>
  <c r="J213" i="9" s="1"/>
  <c r="I218" i="9"/>
  <c r="H218" i="9"/>
  <c r="G218" i="9"/>
  <c r="F218" i="9"/>
  <c r="F214" i="9" s="1"/>
  <c r="F213" i="9" s="1"/>
  <c r="E217" i="9"/>
  <c r="E216" i="9"/>
  <c r="L215" i="9"/>
  <c r="K215" i="9"/>
  <c r="J215" i="9"/>
  <c r="I215" i="9"/>
  <c r="H215" i="9"/>
  <c r="G215" i="9"/>
  <c r="E215" i="9" s="1"/>
  <c r="F215" i="9"/>
  <c r="I214" i="9"/>
  <c r="I213" i="9" s="1"/>
  <c r="E212" i="9"/>
  <c r="E211" i="9"/>
  <c r="L210" i="9"/>
  <c r="K210" i="9"/>
  <c r="J210" i="9"/>
  <c r="I210" i="9"/>
  <c r="H210" i="9"/>
  <c r="G210" i="9"/>
  <c r="F210" i="9"/>
  <c r="E209" i="9"/>
  <c r="E208" i="9"/>
  <c r="E207" i="9"/>
  <c r="L206" i="9"/>
  <c r="L205" i="9" s="1"/>
  <c r="L204" i="9" s="1"/>
  <c r="K206" i="9"/>
  <c r="K205" i="9" s="1"/>
  <c r="K204" i="9" s="1"/>
  <c r="J206" i="9"/>
  <c r="I206" i="9"/>
  <c r="I205" i="9" s="1"/>
  <c r="I68" i="9" s="1"/>
  <c r="H206" i="9"/>
  <c r="H205" i="9" s="1"/>
  <c r="G206" i="9"/>
  <c r="G205" i="9" s="1"/>
  <c r="F206" i="9"/>
  <c r="J205" i="9"/>
  <c r="J204" i="9" s="1"/>
  <c r="F205" i="9"/>
  <c r="E203" i="9"/>
  <c r="E201" i="9"/>
  <c r="L200" i="9"/>
  <c r="K200" i="9"/>
  <c r="J200" i="9"/>
  <c r="I200" i="9"/>
  <c r="H200" i="9"/>
  <c r="G200" i="9"/>
  <c r="F200" i="9"/>
  <c r="E195" i="9"/>
  <c r="E194" i="9"/>
  <c r="L193" i="9"/>
  <c r="K193" i="9"/>
  <c r="J193" i="9"/>
  <c r="I193" i="9"/>
  <c r="H193" i="9"/>
  <c r="G193" i="9"/>
  <c r="F193" i="9"/>
  <c r="E192" i="9"/>
  <c r="L191" i="9"/>
  <c r="K191" i="9"/>
  <c r="J191" i="9"/>
  <c r="I191" i="9"/>
  <c r="H191" i="9"/>
  <c r="G191" i="9"/>
  <c r="F191" i="9"/>
  <c r="E191" i="9" s="1"/>
  <c r="E189" i="9"/>
  <c r="E188" i="9"/>
  <c r="E187" i="9"/>
  <c r="E186" i="9"/>
  <c r="E185" i="9"/>
  <c r="E184" i="9"/>
  <c r="E179" i="9"/>
  <c r="K176" i="9"/>
  <c r="L176" i="9"/>
  <c r="L175" i="9" s="1"/>
  <c r="J176" i="9"/>
  <c r="J175" i="9" s="1"/>
  <c r="I176" i="9"/>
  <c r="I175" i="9" s="1"/>
  <c r="H176" i="9"/>
  <c r="F176" i="9"/>
  <c r="E174" i="9"/>
  <c r="L173" i="9"/>
  <c r="K173" i="9"/>
  <c r="J173" i="9"/>
  <c r="I173" i="9"/>
  <c r="H173" i="9"/>
  <c r="E173" i="9" s="1"/>
  <c r="G173" i="9"/>
  <c r="F173" i="9"/>
  <c r="E171" i="9"/>
  <c r="E170" i="9"/>
  <c r="E169" i="9"/>
  <c r="L168" i="9"/>
  <c r="K168" i="9"/>
  <c r="J168" i="9"/>
  <c r="I168" i="9"/>
  <c r="H168" i="9"/>
  <c r="G168" i="9"/>
  <c r="F168" i="9"/>
  <c r="L166" i="9"/>
  <c r="K166" i="9"/>
  <c r="J166" i="9"/>
  <c r="J165" i="9" s="1"/>
  <c r="J164" i="9" s="1"/>
  <c r="I166" i="9"/>
  <c r="H166" i="9"/>
  <c r="G166" i="9"/>
  <c r="F166" i="9"/>
  <c r="E166" i="9" s="1"/>
  <c r="E162" i="9"/>
  <c r="E161" i="9"/>
  <c r="L160" i="9"/>
  <c r="L159" i="9" s="1"/>
  <c r="L158" i="9" s="1"/>
  <c r="K160" i="9"/>
  <c r="K159" i="9" s="1"/>
  <c r="K158" i="9" s="1"/>
  <c r="J160" i="9"/>
  <c r="I160" i="9"/>
  <c r="I159" i="9" s="1"/>
  <c r="I158" i="9" s="1"/>
  <c r="H160" i="9"/>
  <c r="H159" i="9" s="1"/>
  <c r="H158" i="9" s="1"/>
  <c r="G160" i="9"/>
  <c r="G159" i="9" s="1"/>
  <c r="G158" i="9" s="1"/>
  <c r="F160" i="9"/>
  <c r="J159" i="9"/>
  <c r="J158" i="9" s="1"/>
  <c r="F159" i="9"/>
  <c r="F158" i="9" s="1"/>
  <c r="L100" i="9"/>
  <c r="K100" i="9"/>
  <c r="J100" i="9"/>
  <c r="I100" i="9"/>
  <c r="H100" i="9"/>
  <c r="G100" i="9"/>
  <c r="F100" i="9"/>
  <c r="E100" i="9" s="1"/>
  <c r="E98" i="9"/>
  <c r="E97" i="9"/>
  <c r="E96" i="9"/>
  <c r="E95" i="9"/>
  <c r="L94" i="9"/>
  <c r="K94" i="9"/>
  <c r="J94" i="9"/>
  <c r="I94" i="9"/>
  <c r="H94" i="9"/>
  <c r="G94" i="9"/>
  <c r="F94" i="9"/>
  <c r="E93" i="9"/>
  <c r="E92" i="9"/>
  <c r="E91" i="9"/>
  <c r="L90" i="9"/>
  <c r="K90" i="9"/>
  <c r="J90" i="9"/>
  <c r="I90" i="9"/>
  <c r="H90" i="9"/>
  <c r="G90" i="9"/>
  <c r="E90" i="9" s="1"/>
  <c r="F90" i="9"/>
  <c r="L89" i="9"/>
  <c r="K89" i="9"/>
  <c r="J89" i="9"/>
  <c r="I89" i="9"/>
  <c r="H89" i="9"/>
  <c r="G89" i="9"/>
  <c r="E89" i="9" s="1"/>
  <c r="F89" i="9"/>
  <c r="L88" i="9"/>
  <c r="K88" i="9"/>
  <c r="J88" i="9"/>
  <c r="I88" i="9"/>
  <c r="H88" i="9"/>
  <c r="G88" i="9"/>
  <c r="E88" i="9" s="1"/>
  <c r="F88" i="9"/>
  <c r="L87" i="9"/>
  <c r="L85" i="9" s="1"/>
  <c r="K87" i="9"/>
  <c r="J87" i="9"/>
  <c r="I87" i="9"/>
  <c r="H87" i="9"/>
  <c r="H85" i="9" s="1"/>
  <c r="G87" i="9"/>
  <c r="F87" i="9"/>
  <c r="L83" i="9"/>
  <c r="K83" i="9"/>
  <c r="J83" i="9"/>
  <c r="I83" i="9"/>
  <c r="H83" i="9"/>
  <c r="G83" i="9"/>
  <c r="E83" i="9" s="1"/>
  <c r="F83" i="9"/>
  <c r="L82" i="9"/>
  <c r="K82" i="9"/>
  <c r="J82" i="9"/>
  <c r="I82" i="9"/>
  <c r="H82" i="9"/>
  <c r="G82" i="9"/>
  <c r="E82" i="9" s="1"/>
  <c r="F82" i="9"/>
  <c r="L81" i="9"/>
  <c r="K81" i="9"/>
  <c r="J81" i="9"/>
  <c r="I81" i="9"/>
  <c r="H81" i="9"/>
  <c r="G81" i="9"/>
  <c r="E81" i="9" s="1"/>
  <c r="F81" i="9"/>
  <c r="L80" i="9"/>
  <c r="L79" i="9" s="1"/>
  <c r="L78" i="9" s="1"/>
  <c r="L77" i="9" s="1"/>
  <c r="K80" i="9"/>
  <c r="K79" i="9" s="1"/>
  <c r="J80" i="9"/>
  <c r="J79" i="9" s="1"/>
  <c r="I80" i="9"/>
  <c r="I79" i="9" s="1"/>
  <c r="H80" i="9"/>
  <c r="H79" i="9" s="1"/>
  <c r="G80" i="9"/>
  <c r="G79" i="9" s="1"/>
  <c r="E79" i="9" s="1"/>
  <c r="F80" i="9"/>
  <c r="F79" i="9" s="1"/>
  <c r="L76" i="9"/>
  <c r="K76" i="9"/>
  <c r="J76" i="9"/>
  <c r="I76" i="9"/>
  <c r="H76" i="9"/>
  <c r="G76" i="9"/>
  <c r="F76" i="9"/>
  <c r="L75" i="9"/>
  <c r="K75" i="9"/>
  <c r="J75" i="9"/>
  <c r="I75" i="9"/>
  <c r="H75" i="9"/>
  <c r="G75" i="9"/>
  <c r="E75" i="9" s="1"/>
  <c r="F75" i="9"/>
  <c r="F74" i="9"/>
  <c r="L72" i="9"/>
  <c r="K72" i="9"/>
  <c r="J72" i="9"/>
  <c r="I72" i="9"/>
  <c r="H72" i="9"/>
  <c r="H69" i="9" s="1"/>
  <c r="G72" i="9"/>
  <c r="F72" i="9"/>
  <c r="L71" i="9"/>
  <c r="L69" i="9" s="1"/>
  <c r="K71" i="9"/>
  <c r="J71" i="9"/>
  <c r="J69" i="9" s="1"/>
  <c r="I71" i="9"/>
  <c r="H71" i="9"/>
  <c r="G71" i="9"/>
  <c r="F71" i="9"/>
  <c r="L70" i="9"/>
  <c r="K70" i="9"/>
  <c r="J70" i="9"/>
  <c r="I70" i="9"/>
  <c r="H70" i="9"/>
  <c r="G70" i="9"/>
  <c r="F70" i="9"/>
  <c r="E70" i="9"/>
  <c r="L68" i="9"/>
  <c r="K68" i="9"/>
  <c r="J68" i="9"/>
  <c r="F68" i="9"/>
  <c r="F67" i="9" s="1"/>
  <c r="L65" i="9"/>
  <c r="L64" i="9" s="1"/>
  <c r="L63" i="9" s="1"/>
  <c r="K65" i="9"/>
  <c r="K64" i="9" s="1"/>
  <c r="K63" i="9" s="1"/>
  <c r="J65" i="9"/>
  <c r="I65" i="9"/>
  <c r="I64" i="9" s="1"/>
  <c r="I63" i="9" s="1"/>
  <c r="H65" i="9"/>
  <c r="H64" i="9" s="1"/>
  <c r="H63" i="9" s="1"/>
  <c r="G65" i="9"/>
  <c r="E65" i="9" s="1"/>
  <c r="F65" i="9"/>
  <c r="J64" i="9"/>
  <c r="J63" i="9" s="1"/>
  <c r="F64" i="9"/>
  <c r="F63" i="9" s="1"/>
  <c r="L62" i="9"/>
  <c r="K62" i="9"/>
  <c r="J62" i="9"/>
  <c r="I62" i="9"/>
  <c r="H62" i="9"/>
  <c r="G62" i="9"/>
  <c r="F62" i="9"/>
  <c r="E62" i="9" s="1"/>
  <c r="L59" i="9"/>
  <c r="L58" i="9" s="1"/>
  <c r="K59" i="9"/>
  <c r="K58" i="9" s="1"/>
  <c r="J59" i="9"/>
  <c r="J58" i="9" s="1"/>
  <c r="I59" i="9"/>
  <c r="I58" i="9" s="1"/>
  <c r="H59" i="9"/>
  <c r="G59" i="9"/>
  <c r="F59" i="9"/>
  <c r="F58" i="9" s="1"/>
  <c r="H58" i="9"/>
  <c r="G58" i="9"/>
  <c r="E57" i="9"/>
  <c r="E52" i="9"/>
  <c r="L51" i="9"/>
  <c r="K51" i="9"/>
  <c r="J51" i="9"/>
  <c r="I51" i="9"/>
  <c r="H51" i="9"/>
  <c r="H50" i="9" s="1"/>
  <c r="E50" i="9" s="1"/>
  <c r="G51" i="9"/>
  <c r="F51" i="9"/>
  <c r="L50" i="9"/>
  <c r="K50" i="9"/>
  <c r="J50" i="9"/>
  <c r="I50" i="9"/>
  <c r="G50" i="9"/>
  <c r="F50" i="9"/>
  <c r="L49" i="9"/>
  <c r="K49" i="9"/>
  <c r="J49" i="9"/>
  <c r="I49" i="9"/>
  <c r="H49" i="9"/>
  <c r="E49" i="9" s="1"/>
  <c r="G49" i="9"/>
  <c r="F49" i="9"/>
  <c r="L48" i="9"/>
  <c r="K48" i="9"/>
  <c r="J48" i="9"/>
  <c r="I48" i="9"/>
  <c r="H48" i="9"/>
  <c r="E48" i="9" s="1"/>
  <c r="G48" i="9"/>
  <c r="F48" i="9"/>
  <c r="E47" i="9"/>
  <c r="L46" i="9"/>
  <c r="K46" i="9"/>
  <c r="J46" i="9"/>
  <c r="I46" i="9"/>
  <c r="H46" i="9"/>
  <c r="G46" i="9"/>
  <c r="F46" i="9"/>
  <c r="L45" i="9"/>
  <c r="K45" i="9"/>
  <c r="J45" i="9"/>
  <c r="I45" i="9"/>
  <c r="H45" i="9"/>
  <c r="G45" i="9"/>
  <c r="F45" i="9"/>
  <c r="L44" i="9"/>
  <c r="K44" i="9"/>
  <c r="J44" i="9"/>
  <c r="I44" i="9"/>
  <c r="H44" i="9"/>
  <c r="G44" i="9"/>
  <c r="F44" i="9"/>
  <c r="L43" i="9"/>
  <c r="K43" i="9"/>
  <c r="J43" i="9"/>
  <c r="I43" i="9"/>
  <c r="H43" i="9"/>
  <c r="G43" i="9"/>
  <c r="F43" i="9"/>
  <c r="L42" i="9"/>
  <c r="K42" i="9"/>
  <c r="J42" i="9"/>
  <c r="I42" i="9"/>
  <c r="H42" i="9"/>
  <c r="G42" i="9"/>
  <c r="F42" i="9"/>
  <c r="L41" i="9"/>
  <c r="K41" i="9"/>
  <c r="J41" i="9"/>
  <c r="I41" i="9"/>
  <c r="H41" i="9"/>
  <c r="G41" i="9"/>
  <c r="F41" i="9"/>
  <c r="E40" i="9"/>
  <c r="E39" i="9"/>
  <c r="E38" i="9"/>
  <c r="L37" i="9"/>
  <c r="K37" i="9"/>
  <c r="J37" i="9"/>
  <c r="I37" i="9"/>
  <c r="H37" i="9"/>
  <c r="G37" i="9"/>
  <c r="F37" i="9"/>
  <c r="L36" i="9"/>
  <c r="K36" i="9"/>
  <c r="J36" i="9"/>
  <c r="I36" i="9"/>
  <c r="H36" i="9"/>
  <c r="G36" i="9"/>
  <c r="F36" i="9"/>
  <c r="E35" i="9"/>
  <c r="E34" i="9"/>
  <c r="L31" i="9"/>
  <c r="K31" i="9"/>
  <c r="J31" i="9"/>
  <c r="I31" i="9"/>
  <c r="H31" i="9"/>
  <c r="G31" i="9"/>
  <c r="F31" i="9"/>
  <c r="E31" i="9" s="1"/>
  <c r="L30" i="9"/>
  <c r="K30" i="9"/>
  <c r="J30" i="9"/>
  <c r="I30" i="9"/>
  <c r="H30" i="9"/>
  <c r="G30" i="9"/>
  <c r="E29" i="9"/>
  <c r="L28" i="9"/>
  <c r="K28" i="9"/>
  <c r="J28" i="9"/>
  <c r="I28" i="9"/>
  <c r="H28" i="9"/>
  <c r="G28" i="9"/>
  <c r="F28" i="9"/>
  <c r="E24" i="9"/>
  <c r="L23" i="9"/>
  <c r="K23" i="9"/>
  <c r="K22" i="9" s="1"/>
  <c r="K21" i="9" s="1"/>
  <c r="J23" i="9"/>
  <c r="I23" i="9"/>
  <c r="I22" i="9" s="1"/>
  <c r="I21" i="9" s="1"/>
  <c r="H23" i="9"/>
  <c r="G23" i="9"/>
  <c r="G22" i="9" s="1"/>
  <c r="G21" i="9" s="1"/>
  <c r="F23" i="9"/>
  <c r="F22" i="9" s="1"/>
  <c r="L19" i="9"/>
  <c r="K19" i="9"/>
  <c r="J19" i="9"/>
  <c r="I19" i="9"/>
  <c r="H19" i="9"/>
  <c r="G19" i="9"/>
  <c r="F19" i="9"/>
  <c r="L18" i="9"/>
  <c r="K18" i="9"/>
  <c r="J18" i="9"/>
  <c r="I18" i="9"/>
  <c r="I17" i="9" s="1"/>
  <c r="I16" i="9" s="1"/>
  <c r="I15" i="9" s="1"/>
  <c r="H18" i="9"/>
  <c r="G18" i="9"/>
  <c r="F18" i="9"/>
  <c r="F17" i="9"/>
  <c r="F16" i="9" s="1"/>
  <c r="F15" i="9" s="1"/>
  <c r="E169" i="10" l="1"/>
  <c r="E65" i="10"/>
  <c r="E51" i="10"/>
  <c r="H79" i="10"/>
  <c r="L79" i="10"/>
  <c r="E82" i="10"/>
  <c r="E94" i="10"/>
  <c r="E218" i="10"/>
  <c r="I217" i="10"/>
  <c r="I216" i="10" s="1"/>
  <c r="E50" i="10"/>
  <c r="E31" i="10"/>
  <c r="E49" i="10"/>
  <c r="I64" i="10"/>
  <c r="I63" i="10" s="1"/>
  <c r="E70" i="10"/>
  <c r="F79" i="10"/>
  <c r="J79" i="10"/>
  <c r="F162" i="10"/>
  <c r="F161" i="10" s="1"/>
  <c r="E194" i="10"/>
  <c r="F30" i="10"/>
  <c r="E30" i="10" s="1"/>
  <c r="F48" i="10"/>
  <c r="E48" i="10" s="1"/>
  <c r="E62" i="10"/>
  <c r="F74" i="10"/>
  <c r="F67" i="10" s="1"/>
  <c r="G79" i="10"/>
  <c r="K79" i="10"/>
  <c r="E83" i="10"/>
  <c r="E103" i="10"/>
  <c r="G167" i="10"/>
  <c r="K167" i="10"/>
  <c r="I17" i="10"/>
  <c r="I16" i="10" s="1"/>
  <c r="I15" i="10" s="1"/>
  <c r="H68" i="9"/>
  <c r="H204" i="9"/>
  <c r="I68" i="10"/>
  <c r="I207" i="10"/>
  <c r="F204" i="11"/>
  <c r="F68" i="11"/>
  <c r="E68" i="10"/>
  <c r="G207" i="10"/>
  <c r="G68" i="10"/>
  <c r="G68" i="9"/>
  <c r="E68" i="9" s="1"/>
  <c r="G204" i="9"/>
  <c r="F30" i="9"/>
  <c r="E30" i="9" s="1"/>
  <c r="J17" i="9"/>
  <c r="J16" i="9" s="1"/>
  <c r="J15" i="9" s="1"/>
  <c r="H22" i="9"/>
  <c r="H21" i="9" s="1"/>
  <c r="E51" i="9"/>
  <c r="J74" i="9"/>
  <c r="J67" i="9" s="1"/>
  <c r="F85" i="9"/>
  <c r="J85" i="9"/>
  <c r="E160" i="9"/>
  <c r="H175" i="9"/>
  <c r="K175" i="9"/>
  <c r="E206" i="9"/>
  <c r="F17" i="11"/>
  <c r="F16" i="11" s="1"/>
  <c r="F15" i="11" s="1"/>
  <c r="E51" i="11"/>
  <c r="F64" i="11"/>
  <c r="F63" i="11" s="1"/>
  <c r="F74" i="11"/>
  <c r="H79" i="11"/>
  <c r="L79" i="11"/>
  <c r="H85" i="11"/>
  <c r="L85" i="11"/>
  <c r="I78" i="11"/>
  <c r="I77" i="11" s="1"/>
  <c r="E89" i="11"/>
  <c r="E94" i="11"/>
  <c r="G164" i="11"/>
  <c r="J64" i="10"/>
  <c r="J63" i="10" s="1"/>
  <c r="G64" i="10"/>
  <c r="G63" i="10" s="1"/>
  <c r="K64" i="10"/>
  <c r="K63" i="10" s="1"/>
  <c r="E80" i="10"/>
  <c r="E88" i="10"/>
  <c r="E171" i="10"/>
  <c r="E213" i="10"/>
  <c r="J207" i="10"/>
  <c r="H217" i="10"/>
  <c r="H216" i="10" s="1"/>
  <c r="L217" i="10"/>
  <c r="L216" i="10" s="1"/>
  <c r="G85" i="9"/>
  <c r="G78" i="9" s="1"/>
  <c r="G77" i="9" s="1"/>
  <c r="K85" i="9"/>
  <c r="K78" i="9" s="1"/>
  <c r="K77" i="9" s="1"/>
  <c r="E205" i="9"/>
  <c r="I204" i="9"/>
  <c r="E50" i="11"/>
  <c r="E210" i="11"/>
  <c r="E215" i="11"/>
  <c r="G64" i="9"/>
  <c r="G63" i="9" s="1"/>
  <c r="G69" i="9"/>
  <c r="K69" i="9"/>
  <c r="E94" i="9"/>
  <c r="E193" i="9"/>
  <c r="E218" i="9"/>
  <c r="K214" i="9"/>
  <c r="K213" i="9" s="1"/>
  <c r="F224" i="9"/>
  <c r="F223" i="9" s="1"/>
  <c r="F222" i="9" s="1"/>
  <c r="F225" i="9"/>
  <c r="E71" i="11"/>
  <c r="H74" i="11"/>
  <c r="H67" i="11" s="1"/>
  <c r="L74" i="11"/>
  <c r="L67" i="11" s="1"/>
  <c r="J85" i="11"/>
  <c r="E258" i="11"/>
  <c r="F69" i="10"/>
  <c r="J69" i="10"/>
  <c r="H85" i="10"/>
  <c r="H78" i="10" s="1"/>
  <c r="H77" i="10" s="1"/>
  <c r="L85" i="10"/>
  <c r="E90" i="10"/>
  <c r="E196" i="10"/>
  <c r="E209" i="10"/>
  <c r="H207" i="10"/>
  <c r="L207" i="10"/>
  <c r="E221" i="10"/>
  <c r="J217" i="10"/>
  <c r="J216" i="10" s="1"/>
  <c r="L22" i="9"/>
  <c r="L21" i="9" s="1"/>
  <c r="I74" i="9"/>
  <c r="I67" i="9" s="1"/>
  <c r="E80" i="9"/>
  <c r="I85" i="9"/>
  <c r="I78" i="9" s="1"/>
  <c r="I77" i="9" s="1"/>
  <c r="H165" i="9"/>
  <c r="H164" i="9" s="1"/>
  <c r="L165" i="9"/>
  <c r="L164" i="9" s="1"/>
  <c r="E200" i="9"/>
  <c r="F204" i="9"/>
  <c r="E210" i="9"/>
  <c r="H214" i="9"/>
  <c r="H213" i="9" s="1"/>
  <c r="L214" i="9"/>
  <c r="L213" i="9" s="1"/>
  <c r="E232" i="9"/>
  <c r="F48" i="11"/>
  <c r="E48" i="11" s="1"/>
  <c r="E70" i="11"/>
  <c r="H69" i="11"/>
  <c r="E69" i="11" s="1"/>
  <c r="L69" i="11"/>
  <c r="G85" i="11"/>
  <c r="K85" i="11"/>
  <c r="E168" i="11"/>
  <c r="E193" i="11"/>
  <c r="E208" i="10"/>
  <c r="G217" i="10"/>
  <c r="G216" i="10" s="1"/>
  <c r="K217" i="10"/>
  <c r="K216" i="10" s="1"/>
  <c r="E237" i="10"/>
  <c r="E240" i="10"/>
  <c r="G85" i="10"/>
  <c r="G78" i="10" s="1"/>
  <c r="G77" i="10" s="1"/>
  <c r="F22" i="10"/>
  <c r="F21" i="10" s="1"/>
  <c r="K85" i="10"/>
  <c r="K78" i="10" s="1"/>
  <c r="K77" i="10" s="1"/>
  <c r="J85" i="10"/>
  <c r="J78" i="10" s="1"/>
  <c r="J77" i="10" s="1"/>
  <c r="F85" i="10"/>
  <c r="F78" i="10" s="1"/>
  <c r="F77" i="10" s="1"/>
  <c r="J74" i="10"/>
  <c r="J67" i="10" s="1"/>
  <c r="E52" i="11"/>
  <c r="H64" i="10"/>
  <c r="H63" i="10" s="1"/>
  <c r="L64" i="10"/>
  <c r="L63" i="10" s="1"/>
  <c r="G69" i="10"/>
  <c r="K69" i="10"/>
  <c r="E75" i="10"/>
  <c r="L74" i="10"/>
  <c r="L67" i="10" s="1"/>
  <c r="I74" i="10"/>
  <c r="I67" i="10" s="1"/>
  <c r="J17" i="10"/>
  <c r="J16" i="10" s="1"/>
  <c r="J15" i="10" s="1"/>
  <c r="H230" i="10"/>
  <c r="H229" i="10" s="1"/>
  <c r="H228" i="10" s="1"/>
  <c r="H227" i="10" s="1"/>
  <c r="L230" i="10"/>
  <c r="L229" i="10" s="1"/>
  <c r="L228" i="10" s="1"/>
  <c r="L227" i="10" s="1"/>
  <c r="E66" i="10"/>
  <c r="I230" i="10"/>
  <c r="I229" i="10" s="1"/>
  <c r="I228" i="10" s="1"/>
  <c r="I227" i="10" s="1"/>
  <c r="J230" i="10"/>
  <c r="J229" i="10" s="1"/>
  <c r="J228" i="10" s="1"/>
  <c r="J227" i="10" s="1"/>
  <c r="I78" i="10"/>
  <c r="I77" i="10" s="1"/>
  <c r="G230" i="10"/>
  <c r="G229" i="10" s="1"/>
  <c r="G228" i="10" s="1"/>
  <c r="K230" i="10"/>
  <c r="K229" i="10" s="1"/>
  <c r="K228" i="10" s="1"/>
  <c r="K227" i="10" s="1"/>
  <c r="G17" i="10"/>
  <c r="G16" i="10" s="1"/>
  <c r="G15" i="10" s="1"/>
  <c r="K17" i="10"/>
  <c r="K16" i="10" s="1"/>
  <c r="K15" i="10" s="1"/>
  <c r="I69" i="10"/>
  <c r="G74" i="10"/>
  <c r="G67" i="10" s="1"/>
  <c r="K74" i="10"/>
  <c r="K67" i="10" s="1"/>
  <c r="E87" i="10"/>
  <c r="E28" i="10"/>
  <c r="E43" i="10"/>
  <c r="L58" i="10"/>
  <c r="H69" i="10"/>
  <c r="L69" i="10"/>
  <c r="J58" i="10"/>
  <c r="E76" i="10"/>
  <c r="E72" i="10"/>
  <c r="E71" i="10"/>
  <c r="H74" i="10"/>
  <c r="K58" i="10"/>
  <c r="L78" i="10"/>
  <c r="L77" i="10" s="1"/>
  <c r="H17" i="10"/>
  <c r="H16" i="10" s="1"/>
  <c r="L17" i="10"/>
  <c r="L16" i="10" s="1"/>
  <c r="L15" i="10" s="1"/>
  <c r="E161" i="10"/>
  <c r="L22" i="10"/>
  <c r="L21" i="10" s="1"/>
  <c r="E40" i="10"/>
  <c r="E44" i="10"/>
  <c r="E19" i="10"/>
  <c r="E42" i="10"/>
  <c r="E46" i="10"/>
  <c r="E18" i="10"/>
  <c r="E36" i="10"/>
  <c r="E41" i="10"/>
  <c r="E45" i="10"/>
  <c r="E162" i="10"/>
  <c r="I204" i="11"/>
  <c r="I68" i="11"/>
  <c r="E68" i="11" s="1"/>
  <c r="F67" i="11"/>
  <c r="F79" i="11"/>
  <c r="J79" i="11"/>
  <c r="E81" i="11"/>
  <c r="E88" i="11"/>
  <c r="E173" i="11"/>
  <c r="E206" i="11"/>
  <c r="L214" i="11"/>
  <c r="L213" i="11" s="1"/>
  <c r="E72" i="11"/>
  <c r="E80" i="11"/>
  <c r="G79" i="11"/>
  <c r="K79" i="11"/>
  <c r="E160" i="11"/>
  <c r="E205" i="11"/>
  <c r="E57" i="11"/>
  <c r="G64" i="11"/>
  <c r="G63" i="11" s="1"/>
  <c r="K64" i="11"/>
  <c r="K63" i="11" s="1"/>
  <c r="E84" i="11"/>
  <c r="E90" i="11"/>
  <c r="E100" i="11"/>
  <c r="H165" i="11"/>
  <c r="H164" i="11" s="1"/>
  <c r="L165" i="11"/>
  <c r="L164" i="11" s="1"/>
  <c r="E191" i="11"/>
  <c r="F214" i="11"/>
  <c r="F213" i="11" s="1"/>
  <c r="E241" i="11"/>
  <c r="E246" i="11"/>
  <c r="K204" i="11"/>
  <c r="K214" i="11"/>
  <c r="K213" i="11" s="1"/>
  <c r="J74" i="11"/>
  <c r="J67" i="11" s="1"/>
  <c r="K58" i="11"/>
  <c r="K74" i="11"/>
  <c r="K67" i="11" s="1"/>
  <c r="I74" i="11"/>
  <c r="E59" i="11"/>
  <c r="H225" i="11"/>
  <c r="H224" i="11" s="1"/>
  <c r="H223" i="11" s="1"/>
  <c r="H222" i="11" s="1"/>
  <c r="L225" i="11"/>
  <c r="L224" i="11" s="1"/>
  <c r="L223" i="11" s="1"/>
  <c r="L222" i="11" s="1"/>
  <c r="E66" i="11"/>
  <c r="E75" i="11"/>
  <c r="I225" i="11"/>
  <c r="I224" i="11" s="1"/>
  <c r="I223" i="11" s="1"/>
  <c r="I222" i="11" s="1"/>
  <c r="J225" i="11"/>
  <c r="J224" i="11" s="1"/>
  <c r="J223" i="11" s="1"/>
  <c r="J222" i="11" s="1"/>
  <c r="E63" i="11"/>
  <c r="G225" i="11"/>
  <c r="G224" i="11" s="1"/>
  <c r="K225" i="11"/>
  <c r="K224" i="11" s="1"/>
  <c r="K223" i="11" s="1"/>
  <c r="K222" i="11" s="1"/>
  <c r="G78" i="11"/>
  <c r="G77" i="11" s="1"/>
  <c r="K78" i="11"/>
  <c r="K77" i="11" s="1"/>
  <c r="H78" i="11"/>
  <c r="H77" i="11" s="1"/>
  <c r="L78" i="11"/>
  <c r="L77" i="11" s="1"/>
  <c r="E76" i="11"/>
  <c r="H33" i="11"/>
  <c r="G74" i="11"/>
  <c r="J78" i="11"/>
  <c r="J77" i="11" s="1"/>
  <c r="K22" i="11"/>
  <c r="K21" i="11" s="1"/>
  <c r="I17" i="11"/>
  <c r="I16" i="11" s="1"/>
  <c r="I15" i="11" s="1"/>
  <c r="E87" i="11"/>
  <c r="L58" i="11"/>
  <c r="H17" i="11"/>
  <c r="H16" i="11" s="1"/>
  <c r="H15" i="11" s="1"/>
  <c r="L17" i="11"/>
  <c r="L16" i="11" s="1"/>
  <c r="L15" i="11" s="1"/>
  <c r="E28" i="11"/>
  <c r="E41" i="11"/>
  <c r="E45" i="11"/>
  <c r="G17" i="11"/>
  <c r="G16" i="11" s="1"/>
  <c r="K17" i="11"/>
  <c r="K16" i="11" s="1"/>
  <c r="K15" i="11" s="1"/>
  <c r="J17" i="11"/>
  <c r="J16" i="11" s="1"/>
  <c r="J15" i="11" s="1"/>
  <c r="E19" i="11"/>
  <c r="I22" i="11"/>
  <c r="I21" i="11" s="1"/>
  <c r="G22" i="11"/>
  <c r="G21" i="11" s="1"/>
  <c r="E34" i="11"/>
  <c r="G33" i="11"/>
  <c r="E42" i="11"/>
  <c r="E46" i="11"/>
  <c r="E29" i="11"/>
  <c r="J22" i="11"/>
  <c r="J21" i="11" s="1"/>
  <c r="E36" i="11"/>
  <c r="E38" i="11"/>
  <c r="E44" i="11"/>
  <c r="E18" i="11"/>
  <c r="E35" i="11"/>
  <c r="E43" i="11"/>
  <c r="H22" i="11"/>
  <c r="H21" i="11" s="1"/>
  <c r="L22" i="11"/>
  <c r="L21" i="11" s="1"/>
  <c r="E39" i="11"/>
  <c r="J33" i="11"/>
  <c r="L33" i="11"/>
  <c r="L32" i="11" s="1"/>
  <c r="E159" i="11"/>
  <c r="I33" i="11"/>
  <c r="E158" i="11"/>
  <c r="E37" i="11"/>
  <c r="E40" i="11"/>
  <c r="K33" i="11"/>
  <c r="K74" i="9"/>
  <c r="K67" i="9" s="1"/>
  <c r="H74" i="9"/>
  <c r="H67" i="9" s="1"/>
  <c r="L74" i="9"/>
  <c r="L67" i="9" s="1"/>
  <c r="L225" i="9"/>
  <c r="L224" i="9" s="1"/>
  <c r="L223" i="9" s="1"/>
  <c r="L222" i="9" s="1"/>
  <c r="E59" i="9"/>
  <c r="I225" i="9"/>
  <c r="I224" i="9" s="1"/>
  <c r="I223" i="9" s="1"/>
  <c r="I222" i="9" s="1"/>
  <c r="F69" i="9"/>
  <c r="J225" i="9"/>
  <c r="J224" i="9" s="1"/>
  <c r="J223" i="9" s="1"/>
  <c r="J222" i="9" s="1"/>
  <c r="G225" i="9"/>
  <c r="G224" i="9" s="1"/>
  <c r="G223" i="9" s="1"/>
  <c r="K225" i="9"/>
  <c r="K224" i="9" s="1"/>
  <c r="K223" i="9" s="1"/>
  <c r="K222" i="9" s="1"/>
  <c r="I69" i="9"/>
  <c r="E69" i="9" s="1"/>
  <c r="E71" i="9"/>
  <c r="G74" i="9"/>
  <c r="E72" i="9"/>
  <c r="E76" i="9"/>
  <c r="E87" i="9"/>
  <c r="F33" i="9"/>
  <c r="F32" i="9" s="1"/>
  <c r="J78" i="9"/>
  <c r="J77" i="9" s="1"/>
  <c r="H17" i="9"/>
  <c r="H16" i="9" s="1"/>
  <c r="H15" i="9" s="1"/>
  <c r="H33" i="9"/>
  <c r="H32" i="9" s="1"/>
  <c r="H20" i="9" s="1"/>
  <c r="E18" i="9"/>
  <c r="L17" i="9"/>
  <c r="L16" i="9" s="1"/>
  <c r="L15" i="9" s="1"/>
  <c r="E36" i="9"/>
  <c r="J33" i="9"/>
  <c r="J32" i="9" s="1"/>
  <c r="K17" i="9"/>
  <c r="K16" i="9" s="1"/>
  <c r="K15" i="9" s="1"/>
  <c r="E19" i="9"/>
  <c r="E41" i="9"/>
  <c r="E45" i="9"/>
  <c r="E44" i="9"/>
  <c r="G17" i="9"/>
  <c r="E43" i="9"/>
  <c r="K33" i="9"/>
  <c r="K32" i="9" s="1"/>
  <c r="K20" i="9" s="1"/>
  <c r="E42" i="9"/>
  <c r="J22" i="9"/>
  <c r="J21" i="9" s="1"/>
  <c r="E28" i="9"/>
  <c r="G33" i="9"/>
  <c r="G32" i="9" s="1"/>
  <c r="G20" i="9" s="1"/>
  <c r="E46" i="9"/>
  <c r="H78" i="9"/>
  <c r="H77" i="9" s="1"/>
  <c r="E159" i="9"/>
  <c r="E229" i="9"/>
  <c r="L33" i="9"/>
  <c r="L32" i="9" s="1"/>
  <c r="L20" i="9" s="1"/>
  <c r="E158" i="9"/>
  <c r="F64" i="10"/>
  <c r="E39" i="10"/>
  <c r="G22" i="10"/>
  <c r="G21" i="10" s="1"/>
  <c r="J58" i="11"/>
  <c r="I175" i="11"/>
  <c r="I58" i="10"/>
  <c r="F207" i="10"/>
  <c r="F58" i="10"/>
  <c r="I58" i="11"/>
  <c r="H58" i="10"/>
  <c r="F217" i="10"/>
  <c r="E217" i="10" s="1"/>
  <c r="E59" i="10"/>
  <c r="E57" i="10"/>
  <c r="E52" i="10"/>
  <c r="E37" i="9"/>
  <c r="E38" i="10"/>
  <c r="I22" i="10"/>
  <c r="I21" i="10" s="1"/>
  <c r="H22" i="10"/>
  <c r="H21" i="10" s="1"/>
  <c r="H58" i="11"/>
  <c r="E61" i="11"/>
  <c r="G58" i="11"/>
  <c r="H175" i="11"/>
  <c r="H163" i="11" s="1"/>
  <c r="H157" i="11" s="1"/>
  <c r="H156" i="11" s="1"/>
  <c r="E60" i="11"/>
  <c r="F58" i="11"/>
  <c r="E60" i="10"/>
  <c r="G236" i="10"/>
  <c r="E236" i="10" s="1"/>
  <c r="E61" i="10"/>
  <c r="E234" i="10"/>
  <c r="E203" i="10"/>
  <c r="G58" i="10"/>
  <c r="E86" i="10"/>
  <c r="J178" i="10"/>
  <c r="H178" i="10"/>
  <c r="H166" i="10" s="1"/>
  <c r="H160" i="10" s="1"/>
  <c r="H159" i="10" s="1"/>
  <c r="E198" i="10"/>
  <c r="F178" i="10"/>
  <c r="I33" i="10"/>
  <c r="L33" i="10"/>
  <c r="K33" i="10"/>
  <c r="E35" i="10"/>
  <c r="G33" i="10"/>
  <c r="E34" i="10"/>
  <c r="F33" i="10"/>
  <c r="K22" i="10"/>
  <c r="K21" i="10" s="1"/>
  <c r="J22" i="10"/>
  <c r="J21" i="10" s="1"/>
  <c r="E29" i="10"/>
  <c r="L166" i="10"/>
  <c r="L160" i="10" s="1"/>
  <c r="L159" i="10" s="1"/>
  <c r="K166" i="10"/>
  <c r="K160" i="10" s="1"/>
  <c r="K159" i="10" s="1"/>
  <c r="J168" i="10"/>
  <c r="J167" i="10" s="1"/>
  <c r="E24" i="10"/>
  <c r="E23" i="10"/>
  <c r="E229" i="11"/>
  <c r="E200" i="11"/>
  <c r="F175" i="11"/>
  <c r="E47" i="11"/>
  <c r="G231" i="9"/>
  <c r="E231" i="9" s="1"/>
  <c r="E63" i="9"/>
  <c r="F175" i="9"/>
  <c r="H163" i="9"/>
  <c r="H157" i="9" s="1"/>
  <c r="H156" i="9" s="1"/>
  <c r="E58" i="9"/>
  <c r="E64" i="9"/>
  <c r="F165" i="9"/>
  <c r="F164" i="9" s="1"/>
  <c r="L163" i="9"/>
  <c r="L157" i="9" s="1"/>
  <c r="L156" i="9" s="1"/>
  <c r="J163" i="9"/>
  <c r="J157" i="9" s="1"/>
  <c r="J156" i="9" s="1"/>
  <c r="I165" i="9"/>
  <c r="I164" i="9" s="1"/>
  <c r="I163" i="9" s="1"/>
  <c r="I157" i="9" s="1"/>
  <c r="I156" i="9" s="1"/>
  <c r="G165" i="9"/>
  <c r="G164" i="9" s="1"/>
  <c r="K165" i="9"/>
  <c r="K164" i="9" s="1"/>
  <c r="K163" i="9" s="1"/>
  <c r="K157" i="9" s="1"/>
  <c r="K156" i="9" s="1"/>
  <c r="F21" i="9"/>
  <c r="E22" i="9"/>
  <c r="E23" i="9"/>
  <c r="L175" i="11"/>
  <c r="L163" i="11" s="1"/>
  <c r="L157" i="11" s="1"/>
  <c r="L156" i="11" s="1"/>
  <c r="F222" i="11"/>
  <c r="E232" i="11"/>
  <c r="G231" i="11"/>
  <c r="E231" i="11" s="1"/>
  <c r="F78" i="11"/>
  <c r="E86" i="11"/>
  <c r="E218" i="11"/>
  <c r="J175" i="11"/>
  <c r="J163" i="11" s="1"/>
  <c r="J157" i="11" s="1"/>
  <c r="J156" i="11" s="1"/>
  <c r="K175" i="11"/>
  <c r="F33" i="11"/>
  <c r="E23" i="11"/>
  <c r="E24" i="11"/>
  <c r="E166" i="11"/>
  <c r="I165" i="11"/>
  <c r="I164" i="11" s="1"/>
  <c r="K165" i="11"/>
  <c r="K164" i="11" s="1"/>
  <c r="E165" i="11"/>
  <c r="F164" i="11"/>
  <c r="J33" i="10"/>
  <c r="E47" i="10"/>
  <c r="H33" i="10"/>
  <c r="E37" i="10"/>
  <c r="E179" i="10"/>
  <c r="G178" i="10"/>
  <c r="E246" i="10"/>
  <c r="E245" i="10"/>
  <c r="F168" i="10"/>
  <c r="E168" i="10" s="1"/>
  <c r="E251" i="10"/>
  <c r="G175" i="11"/>
  <c r="G163" i="11" s="1"/>
  <c r="G157" i="11" s="1"/>
  <c r="E240" i="11"/>
  <c r="G204" i="11"/>
  <c r="E204" i="11" s="1"/>
  <c r="G214" i="11"/>
  <c r="E204" i="9"/>
  <c r="E240" i="9"/>
  <c r="E241" i="9"/>
  <c r="I33" i="9"/>
  <c r="G176" i="9"/>
  <c r="G175" i="9" s="1"/>
  <c r="E168" i="9"/>
  <c r="G214" i="9"/>
  <c r="E225" i="11" l="1"/>
  <c r="E79" i="10"/>
  <c r="E64" i="11"/>
  <c r="G227" i="10"/>
  <c r="E69" i="10"/>
  <c r="H32" i="11"/>
  <c r="H20" i="11" s="1"/>
  <c r="H14" i="11" s="1"/>
  <c r="H13" i="11" s="1"/>
  <c r="F216" i="10"/>
  <c r="E216" i="10" s="1"/>
  <c r="J166" i="10"/>
  <c r="J160" i="10" s="1"/>
  <c r="J159" i="10" s="1"/>
  <c r="K32" i="11"/>
  <c r="K20" i="11" s="1"/>
  <c r="K14" i="11" s="1"/>
  <c r="K13" i="11" s="1"/>
  <c r="E64" i="10"/>
  <c r="E78" i="10"/>
  <c r="K32" i="10"/>
  <c r="K20" i="10" s="1"/>
  <c r="K14" i="10" s="1"/>
  <c r="K13" i="10" s="1"/>
  <c r="L32" i="10"/>
  <c r="L20" i="10" s="1"/>
  <c r="L14" i="10" s="1"/>
  <c r="L13" i="10" s="1"/>
  <c r="J32" i="10"/>
  <c r="J20" i="10" s="1"/>
  <c r="J14" i="10" s="1"/>
  <c r="J13" i="10" s="1"/>
  <c r="E74" i="10"/>
  <c r="H67" i="10"/>
  <c r="E67" i="10" s="1"/>
  <c r="E77" i="10"/>
  <c r="E17" i="10"/>
  <c r="H15" i="10"/>
  <c r="E15" i="10" s="1"/>
  <c r="E16" i="10"/>
  <c r="I67" i="11"/>
  <c r="E79" i="11"/>
  <c r="E85" i="11"/>
  <c r="G223" i="11"/>
  <c r="E223" i="11" s="1"/>
  <c r="E224" i="11"/>
  <c r="E74" i="11"/>
  <c r="G67" i="11"/>
  <c r="J32" i="11"/>
  <c r="J20" i="11" s="1"/>
  <c r="J14" i="11" s="1"/>
  <c r="J13" i="11" s="1"/>
  <c r="L20" i="11"/>
  <c r="L14" i="11" s="1"/>
  <c r="L13" i="11" s="1"/>
  <c r="E22" i="11"/>
  <c r="E17" i="11"/>
  <c r="E21" i="11"/>
  <c r="G15" i="11"/>
  <c r="E15" i="11" s="1"/>
  <c r="E16" i="11"/>
  <c r="G32" i="11"/>
  <c r="G20" i="11" s="1"/>
  <c r="E33" i="11"/>
  <c r="I32" i="11"/>
  <c r="I20" i="11" s="1"/>
  <c r="I14" i="11" s="1"/>
  <c r="H14" i="9"/>
  <c r="H13" i="9" s="1"/>
  <c r="J20" i="9"/>
  <c r="J14" i="9" s="1"/>
  <c r="J13" i="9" s="1"/>
  <c r="E74" i="9"/>
  <c r="G67" i="9"/>
  <c r="E67" i="9" s="1"/>
  <c r="F20" i="9"/>
  <c r="F14" i="9" s="1"/>
  <c r="L14" i="9"/>
  <c r="L13" i="9" s="1"/>
  <c r="K14" i="9"/>
  <c r="K13" i="9" s="1"/>
  <c r="E17" i="9"/>
  <c r="G16" i="9"/>
  <c r="F63" i="10"/>
  <c r="E63" i="10" s="1"/>
  <c r="E85" i="10"/>
  <c r="H32" i="10"/>
  <c r="H20" i="10" s="1"/>
  <c r="F32" i="10"/>
  <c r="F20" i="10" s="1"/>
  <c r="F14" i="10" s="1"/>
  <c r="F163" i="9"/>
  <c r="F157" i="9" s="1"/>
  <c r="F156" i="9" s="1"/>
  <c r="I163" i="11"/>
  <c r="I157" i="11" s="1"/>
  <c r="I156" i="11" s="1"/>
  <c r="I32" i="10"/>
  <c r="I20" i="10" s="1"/>
  <c r="I14" i="10" s="1"/>
  <c r="I13" i="10" s="1"/>
  <c r="E58" i="10"/>
  <c r="E207" i="10"/>
  <c r="E21" i="10"/>
  <c r="E58" i="11"/>
  <c r="E22" i="10"/>
  <c r="F32" i="11"/>
  <c r="F20" i="11" s="1"/>
  <c r="E230" i="10"/>
  <c r="F229" i="10"/>
  <c r="G32" i="10"/>
  <c r="G20" i="10" s="1"/>
  <c r="G14" i="10" s="1"/>
  <c r="G13" i="10" s="1"/>
  <c r="E33" i="10"/>
  <c r="G222" i="9"/>
  <c r="E225" i="9"/>
  <c r="H224" i="9"/>
  <c r="E164" i="9"/>
  <c r="G163" i="9"/>
  <c r="E165" i="9"/>
  <c r="E21" i="9"/>
  <c r="K163" i="11"/>
  <c r="K157" i="11" s="1"/>
  <c r="K156" i="11" s="1"/>
  <c r="F77" i="11"/>
  <c r="E77" i="11" s="1"/>
  <c r="E78" i="11"/>
  <c r="E176" i="11"/>
  <c r="E164" i="11"/>
  <c r="F163" i="11"/>
  <c r="F157" i="11" s="1"/>
  <c r="F156" i="11" s="1"/>
  <c r="F167" i="10"/>
  <c r="E167" i="10" s="1"/>
  <c r="E178" i="10"/>
  <c r="G166" i="10"/>
  <c r="G160" i="10" s="1"/>
  <c r="G159" i="10" s="1"/>
  <c r="G213" i="11"/>
  <c r="E213" i="11" s="1"/>
  <c r="E214" i="11"/>
  <c r="E175" i="11"/>
  <c r="G213" i="9"/>
  <c r="E213" i="9" s="1"/>
  <c r="E214" i="9"/>
  <c r="E33" i="9"/>
  <c r="I32" i="9"/>
  <c r="E175" i="9"/>
  <c r="E176" i="9"/>
  <c r="E85" i="9"/>
  <c r="F78" i="9"/>
  <c r="G222" i="11" l="1"/>
  <c r="E222" i="11" s="1"/>
  <c r="E67" i="11"/>
  <c r="H14" i="10"/>
  <c r="H13" i="10" s="1"/>
  <c r="I13" i="11"/>
  <c r="G14" i="11"/>
  <c r="G13" i="11" s="1"/>
  <c r="E32" i="11"/>
  <c r="G15" i="9"/>
  <c r="E16" i="9"/>
  <c r="F13" i="10"/>
  <c r="E163" i="9"/>
  <c r="E32" i="10"/>
  <c r="E20" i="10"/>
  <c r="E229" i="10"/>
  <c r="F228" i="10"/>
  <c r="E224" i="9"/>
  <c r="H223" i="9"/>
  <c r="G157" i="9"/>
  <c r="G156" i="9" s="1"/>
  <c r="E156" i="9" s="1"/>
  <c r="E163" i="11"/>
  <c r="F14" i="11"/>
  <c r="E20" i="11"/>
  <c r="E157" i="11"/>
  <c r="F166" i="10"/>
  <c r="E166" i="10" s="1"/>
  <c r="G156" i="11"/>
  <c r="E156" i="11" s="1"/>
  <c r="E32" i="9"/>
  <c r="I20" i="9"/>
  <c r="E78" i="9"/>
  <c r="F77" i="9"/>
  <c r="E14" i="10" l="1"/>
  <c r="E13" i="10"/>
  <c r="E15" i="9"/>
  <c r="G14" i="9"/>
  <c r="G13" i="9" s="1"/>
  <c r="E228" i="10"/>
  <c r="F227" i="10"/>
  <c r="E227" i="10" s="1"/>
  <c r="E223" i="9"/>
  <c r="H222" i="9"/>
  <c r="E222" i="9" s="1"/>
  <c r="E157" i="9"/>
  <c r="F13" i="11"/>
  <c r="E13" i="11" s="1"/>
  <c r="E14" i="11"/>
  <c r="F160" i="10"/>
  <c r="E77" i="9"/>
  <c r="F13" i="9"/>
  <c r="E20" i="9"/>
  <c r="I14" i="9"/>
  <c r="F159" i="10" l="1"/>
  <c r="E159" i="10" s="1"/>
  <c r="E160" i="10"/>
  <c r="I13" i="9"/>
  <c r="E13" i="9" s="1"/>
  <c r="E14" i="9"/>
  <c r="I196" i="1" l="1"/>
  <c r="R178" i="7" l="1"/>
  <c r="P180" i="7" l="1"/>
  <c r="F49" i="6" l="1"/>
  <c r="G49" i="6"/>
  <c r="H49" i="6"/>
  <c r="I49" i="6"/>
  <c r="E195" i="3" l="1"/>
  <c r="F195" i="3"/>
  <c r="G195" i="3"/>
  <c r="H195" i="3"/>
  <c r="I195" i="3"/>
  <c r="P195" i="3"/>
  <c r="AB195" i="3"/>
  <c r="AN195" i="3"/>
  <c r="AZ204" i="3"/>
  <c r="AZ199" i="3"/>
  <c r="AZ195" i="3"/>
  <c r="BL195" i="3"/>
  <c r="BX204" i="3"/>
  <c r="BX199" i="3"/>
  <c r="BX195" i="3"/>
  <c r="CJ195" i="3"/>
  <c r="CV195" i="3"/>
  <c r="DH195" i="3"/>
  <c r="DT195" i="3"/>
  <c r="CV205" i="4"/>
  <c r="CV200" i="4"/>
  <c r="BL205" i="4"/>
  <c r="BL200" i="4"/>
  <c r="AZ205" i="4"/>
  <c r="AZ200" i="4"/>
  <c r="AN205" i="4"/>
  <c r="AB196" i="4"/>
  <c r="D195" i="3" l="1"/>
  <c r="E195" i="7"/>
  <c r="F195" i="7"/>
  <c r="G195" i="7"/>
  <c r="D195" i="7" s="1"/>
  <c r="H195" i="7"/>
  <c r="I195" i="7"/>
  <c r="R193" i="7"/>
  <c r="S193" i="7"/>
  <c r="T193" i="7"/>
  <c r="U193" i="7"/>
  <c r="Q193" i="7"/>
  <c r="P195" i="7"/>
  <c r="D192" i="6"/>
  <c r="Q191" i="6"/>
  <c r="E191" i="6" s="1"/>
  <c r="P192" i="6"/>
  <c r="DJ194" i="4"/>
  <c r="DK194" i="4"/>
  <c r="DL194" i="4"/>
  <c r="DI194" i="4"/>
  <c r="DH196" i="4"/>
  <c r="CV196" i="4"/>
  <c r="CJ196" i="4"/>
  <c r="BX196" i="4"/>
  <c r="BN194" i="4"/>
  <c r="BO194" i="4"/>
  <c r="BP194" i="4"/>
  <c r="BM194" i="4"/>
  <c r="BL196" i="4"/>
  <c r="BB194" i="4"/>
  <c r="BC194" i="4"/>
  <c r="BD194" i="4"/>
  <c r="BA194" i="4"/>
  <c r="AZ196" i="4"/>
  <c r="AO194" i="4"/>
  <c r="AN196" i="4"/>
  <c r="P205" i="4"/>
  <c r="P200" i="4"/>
  <c r="R194" i="4"/>
  <c r="S194" i="4"/>
  <c r="T194" i="4"/>
  <c r="Q194" i="4"/>
  <c r="P196" i="4"/>
  <c r="F194" i="4"/>
  <c r="G194" i="4"/>
  <c r="H194" i="4"/>
  <c r="I194" i="4"/>
  <c r="E194" i="4"/>
  <c r="D196" i="4"/>
  <c r="E192" i="5"/>
  <c r="D196" i="5"/>
  <c r="F192" i="5"/>
  <c r="G192" i="5"/>
  <c r="H192" i="5"/>
  <c r="I192" i="5"/>
  <c r="E191" i="5"/>
  <c r="R190" i="5"/>
  <c r="S190" i="5"/>
  <c r="T190" i="5"/>
  <c r="U190" i="5"/>
  <c r="Q190" i="5"/>
  <c r="P192" i="5"/>
  <c r="D192" i="5" l="1"/>
  <c r="E269" i="1"/>
  <c r="E270" i="1"/>
  <c r="BL107" i="4" l="1"/>
  <c r="G70" i="1" l="1"/>
  <c r="H70" i="1"/>
  <c r="I70" i="1"/>
  <c r="J70" i="1"/>
  <c r="K70" i="1"/>
  <c r="L70" i="1"/>
  <c r="G71" i="1"/>
  <c r="H71" i="1"/>
  <c r="I71" i="1"/>
  <c r="J71" i="1"/>
  <c r="K71" i="1"/>
  <c r="L71" i="1"/>
  <c r="G72" i="1"/>
  <c r="H72" i="1"/>
  <c r="I72" i="1"/>
  <c r="J72" i="1"/>
  <c r="K72" i="1"/>
  <c r="L72" i="1"/>
  <c r="F71" i="1"/>
  <c r="F72" i="1"/>
  <c r="F70" i="1"/>
  <c r="G236" i="1"/>
  <c r="G235" i="1" s="1"/>
  <c r="G68" i="1" s="1"/>
  <c r="H236" i="1"/>
  <c r="H235" i="1" s="1"/>
  <c r="H68" i="1" s="1"/>
  <c r="I236" i="1"/>
  <c r="I235" i="1" s="1"/>
  <c r="I68" i="1" s="1"/>
  <c r="J236" i="1"/>
  <c r="K236" i="1"/>
  <c r="K235" i="1" s="1"/>
  <c r="L236" i="1"/>
  <c r="L235" i="1" s="1"/>
  <c r="F236" i="1"/>
  <c r="F235" i="1" s="1"/>
  <c r="F68" i="1" s="1"/>
  <c r="E237" i="1"/>
  <c r="E238" i="1"/>
  <c r="E239" i="1"/>
  <c r="FP261" i="3"/>
  <c r="FP260" i="3"/>
  <c r="FP259" i="3"/>
  <c r="FU258" i="3"/>
  <c r="FT258" i="3"/>
  <c r="FS258" i="3"/>
  <c r="FP258" i="3" s="1"/>
  <c r="FR258" i="3"/>
  <c r="FQ258" i="3"/>
  <c r="FP257" i="3"/>
  <c r="FP256" i="3"/>
  <c r="FP255" i="3"/>
  <c r="FU254" i="3"/>
  <c r="FT254" i="3"/>
  <c r="FS254" i="3"/>
  <c r="FR254" i="3"/>
  <c r="FP254" i="3" s="1"/>
  <c r="FQ254" i="3"/>
  <c r="FD261" i="3"/>
  <c r="FD260" i="3"/>
  <c r="FD259" i="3"/>
  <c r="FI258" i="3"/>
  <c r="FH258" i="3"/>
  <c r="FG258" i="3"/>
  <c r="FF258" i="3"/>
  <c r="FD258" i="3" s="1"/>
  <c r="FE258" i="3"/>
  <c r="FD257" i="3"/>
  <c r="FD256" i="3"/>
  <c r="FD255" i="3"/>
  <c r="FI254" i="3"/>
  <c r="FH254" i="3"/>
  <c r="FG254" i="3"/>
  <c r="FF254" i="3"/>
  <c r="FD254" i="3" s="1"/>
  <c r="FE254" i="3"/>
  <c r="ER261" i="3"/>
  <c r="ER260" i="3"/>
  <c r="ER259" i="3"/>
  <c r="EW258" i="3"/>
  <c r="EV258" i="3"/>
  <c r="EU258" i="3"/>
  <c r="ER258" i="3" s="1"/>
  <c r="ET258" i="3"/>
  <c r="ES258" i="3"/>
  <c r="ER257" i="3"/>
  <c r="ER256" i="3"/>
  <c r="ER255" i="3"/>
  <c r="EW254" i="3"/>
  <c r="EV254" i="3"/>
  <c r="EU254" i="3"/>
  <c r="ET254" i="3"/>
  <c r="ES254" i="3"/>
  <c r="EF261" i="3"/>
  <c r="EF260" i="3"/>
  <c r="EF259" i="3"/>
  <c r="EK258" i="3"/>
  <c r="EJ258" i="3"/>
  <c r="EI258" i="3"/>
  <c r="EH258" i="3"/>
  <c r="EG258" i="3"/>
  <c r="EF257" i="3"/>
  <c r="EF256" i="3"/>
  <c r="EF255" i="3"/>
  <c r="EK254" i="3"/>
  <c r="EJ254" i="3"/>
  <c r="EI254" i="3"/>
  <c r="EH254" i="3"/>
  <c r="EF254" i="3" s="1"/>
  <c r="EG254" i="3"/>
  <c r="DT261" i="3"/>
  <c r="DT260" i="3"/>
  <c r="DT259" i="3"/>
  <c r="DY258" i="3"/>
  <c r="DX258" i="3"/>
  <c r="DW258" i="3"/>
  <c r="DV258" i="3"/>
  <c r="DU258" i="3"/>
  <c r="DT257" i="3"/>
  <c r="DT256" i="3"/>
  <c r="DT255" i="3"/>
  <c r="DY254" i="3"/>
  <c r="DX254" i="3"/>
  <c r="DW254" i="3"/>
  <c r="DV254" i="3"/>
  <c r="DU254" i="3"/>
  <c r="DH261" i="3"/>
  <c r="DH260" i="3"/>
  <c r="DH259" i="3"/>
  <c r="DM258" i="3"/>
  <c r="DL258" i="3"/>
  <c r="DK258" i="3"/>
  <c r="DJ258" i="3"/>
  <c r="DI258" i="3"/>
  <c r="DH257" i="3"/>
  <c r="DH256" i="3"/>
  <c r="DH255" i="3"/>
  <c r="DM254" i="3"/>
  <c r="DL254" i="3"/>
  <c r="DK254" i="3"/>
  <c r="DJ254" i="3"/>
  <c r="DI254" i="3"/>
  <c r="CV261" i="3"/>
  <c r="CV260" i="3"/>
  <c r="CV259" i="3"/>
  <c r="DA258" i="3"/>
  <c r="CZ258" i="3"/>
  <c r="CY258" i="3"/>
  <c r="CX258" i="3"/>
  <c r="CW258" i="3"/>
  <c r="CV257" i="3"/>
  <c r="CV256" i="3"/>
  <c r="CV255" i="3"/>
  <c r="DA254" i="3"/>
  <c r="CZ254" i="3"/>
  <c r="CY254" i="3"/>
  <c r="CX254" i="3"/>
  <c r="CW254" i="3"/>
  <c r="CJ261" i="3"/>
  <c r="CJ260" i="3"/>
  <c r="CJ259" i="3"/>
  <c r="CO258" i="3"/>
  <c r="CN258" i="3"/>
  <c r="CM258" i="3"/>
  <c r="CL258" i="3"/>
  <c r="CK258" i="3"/>
  <c r="CJ257" i="3"/>
  <c r="CJ256" i="3"/>
  <c r="CJ255" i="3"/>
  <c r="CO254" i="3"/>
  <c r="CN254" i="3"/>
  <c r="CM254" i="3"/>
  <c r="CL254" i="3"/>
  <c r="CK254" i="3"/>
  <c r="BX261" i="3"/>
  <c r="BX260" i="3"/>
  <c r="BX259" i="3"/>
  <c r="CC258" i="3"/>
  <c r="CB258" i="3"/>
  <c r="CA258" i="3"/>
  <c r="BZ258" i="3"/>
  <c r="BY258" i="3"/>
  <c r="BX257" i="3"/>
  <c r="BX256" i="3"/>
  <c r="BX255" i="3"/>
  <c r="CC254" i="3"/>
  <c r="CB254" i="3"/>
  <c r="CA254" i="3"/>
  <c r="BZ254" i="3"/>
  <c r="BY254" i="3"/>
  <c r="BL261" i="3"/>
  <c r="BL260" i="3"/>
  <c r="BL259" i="3"/>
  <c r="BQ258" i="3"/>
  <c r="BP258" i="3"/>
  <c r="BO258" i="3"/>
  <c r="BN258" i="3"/>
  <c r="BM258" i="3"/>
  <c r="BL257" i="3"/>
  <c r="BL256" i="3"/>
  <c r="BL255" i="3"/>
  <c r="BQ254" i="3"/>
  <c r="BP254" i="3"/>
  <c r="BO254" i="3"/>
  <c r="BN254" i="3"/>
  <c r="BM254" i="3"/>
  <c r="AZ261" i="3"/>
  <c r="AZ260" i="3"/>
  <c r="AZ259" i="3"/>
  <c r="BE258" i="3"/>
  <c r="BD258" i="3"/>
  <c r="BC258" i="3"/>
  <c r="BB258" i="3"/>
  <c r="BA258" i="3"/>
  <c r="AZ257" i="3"/>
  <c r="AZ256" i="3"/>
  <c r="AZ255" i="3"/>
  <c r="BE254" i="3"/>
  <c r="BD254" i="3"/>
  <c r="BC254" i="3"/>
  <c r="BB254" i="3"/>
  <c r="BA254" i="3"/>
  <c r="AN261" i="3"/>
  <c r="AN260" i="3"/>
  <c r="AN259" i="3"/>
  <c r="AS258" i="3"/>
  <c r="AR258" i="3"/>
  <c r="AQ258" i="3"/>
  <c r="AN258" i="3" s="1"/>
  <c r="AP258" i="3"/>
  <c r="AO258" i="3"/>
  <c r="AN257" i="3"/>
  <c r="AN256" i="3"/>
  <c r="AN255" i="3"/>
  <c r="AS254" i="3"/>
  <c r="AR254" i="3"/>
  <c r="AQ254" i="3"/>
  <c r="AP254" i="3"/>
  <c r="AO254" i="3"/>
  <c r="AB261" i="3"/>
  <c r="AB260" i="3"/>
  <c r="AB259" i="3"/>
  <c r="AG258" i="3"/>
  <c r="AF258" i="3"/>
  <c r="AE258" i="3"/>
  <c r="AD258" i="3"/>
  <c r="AC258" i="3"/>
  <c r="AB257" i="3"/>
  <c r="AB256" i="3"/>
  <c r="AB255" i="3"/>
  <c r="AG254" i="3"/>
  <c r="AF254" i="3"/>
  <c r="AE254" i="3"/>
  <c r="AD254" i="3"/>
  <c r="AC254" i="3"/>
  <c r="P261" i="3"/>
  <c r="P260" i="3"/>
  <c r="P259" i="3"/>
  <c r="U258" i="3"/>
  <c r="T258" i="3"/>
  <c r="S258" i="3"/>
  <c r="R258" i="3"/>
  <c r="Q258" i="3"/>
  <c r="P257" i="3"/>
  <c r="P256" i="3"/>
  <c r="P255" i="3"/>
  <c r="U254" i="3"/>
  <c r="T254" i="3"/>
  <c r="S254" i="3"/>
  <c r="P254" i="3" s="1"/>
  <c r="R254" i="3"/>
  <c r="Q254" i="3"/>
  <c r="D261" i="3"/>
  <c r="D260" i="3"/>
  <c r="D259" i="3"/>
  <c r="I258" i="3"/>
  <c r="H258" i="3"/>
  <c r="G258" i="3"/>
  <c r="D258" i="3" s="1"/>
  <c r="F258" i="3"/>
  <c r="E258" i="3"/>
  <c r="D257" i="3"/>
  <c r="D256" i="3"/>
  <c r="D255" i="3"/>
  <c r="I254" i="3"/>
  <c r="H254" i="3"/>
  <c r="G254" i="3"/>
  <c r="D254" i="3" s="1"/>
  <c r="F254" i="3"/>
  <c r="E254" i="3"/>
  <c r="P258" i="5"/>
  <c r="P257" i="5"/>
  <c r="P256" i="5"/>
  <c r="U255" i="5"/>
  <c r="T255" i="5"/>
  <c r="S255" i="5"/>
  <c r="P255" i="5" s="1"/>
  <c r="R255" i="5"/>
  <c r="Q255" i="5"/>
  <c r="P254" i="5"/>
  <c r="P253" i="5"/>
  <c r="P252" i="5"/>
  <c r="U251" i="5"/>
  <c r="T251" i="5"/>
  <c r="S251" i="5"/>
  <c r="R251" i="5"/>
  <c r="Q251" i="5"/>
  <c r="D258" i="5"/>
  <c r="D257" i="5"/>
  <c r="D256" i="5"/>
  <c r="I255" i="5"/>
  <c r="H255" i="5"/>
  <c r="G255" i="5"/>
  <c r="F255" i="5"/>
  <c r="E255" i="5"/>
  <c r="D254" i="5"/>
  <c r="D253" i="5"/>
  <c r="D252" i="5"/>
  <c r="I251" i="5"/>
  <c r="H251" i="5"/>
  <c r="G251" i="5"/>
  <c r="D251" i="5" s="1"/>
  <c r="F251" i="5"/>
  <c r="E251" i="5"/>
  <c r="DH262" i="4"/>
  <c r="DH261" i="4"/>
  <c r="DH260" i="4"/>
  <c r="DM259" i="4"/>
  <c r="DL259" i="4"/>
  <c r="DK259" i="4"/>
  <c r="DJ259" i="4"/>
  <c r="DI259" i="4"/>
  <c r="DH258" i="4"/>
  <c r="DH257" i="4"/>
  <c r="DH256" i="4"/>
  <c r="DM255" i="4"/>
  <c r="DL255" i="4"/>
  <c r="DK255" i="4"/>
  <c r="DJ255" i="4"/>
  <c r="DI255" i="4"/>
  <c r="CV262" i="4"/>
  <c r="CV261" i="4"/>
  <c r="CV260" i="4"/>
  <c r="DA259" i="4"/>
  <c r="CZ259" i="4"/>
  <c r="CY259" i="4"/>
  <c r="CX259" i="4"/>
  <c r="CW259" i="4"/>
  <c r="CV258" i="4"/>
  <c r="CV257" i="4"/>
  <c r="CV256" i="4"/>
  <c r="DA255" i="4"/>
  <c r="CZ255" i="4"/>
  <c r="CY255" i="4"/>
  <c r="CX255" i="4"/>
  <c r="CW255" i="4"/>
  <c r="CJ262" i="4"/>
  <c r="CJ261" i="4"/>
  <c r="CJ260" i="4"/>
  <c r="CO259" i="4"/>
  <c r="CN259" i="4"/>
  <c r="CM259" i="4"/>
  <c r="CL259" i="4"/>
  <c r="CK259" i="4"/>
  <c r="CJ258" i="4"/>
  <c r="CJ257" i="4"/>
  <c r="CJ256" i="4"/>
  <c r="CO255" i="4"/>
  <c r="CN255" i="4"/>
  <c r="CM255" i="4"/>
  <c r="CL255" i="4"/>
  <c r="CK255" i="4"/>
  <c r="BX262" i="4"/>
  <c r="BX261" i="4"/>
  <c r="BX260" i="4"/>
  <c r="CC259" i="4"/>
  <c r="CB259" i="4"/>
  <c r="CA259" i="4"/>
  <c r="BZ259" i="4"/>
  <c r="BY259" i="4"/>
  <c r="BX258" i="4"/>
  <c r="BX257" i="4"/>
  <c r="BX256" i="4"/>
  <c r="CC255" i="4"/>
  <c r="CB255" i="4"/>
  <c r="CA255" i="4"/>
  <c r="BZ255" i="4"/>
  <c r="BY255" i="4"/>
  <c r="BL262" i="4"/>
  <c r="BL261" i="4"/>
  <c r="BL260" i="4"/>
  <c r="BQ259" i="4"/>
  <c r="BP259" i="4"/>
  <c r="BO259" i="4"/>
  <c r="BN259" i="4"/>
  <c r="BL259" i="4" s="1"/>
  <c r="BM259" i="4"/>
  <c r="BL258" i="4"/>
  <c r="BL257" i="4"/>
  <c r="BL256" i="4"/>
  <c r="BQ255" i="4"/>
  <c r="BP255" i="4"/>
  <c r="BO255" i="4"/>
  <c r="BN255" i="4"/>
  <c r="BM255" i="4"/>
  <c r="AZ262" i="4"/>
  <c r="AZ261" i="4"/>
  <c r="AZ260" i="4"/>
  <c r="BE259" i="4"/>
  <c r="BD259" i="4"/>
  <c r="BC259" i="4"/>
  <c r="BB259" i="4"/>
  <c r="BA259" i="4"/>
  <c r="AZ258" i="4"/>
  <c r="AZ257" i="4"/>
  <c r="AZ256" i="4"/>
  <c r="BE255" i="4"/>
  <c r="BD255" i="4"/>
  <c r="BC255" i="4"/>
  <c r="BB255" i="4"/>
  <c r="BA255" i="4"/>
  <c r="AN262" i="4"/>
  <c r="AN261" i="4"/>
  <c r="AN260" i="4"/>
  <c r="AS259" i="4"/>
  <c r="AR259" i="4"/>
  <c r="AQ259" i="4"/>
  <c r="AP259" i="4"/>
  <c r="AO259" i="4"/>
  <c r="AN258" i="4"/>
  <c r="AN257" i="4"/>
  <c r="AN256" i="4"/>
  <c r="AS255" i="4"/>
  <c r="AR255" i="4"/>
  <c r="AQ255" i="4"/>
  <c r="AP255" i="4"/>
  <c r="AO255" i="4"/>
  <c r="AB262" i="4"/>
  <c r="AB261" i="4"/>
  <c r="AB260" i="4"/>
  <c r="AG259" i="4"/>
  <c r="AF259" i="4"/>
  <c r="AE259" i="4"/>
  <c r="AD259" i="4"/>
  <c r="AC259" i="4"/>
  <c r="AB258" i="4"/>
  <c r="AB257" i="4"/>
  <c r="AB256" i="4"/>
  <c r="AG255" i="4"/>
  <c r="AF255" i="4"/>
  <c r="AE255" i="4"/>
  <c r="AD255" i="4"/>
  <c r="AC255" i="4"/>
  <c r="P262" i="4"/>
  <c r="P261" i="4"/>
  <c r="P260" i="4"/>
  <c r="U259" i="4"/>
  <c r="T259" i="4"/>
  <c r="S259" i="4"/>
  <c r="R259" i="4"/>
  <c r="Q259" i="4"/>
  <c r="P258" i="4"/>
  <c r="P257" i="4"/>
  <c r="P256" i="4"/>
  <c r="U255" i="4"/>
  <c r="T255" i="4"/>
  <c r="S255" i="4"/>
  <c r="R255" i="4"/>
  <c r="Q255" i="4"/>
  <c r="D262" i="4"/>
  <c r="D261" i="4"/>
  <c r="D260" i="4"/>
  <c r="I259" i="4"/>
  <c r="H259" i="4"/>
  <c r="G259" i="4"/>
  <c r="F259" i="4"/>
  <c r="E259" i="4"/>
  <c r="D258" i="4"/>
  <c r="D257" i="4"/>
  <c r="D256" i="4"/>
  <c r="I255" i="4"/>
  <c r="H255" i="4"/>
  <c r="G255" i="4"/>
  <c r="F255" i="4"/>
  <c r="E255" i="4"/>
  <c r="P258" i="6"/>
  <c r="P257" i="6"/>
  <c r="P256" i="6"/>
  <c r="U255" i="6"/>
  <c r="T255" i="6"/>
  <c r="S255" i="6"/>
  <c r="R255" i="6"/>
  <c r="Q255" i="6"/>
  <c r="P254" i="6"/>
  <c r="P253" i="6"/>
  <c r="P252" i="6"/>
  <c r="U251" i="6"/>
  <c r="T251" i="6"/>
  <c r="S251" i="6"/>
  <c r="R251" i="6"/>
  <c r="Q251" i="6"/>
  <c r="D258" i="6"/>
  <c r="D257" i="6"/>
  <c r="D256" i="6"/>
  <c r="I255" i="6"/>
  <c r="H255" i="6"/>
  <c r="G255" i="6"/>
  <c r="F255" i="6"/>
  <c r="E255" i="6"/>
  <c r="D254" i="6"/>
  <c r="D253" i="6"/>
  <c r="D252" i="6"/>
  <c r="I251" i="6"/>
  <c r="H251" i="6"/>
  <c r="G251" i="6"/>
  <c r="F251" i="6"/>
  <c r="E251" i="6"/>
  <c r="P261" i="7"/>
  <c r="P260" i="7"/>
  <c r="P259" i="7"/>
  <c r="U258" i="7"/>
  <c r="T258" i="7"/>
  <c r="S258" i="7"/>
  <c r="R258" i="7"/>
  <c r="Q258" i="7"/>
  <c r="P257" i="7"/>
  <c r="P256" i="7"/>
  <c r="P255" i="7"/>
  <c r="U254" i="7"/>
  <c r="T254" i="7"/>
  <c r="P254" i="7" s="1"/>
  <c r="S254" i="7"/>
  <c r="R254" i="7"/>
  <c r="Q254" i="7"/>
  <c r="F254" i="7"/>
  <c r="G254" i="7"/>
  <c r="D254" i="7" s="1"/>
  <c r="H254" i="7"/>
  <c r="I254" i="7"/>
  <c r="F258" i="7"/>
  <c r="G258" i="7"/>
  <c r="D258" i="7" s="1"/>
  <c r="H258" i="7"/>
  <c r="I258" i="7"/>
  <c r="E258" i="7"/>
  <c r="E254" i="7"/>
  <c r="D255" i="7"/>
  <c r="D256" i="7"/>
  <c r="D257" i="7"/>
  <c r="D259" i="7"/>
  <c r="D260" i="7"/>
  <c r="D261" i="7"/>
  <c r="G75" i="1"/>
  <c r="H75" i="1"/>
  <c r="I75" i="1"/>
  <c r="J75" i="1"/>
  <c r="K75" i="1"/>
  <c r="L75" i="1"/>
  <c r="G76" i="1"/>
  <c r="H76" i="1"/>
  <c r="I76" i="1"/>
  <c r="I74" i="1" s="1"/>
  <c r="J76" i="1"/>
  <c r="K76" i="1"/>
  <c r="L76" i="1"/>
  <c r="F76" i="1"/>
  <c r="F75" i="1"/>
  <c r="J235" i="1"/>
  <c r="G240" i="1"/>
  <c r="H240" i="1"/>
  <c r="I240" i="1"/>
  <c r="J240" i="1"/>
  <c r="K240" i="1"/>
  <c r="L240" i="1"/>
  <c r="F240" i="1"/>
  <c r="E241" i="1"/>
  <c r="E242" i="1"/>
  <c r="H23" i="8" s="1"/>
  <c r="F59" i="1"/>
  <c r="G59" i="1"/>
  <c r="P258" i="3" l="1"/>
  <c r="DH254" i="3"/>
  <c r="DT254" i="3"/>
  <c r="CJ254" i="3"/>
  <c r="P259" i="4"/>
  <c r="AZ255" i="4"/>
  <c r="AZ259" i="4"/>
  <c r="BL255" i="4"/>
  <c r="CJ255" i="4"/>
  <c r="DH255" i="4"/>
  <c r="P255" i="6"/>
  <c r="D259" i="4"/>
  <c r="P255" i="4"/>
  <c r="DH259" i="4"/>
  <c r="CV254" i="3"/>
  <c r="CV258" i="3"/>
  <c r="BX255" i="4"/>
  <c r="AB258" i="3"/>
  <c r="AN254" i="3"/>
  <c r="ER254" i="3"/>
  <c r="CJ259" i="4"/>
  <c r="CV259" i="4"/>
  <c r="AZ258" i="3"/>
  <c r="BL254" i="3"/>
  <c r="BX254" i="3"/>
  <c r="K74" i="1"/>
  <c r="G74" i="1"/>
  <c r="E75" i="1"/>
  <c r="F69" i="1"/>
  <c r="E236" i="1"/>
  <c r="I69" i="1"/>
  <c r="L74" i="1"/>
  <c r="E76" i="1"/>
  <c r="J74" i="1"/>
  <c r="H74" i="1"/>
  <c r="F74" i="1"/>
  <c r="E240" i="1"/>
  <c r="E72" i="1"/>
  <c r="K69" i="1"/>
  <c r="G69" i="1"/>
  <c r="DT258" i="3"/>
  <c r="D251" i="6"/>
  <c r="D255" i="6"/>
  <c r="P251" i="6"/>
  <c r="AN255" i="4"/>
  <c r="AN259" i="4"/>
  <c r="P251" i="5"/>
  <c r="AB254" i="3"/>
  <c r="AZ254" i="3"/>
  <c r="CJ258" i="3"/>
  <c r="DH258" i="3"/>
  <c r="D255" i="4"/>
  <c r="AB255" i="4"/>
  <c r="AB259" i="4"/>
  <c r="BX259" i="4"/>
  <c r="CV255" i="4"/>
  <c r="D255" i="5"/>
  <c r="E71" i="1"/>
  <c r="P258" i="7"/>
  <c r="BL258" i="3"/>
  <c r="EF258" i="3"/>
  <c r="E70" i="1"/>
  <c r="BX258" i="3"/>
  <c r="F234" i="1"/>
  <c r="E235" i="1"/>
  <c r="K234" i="1"/>
  <c r="I234" i="1"/>
  <c r="G234" i="1"/>
  <c r="L234" i="1"/>
  <c r="J234" i="1"/>
  <c r="H234" i="1"/>
  <c r="L69" i="1"/>
  <c r="J69" i="1"/>
  <c r="H69" i="1"/>
  <c r="BL48" i="4"/>
  <c r="E74" i="1" l="1"/>
  <c r="E69" i="1"/>
  <c r="E234" i="1"/>
  <c r="BL44" i="4"/>
  <c r="G264" i="1" l="1"/>
  <c r="H264" i="1"/>
  <c r="I264" i="1"/>
  <c r="J264" i="1"/>
  <c r="K264" i="1"/>
  <c r="L264" i="1"/>
  <c r="F264" i="1"/>
  <c r="F116" i="2" l="1"/>
  <c r="G37" i="2"/>
  <c r="H37" i="2"/>
  <c r="I37" i="2"/>
  <c r="J37" i="2"/>
  <c r="K37" i="2"/>
  <c r="L37" i="2"/>
  <c r="M37" i="2"/>
  <c r="E127" i="2"/>
  <c r="E130" i="2"/>
  <c r="E131" i="2"/>
  <c r="E22" i="2"/>
  <c r="F37" i="2"/>
  <c r="F219" i="2"/>
  <c r="G24" i="1"/>
  <c r="G23" i="1" s="1"/>
  <c r="H24" i="1"/>
  <c r="I24" i="1"/>
  <c r="I23" i="1" s="1"/>
  <c r="J24" i="1"/>
  <c r="J23" i="1" s="1"/>
  <c r="K24" i="1"/>
  <c r="K23" i="1" s="1"/>
  <c r="L24" i="1"/>
  <c r="L23" i="1" s="1"/>
  <c r="F24" i="1"/>
  <c r="F23" i="1" s="1"/>
  <c r="G67" i="1"/>
  <c r="H67" i="1"/>
  <c r="I67" i="1"/>
  <c r="J68" i="1"/>
  <c r="J67" i="1" s="1"/>
  <c r="K68" i="1"/>
  <c r="K67" i="1" s="1"/>
  <c r="L68" i="1"/>
  <c r="L67" i="1" s="1"/>
  <c r="F67" i="1"/>
  <c r="E276" i="1"/>
  <c r="G83" i="1"/>
  <c r="H83" i="1"/>
  <c r="I83" i="1"/>
  <c r="J83" i="1"/>
  <c r="K83" i="1"/>
  <c r="L83" i="1"/>
  <c r="F83" i="1"/>
  <c r="G101" i="1"/>
  <c r="H101" i="1"/>
  <c r="I101" i="1"/>
  <c r="J101" i="1"/>
  <c r="K101" i="1"/>
  <c r="L101" i="1"/>
  <c r="F101" i="1"/>
  <c r="F196" i="1"/>
  <c r="G196" i="1"/>
  <c r="H196" i="1"/>
  <c r="J196" i="1"/>
  <c r="K196" i="1"/>
  <c r="L196" i="1"/>
  <c r="E197" i="1"/>
  <c r="E199" i="1"/>
  <c r="E200" i="1"/>
  <c r="G267" i="1"/>
  <c r="H267" i="1"/>
  <c r="I267" i="1"/>
  <c r="J267" i="1"/>
  <c r="K267" i="1"/>
  <c r="L267" i="1"/>
  <c r="F267" i="1"/>
  <c r="E268" i="1"/>
  <c r="G274" i="1"/>
  <c r="H274" i="1"/>
  <c r="I274" i="1"/>
  <c r="J274" i="1"/>
  <c r="K274" i="1"/>
  <c r="L274" i="1"/>
  <c r="F274" i="1"/>
  <c r="G290" i="1"/>
  <c r="H290" i="1"/>
  <c r="I290" i="1"/>
  <c r="J290" i="1"/>
  <c r="K290" i="1"/>
  <c r="L290" i="1"/>
  <c r="F290" i="1"/>
  <c r="E37" i="2" l="1"/>
  <c r="E83" i="1"/>
  <c r="E267" i="1"/>
  <c r="E24" i="1"/>
  <c r="H23" i="1"/>
  <c r="E68" i="1"/>
  <c r="E67" i="1"/>
  <c r="S91" i="7" l="1"/>
  <c r="T91" i="7"/>
  <c r="U91" i="7"/>
  <c r="R91" i="7"/>
  <c r="AQ128" i="4"/>
  <c r="AR128" i="4"/>
  <c r="AS128" i="4"/>
  <c r="AT128" i="4"/>
  <c r="AU128" i="4"/>
  <c r="AV128" i="4"/>
  <c r="AP128" i="4"/>
  <c r="DJ128" i="4" s="1"/>
  <c r="BZ127" i="3" s="1"/>
  <c r="DI128" i="4"/>
  <c r="DK128" i="4"/>
  <c r="CA127" i="3" s="1"/>
  <c r="DL128" i="4"/>
  <c r="CB127" i="3" s="1"/>
  <c r="DM128" i="4"/>
  <c r="CC127" i="3" s="1"/>
  <c r="DN128" i="4"/>
  <c r="DO128" i="4"/>
  <c r="DP128" i="4"/>
  <c r="AU265" i="4"/>
  <c r="AV265" i="4"/>
  <c r="AT265" i="4"/>
  <c r="E220" i="1"/>
  <c r="J206" i="1"/>
  <c r="K46" i="5" l="1"/>
  <c r="L46" i="5"/>
  <c r="J46" i="5"/>
  <c r="J48" i="5"/>
  <c r="BS49" i="3"/>
  <c r="BT49" i="3"/>
  <c r="BR49" i="3"/>
  <c r="F17" i="7"/>
  <c r="J18" i="1"/>
  <c r="K18" i="1"/>
  <c r="L18" i="1"/>
  <c r="J19" i="1"/>
  <c r="K19" i="1"/>
  <c r="L19" i="1"/>
  <c r="J28" i="1"/>
  <c r="K28" i="1"/>
  <c r="L28" i="1"/>
  <c r="J29" i="1"/>
  <c r="K29" i="1"/>
  <c r="L29" i="1"/>
  <c r="J31" i="1"/>
  <c r="J30" i="1" s="1"/>
  <c r="K31" i="1"/>
  <c r="K30" i="1" s="1"/>
  <c r="L31" i="1"/>
  <c r="L30" i="1" s="1"/>
  <c r="J34" i="1"/>
  <c r="K34" i="1"/>
  <c r="L34" i="1"/>
  <c r="J35" i="1"/>
  <c r="K35" i="1"/>
  <c r="L35" i="1"/>
  <c r="J36" i="1"/>
  <c r="K36" i="1"/>
  <c r="L36" i="1"/>
  <c r="J37" i="1"/>
  <c r="K37" i="1"/>
  <c r="L37" i="1"/>
  <c r="J38" i="1"/>
  <c r="K38" i="1"/>
  <c r="L38" i="1"/>
  <c r="J39" i="1"/>
  <c r="K39" i="1"/>
  <c r="L39" i="1"/>
  <c r="J40" i="1"/>
  <c r="K40" i="1"/>
  <c r="L40" i="1"/>
  <c r="J41" i="1"/>
  <c r="K41" i="1"/>
  <c r="L41" i="1"/>
  <c r="J42" i="1"/>
  <c r="K42" i="1"/>
  <c r="L42" i="1"/>
  <c r="J43" i="1"/>
  <c r="K43" i="1"/>
  <c r="L43" i="1"/>
  <c r="J44" i="1"/>
  <c r="K44" i="1"/>
  <c r="L44" i="1"/>
  <c r="J45" i="1"/>
  <c r="K45" i="1"/>
  <c r="L45" i="1"/>
  <c r="J46" i="1"/>
  <c r="K46" i="1"/>
  <c r="L46" i="1"/>
  <c r="J49" i="1"/>
  <c r="J48" i="1" s="1"/>
  <c r="K49" i="1"/>
  <c r="K48" i="1" s="1"/>
  <c r="L49" i="1"/>
  <c r="L48" i="1" s="1"/>
  <c r="J51" i="1"/>
  <c r="J50" i="1" s="1"/>
  <c r="K51" i="1"/>
  <c r="K50" i="1" s="1"/>
  <c r="L51" i="1"/>
  <c r="L50" i="1" s="1"/>
  <c r="J57" i="1"/>
  <c r="J52" i="1" s="1"/>
  <c r="K57" i="1"/>
  <c r="K52" i="1" s="1"/>
  <c r="L57" i="1"/>
  <c r="L52" i="1" s="1"/>
  <c r="J59" i="1"/>
  <c r="K59" i="1"/>
  <c r="L59" i="1"/>
  <c r="J60" i="1"/>
  <c r="K60" i="1"/>
  <c r="L60" i="1"/>
  <c r="J61" i="1"/>
  <c r="K61" i="1"/>
  <c r="L61" i="1"/>
  <c r="J62" i="1"/>
  <c r="K62" i="1"/>
  <c r="L62" i="1"/>
  <c r="J65" i="1"/>
  <c r="K65" i="1"/>
  <c r="L65" i="1"/>
  <c r="J66" i="1"/>
  <c r="K66" i="1"/>
  <c r="L66" i="1"/>
  <c r="J80" i="1"/>
  <c r="K80" i="1"/>
  <c r="L80" i="1"/>
  <c r="J81" i="1"/>
  <c r="K81" i="1"/>
  <c r="L81" i="1"/>
  <c r="J82" i="1"/>
  <c r="K82" i="1"/>
  <c r="L82" i="1"/>
  <c r="J85" i="1"/>
  <c r="K85" i="1"/>
  <c r="L85" i="1"/>
  <c r="J86" i="1"/>
  <c r="K86" i="1"/>
  <c r="L86" i="1"/>
  <c r="J87" i="1"/>
  <c r="K87" i="1"/>
  <c r="L87" i="1"/>
  <c r="J88" i="1"/>
  <c r="K88" i="1"/>
  <c r="L88" i="1"/>
  <c r="J89" i="1"/>
  <c r="K89" i="1"/>
  <c r="L89" i="1"/>
  <c r="J93" i="1"/>
  <c r="K93" i="1"/>
  <c r="L93" i="1"/>
  <c r="J190" i="1"/>
  <c r="J189" i="1" s="1"/>
  <c r="J188" i="1" s="1"/>
  <c r="K190" i="1"/>
  <c r="K189" i="1" s="1"/>
  <c r="K188" i="1" s="1"/>
  <c r="L190" i="1"/>
  <c r="L189" i="1" s="1"/>
  <c r="L188" i="1" s="1"/>
  <c r="J198" i="1"/>
  <c r="J195" i="1" s="1"/>
  <c r="K198" i="1"/>
  <c r="K195" i="1" s="1"/>
  <c r="L198" i="1"/>
  <c r="L195" i="1" s="1"/>
  <c r="J203" i="1"/>
  <c r="K203" i="1"/>
  <c r="L203" i="1"/>
  <c r="L206" i="1"/>
  <c r="J47" i="1"/>
  <c r="K47" i="1"/>
  <c r="L47" i="1"/>
  <c r="J221" i="1"/>
  <c r="K221" i="1"/>
  <c r="L221" i="1"/>
  <c r="J223" i="1"/>
  <c r="K223" i="1"/>
  <c r="L223" i="1"/>
  <c r="J230" i="1"/>
  <c r="J245" i="1"/>
  <c r="K245" i="1"/>
  <c r="L245" i="1"/>
  <c r="J248" i="1"/>
  <c r="K248" i="1"/>
  <c r="L248" i="1"/>
  <c r="J261" i="1"/>
  <c r="J257" i="1" s="1"/>
  <c r="J256" i="1" s="1"/>
  <c r="J255" i="1" s="1"/>
  <c r="K261" i="1"/>
  <c r="K257" i="1" s="1"/>
  <c r="K256" i="1" s="1"/>
  <c r="K255" i="1" s="1"/>
  <c r="L261" i="1"/>
  <c r="L257" i="1" s="1"/>
  <c r="L256" i="1" s="1"/>
  <c r="L255" i="1" s="1"/>
  <c r="J263" i="1"/>
  <c r="K263" i="1"/>
  <c r="L263" i="1"/>
  <c r="J277" i="1"/>
  <c r="J273" i="1" s="1"/>
  <c r="J272" i="1" s="1"/>
  <c r="K277" i="1"/>
  <c r="L277" i="1"/>
  <c r="L273" i="1" s="1"/>
  <c r="L272" i="1" s="1"/>
  <c r="AT16" i="3"/>
  <c r="AU16" i="3"/>
  <c r="AV16" i="3"/>
  <c r="AT33" i="3"/>
  <c r="AU33" i="3"/>
  <c r="AV33" i="3"/>
  <c r="AT41" i="3"/>
  <c r="AU41" i="3"/>
  <c r="AV41" i="3"/>
  <c r="AT50" i="3"/>
  <c r="AU50" i="3"/>
  <c r="AV50" i="3"/>
  <c r="AT62" i="3"/>
  <c r="AU62" i="3"/>
  <c r="AV62" i="3"/>
  <c r="AT65" i="3"/>
  <c r="AU65" i="3"/>
  <c r="AV65" i="3"/>
  <c r="AT70" i="3"/>
  <c r="AU70" i="3"/>
  <c r="AV70" i="3"/>
  <c r="AT74" i="3"/>
  <c r="AU74" i="3"/>
  <c r="AV74" i="3"/>
  <c r="AT91" i="3"/>
  <c r="AU91" i="3"/>
  <c r="AV91" i="3"/>
  <c r="AT96" i="3"/>
  <c r="AU96" i="3"/>
  <c r="AV96" i="3"/>
  <c r="AT106" i="3"/>
  <c r="AU106" i="3"/>
  <c r="AV106" i="3"/>
  <c r="AT114" i="3"/>
  <c r="AU114" i="3"/>
  <c r="AV114" i="3"/>
  <c r="AT119" i="3"/>
  <c r="AU119" i="3"/>
  <c r="AV119" i="3"/>
  <c r="AT123" i="3"/>
  <c r="AU123" i="3"/>
  <c r="AV123" i="3"/>
  <c r="AT126" i="3"/>
  <c r="AT125" i="3" s="1"/>
  <c r="AU126" i="3"/>
  <c r="AU125" i="3" s="1"/>
  <c r="AV126" i="3"/>
  <c r="AV125" i="3" s="1"/>
  <c r="AT139" i="3"/>
  <c r="AU139" i="3"/>
  <c r="AV139" i="3"/>
  <c r="AT142" i="3"/>
  <c r="AU142" i="3"/>
  <c r="AV142" i="3"/>
  <c r="AT146" i="3"/>
  <c r="AT145" i="3" s="1"/>
  <c r="AU146" i="3"/>
  <c r="AU145" i="3" s="1"/>
  <c r="AV146" i="3"/>
  <c r="AV145" i="3" s="1"/>
  <c r="AT151" i="3"/>
  <c r="AU151" i="3"/>
  <c r="AV151" i="3"/>
  <c r="AT165" i="3"/>
  <c r="AU165" i="3"/>
  <c r="AV165" i="3"/>
  <c r="AT169" i="3"/>
  <c r="AU169" i="3"/>
  <c r="AV169" i="3"/>
  <c r="AT174" i="3"/>
  <c r="AU174" i="3"/>
  <c r="AV174" i="3"/>
  <c r="AT178" i="3"/>
  <c r="AU178" i="3"/>
  <c r="AV178" i="3"/>
  <c r="AT188" i="3"/>
  <c r="AT187" i="3" s="1"/>
  <c r="AU188" i="3"/>
  <c r="AU187" i="3" s="1"/>
  <c r="AV188" i="3"/>
  <c r="AV187" i="3" s="1"/>
  <c r="AT193" i="3"/>
  <c r="AT192" i="3" s="1"/>
  <c r="AU193" i="3"/>
  <c r="AU192" i="3" s="1"/>
  <c r="AV193" i="3"/>
  <c r="AV192" i="3" s="1"/>
  <c r="AT206" i="3"/>
  <c r="AU206" i="3"/>
  <c r="AV206" i="3"/>
  <c r="AT210" i="3"/>
  <c r="AU210" i="3"/>
  <c r="AV210" i="3"/>
  <c r="AT214" i="3"/>
  <c r="AU214" i="3"/>
  <c r="AV214" i="3"/>
  <c r="AT218" i="3"/>
  <c r="AU218" i="3"/>
  <c r="AV218" i="3"/>
  <c r="AT222" i="3"/>
  <c r="AU222" i="3"/>
  <c r="AV222" i="3"/>
  <c r="AT226" i="3"/>
  <c r="AU226" i="3"/>
  <c r="AV226" i="3"/>
  <c r="AT230" i="3"/>
  <c r="AU230" i="3"/>
  <c r="AV230" i="3"/>
  <c r="AT234" i="3"/>
  <c r="AU234" i="3"/>
  <c r="AV234" i="3"/>
  <c r="AT238" i="3"/>
  <c r="AU238" i="3"/>
  <c r="AV238" i="3"/>
  <c r="AT242" i="3"/>
  <c r="AU242" i="3"/>
  <c r="AV242" i="3"/>
  <c r="AT246" i="3"/>
  <c r="AU246" i="3"/>
  <c r="AV246" i="3"/>
  <c r="AT250" i="3"/>
  <c r="AU250" i="3"/>
  <c r="AV250" i="3"/>
  <c r="AT264" i="3"/>
  <c r="AT263" i="3" s="1"/>
  <c r="AU264" i="3"/>
  <c r="AU263" i="3" s="1"/>
  <c r="AV264" i="3"/>
  <c r="AV263" i="3" s="1"/>
  <c r="AT271" i="3"/>
  <c r="AT270" i="3" s="1"/>
  <c r="AU271" i="3"/>
  <c r="AU270" i="3" s="1"/>
  <c r="AV271" i="3"/>
  <c r="AV270" i="3" s="1"/>
  <c r="AT275" i="3"/>
  <c r="AT274" i="3" s="1"/>
  <c r="AU275" i="3"/>
  <c r="AU274" i="3" s="1"/>
  <c r="AV275" i="3"/>
  <c r="AV274" i="3" s="1"/>
  <c r="AT277" i="3"/>
  <c r="AU277" i="3"/>
  <c r="AV277" i="3"/>
  <c r="AH16" i="3"/>
  <c r="AI16" i="3"/>
  <c r="AJ16" i="3"/>
  <c r="AH33" i="3"/>
  <c r="AI33" i="3"/>
  <c r="AJ33" i="3"/>
  <c r="AH41" i="3"/>
  <c r="AI41" i="3"/>
  <c r="AJ41" i="3"/>
  <c r="AH50" i="3"/>
  <c r="AI50" i="3"/>
  <c r="AJ50" i="3"/>
  <c r="AH62" i="3"/>
  <c r="AI62" i="3"/>
  <c r="AJ62" i="3"/>
  <c r="AH65" i="3"/>
  <c r="AI65" i="3"/>
  <c r="AJ65" i="3"/>
  <c r="AH70" i="3"/>
  <c r="AI70" i="3"/>
  <c r="AJ70" i="3"/>
  <c r="AH74" i="3"/>
  <c r="AI74" i="3"/>
  <c r="AJ74" i="3"/>
  <c r="AH91" i="3"/>
  <c r="AI91" i="3"/>
  <c r="AJ91" i="3"/>
  <c r="AH96" i="3"/>
  <c r="AI96" i="3"/>
  <c r="AJ96" i="3"/>
  <c r="AH106" i="3"/>
  <c r="AI106" i="3"/>
  <c r="AJ106" i="3"/>
  <c r="AH109" i="3"/>
  <c r="AI109" i="3"/>
  <c r="AJ109" i="3"/>
  <c r="AH114" i="3"/>
  <c r="AI114" i="3"/>
  <c r="AJ114" i="3"/>
  <c r="AH119" i="3"/>
  <c r="AI119" i="3"/>
  <c r="AJ119" i="3"/>
  <c r="AH123" i="3"/>
  <c r="AI123" i="3"/>
  <c r="AJ123" i="3"/>
  <c r="AH126" i="3"/>
  <c r="AH125" i="3" s="1"/>
  <c r="AI126" i="3"/>
  <c r="AI125" i="3" s="1"/>
  <c r="AJ126" i="3"/>
  <c r="AJ125" i="3" s="1"/>
  <c r="AH139" i="3"/>
  <c r="AI139" i="3"/>
  <c r="AJ139" i="3"/>
  <c r="AH142" i="3"/>
  <c r="AI142" i="3"/>
  <c r="AJ142" i="3"/>
  <c r="AH146" i="3"/>
  <c r="AH145" i="3" s="1"/>
  <c r="AI146" i="3"/>
  <c r="AI145" i="3" s="1"/>
  <c r="AJ146" i="3"/>
  <c r="AJ145" i="3" s="1"/>
  <c r="AH151" i="3"/>
  <c r="AI151" i="3"/>
  <c r="AJ151" i="3"/>
  <c r="AH165" i="3"/>
  <c r="AI165" i="3"/>
  <c r="AJ165" i="3"/>
  <c r="AH169" i="3"/>
  <c r="AI169" i="3"/>
  <c r="AJ169" i="3"/>
  <c r="AH174" i="3"/>
  <c r="AI174" i="3"/>
  <c r="AJ174" i="3"/>
  <c r="AH178" i="3"/>
  <c r="AI178" i="3"/>
  <c r="AJ178" i="3"/>
  <c r="AH188" i="3"/>
  <c r="AH187" i="3" s="1"/>
  <c r="AI188" i="3"/>
  <c r="AI187" i="3" s="1"/>
  <c r="AJ188" i="3"/>
  <c r="AJ187" i="3" s="1"/>
  <c r="AH193" i="3"/>
  <c r="AH192" i="3" s="1"/>
  <c r="AI193" i="3"/>
  <c r="AI192" i="3" s="1"/>
  <c r="AJ193" i="3"/>
  <c r="AJ192" i="3" s="1"/>
  <c r="AH206" i="3"/>
  <c r="AI206" i="3"/>
  <c r="AJ206" i="3"/>
  <c r="AH210" i="3"/>
  <c r="AI210" i="3"/>
  <c r="AJ210" i="3"/>
  <c r="AH214" i="3"/>
  <c r="AI214" i="3"/>
  <c r="AJ214" i="3"/>
  <c r="AH218" i="3"/>
  <c r="AI218" i="3"/>
  <c r="AJ218" i="3"/>
  <c r="AH222" i="3"/>
  <c r="AI222" i="3"/>
  <c r="AJ222" i="3"/>
  <c r="AH226" i="3"/>
  <c r="AI226" i="3"/>
  <c r="AJ226" i="3"/>
  <c r="AH230" i="3"/>
  <c r="AI230" i="3"/>
  <c r="AJ230" i="3"/>
  <c r="AH234" i="3"/>
  <c r="AI234" i="3"/>
  <c r="AJ234" i="3"/>
  <c r="AH238" i="3"/>
  <c r="AI238" i="3"/>
  <c r="AJ238" i="3"/>
  <c r="AH242" i="3"/>
  <c r="AI242" i="3"/>
  <c r="AJ242" i="3"/>
  <c r="AH246" i="3"/>
  <c r="AI246" i="3"/>
  <c r="AJ246" i="3"/>
  <c r="AH250" i="3"/>
  <c r="AI250" i="3"/>
  <c r="AJ250" i="3"/>
  <c r="AH264" i="3"/>
  <c r="AH263" i="3" s="1"/>
  <c r="AI264" i="3"/>
  <c r="AI263" i="3" s="1"/>
  <c r="AJ264" i="3"/>
  <c r="AJ263" i="3" s="1"/>
  <c r="AH271" i="3"/>
  <c r="AH270" i="3" s="1"/>
  <c r="AI271" i="3"/>
  <c r="AI270" i="3" s="1"/>
  <c r="AJ271" i="3"/>
  <c r="AJ270" i="3" s="1"/>
  <c r="AH275" i="3"/>
  <c r="AH274" i="3" s="1"/>
  <c r="AI275" i="3"/>
  <c r="AI274" i="3" s="1"/>
  <c r="AJ275" i="3"/>
  <c r="AJ274" i="3" s="1"/>
  <c r="AH277" i="3"/>
  <c r="AI277" i="3"/>
  <c r="AJ277" i="3"/>
  <c r="V16" i="3"/>
  <c r="W16" i="3"/>
  <c r="X16" i="3"/>
  <c r="V33" i="3"/>
  <c r="W33" i="3"/>
  <c r="X33" i="3"/>
  <c r="V41" i="3"/>
  <c r="W41" i="3"/>
  <c r="X41" i="3"/>
  <c r="V50" i="3"/>
  <c r="W50" i="3"/>
  <c r="X50" i="3"/>
  <c r="V62" i="3"/>
  <c r="W62" i="3"/>
  <c r="X62" i="3"/>
  <c r="V65" i="3"/>
  <c r="W65" i="3"/>
  <c r="X65" i="3"/>
  <c r="V70" i="3"/>
  <c r="W70" i="3"/>
  <c r="X70" i="3"/>
  <c r="V74" i="3"/>
  <c r="W74" i="3"/>
  <c r="X74" i="3"/>
  <c r="V91" i="3"/>
  <c r="W91" i="3"/>
  <c r="X91" i="3"/>
  <c r="V96" i="3"/>
  <c r="W96" i="3"/>
  <c r="X96" i="3"/>
  <c r="V106" i="3"/>
  <c r="W106" i="3"/>
  <c r="X106" i="3"/>
  <c r="V109" i="3"/>
  <c r="W109" i="3"/>
  <c r="X109" i="3"/>
  <c r="V114" i="3"/>
  <c r="W114" i="3"/>
  <c r="X114" i="3"/>
  <c r="V119" i="3"/>
  <c r="W119" i="3"/>
  <c r="X119" i="3"/>
  <c r="V123" i="3"/>
  <c r="W123" i="3"/>
  <c r="X123" i="3"/>
  <c r="V126" i="3"/>
  <c r="V125" i="3" s="1"/>
  <c r="W126" i="3"/>
  <c r="W125" i="3" s="1"/>
  <c r="X126" i="3"/>
  <c r="X125" i="3" s="1"/>
  <c r="V139" i="3"/>
  <c r="W139" i="3"/>
  <c r="X139" i="3"/>
  <c r="V142" i="3"/>
  <c r="W142" i="3"/>
  <c r="X142" i="3"/>
  <c r="V146" i="3"/>
  <c r="V145" i="3" s="1"/>
  <c r="W146" i="3"/>
  <c r="W145" i="3" s="1"/>
  <c r="X146" i="3"/>
  <c r="X145" i="3" s="1"/>
  <c r="V151" i="3"/>
  <c r="W151" i="3"/>
  <c r="X151" i="3"/>
  <c r="V165" i="3"/>
  <c r="W165" i="3"/>
  <c r="X165" i="3"/>
  <c r="V169" i="3"/>
  <c r="W169" i="3"/>
  <c r="X169" i="3"/>
  <c r="V174" i="3"/>
  <c r="W174" i="3"/>
  <c r="X174" i="3"/>
  <c r="V178" i="3"/>
  <c r="W178" i="3"/>
  <c r="X178" i="3"/>
  <c r="V188" i="3"/>
  <c r="V187" i="3" s="1"/>
  <c r="W188" i="3"/>
  <c r="W187" i="3" s="1"/>
  <c r="X188" i="3"/>
  <c r="X187" i="3" s="1"/>
  <c r="V193" i="3"/>
  <c r="V192" i="3" s="1"/>
  <c r="W193" i="3"/>
  <c r="W192" i="3" s="1"/>
  <c r="X193" i="3"/>
  <c r="X192" i="3" s="1"/>
  <c r="V206" i="3"/>
  <c r="W206" i="3"/>
  <c r="X206" i="3"/>
  <c r="V210" i="3"/>
  <c r="W210" i="3"/>
  <c r="X210" i="3"/>
  <c r="V214" i="3"/>
  <c r="W214" i="3"/>
  <c r="X214" i="3"/>
  <c r="V218" i="3"/>
  <c r="W218" i="3"/>
  <c r="X218" i="3"/>
  <c r="V222" i="3"/>
  <c r="W222" i="3"/>
  <c r="X222" i="3"/>
  <c r="V226" i="3"/>
  <c r="W226" i="3"/>
  <c r="X226" i="3"/>
  <c r="V230" i="3"/>
  <c r="W230" i="3"/>
  <c r="X230" i="3"/>
  <c r="V234" i="3"/>
  <c r="W234" i="3"/>
  <c r="X234" i="3"/>
  <c r="V238" i="3"/>
  <c r="W238" i="3"/>
  <c r="X238" i="3"/>
  <c r="V242" i="3"/>
  <c r="W242" i="3"/>
  <c r="X242" i="3"/>
  <c r="V246" i="3"/>
  <c r="W246" i="3"/>
  <c r="X246" i="3"/>
  <c r="V250" i="3"/>
  <c r="W250" i="3"/>
  <c r="X250" i="3"/>
  <c r="V264" i="3"/>
  <c r="V263" i="3" s="1"/>
  <c r="W264" i="3"/>
  <c r="W263" i="3" s="1"/>
  <c r="X264" i="3"/>
  <c r="X263" i="3" s="1"/>
  <c r="V271" i="3"/>
  <c r="V270" i="3" s="1"/>
  <c r="W271" i="3"/>
  <c r="W270" i="3" s="1"/>
  <c r="X271" i="3"/>
  <c r="X270" i="3" s="1"/>
  <c r="V275" i="3"/>
  <c r="V274" i="3" s="1"/>
  <c r="W275" i="3"/>
  <c r="W274" i="3" s="1"/>
  <c r="X275" i="3"/>
  <c r="X274" i="3" s="1"/>
  <c r="V277" i="3"/>
  <c r="W277" i="3"/>
  <c r="X277" i="3"/>
  <c r="BF16" i="3"/>
  <c r="BG16" i="3"/>
  <c r="BH16" i="3"/>
  <c r="BF33" i="3"/>
  <c r="BG33" i="3"/>
  <c r="BH33" i="3"/>
  <c r="BF41" i="3"/>
  <c r="BG41" i="3"/>
  <c r="BH41" i="3"/>
  <c r="BF50" i="3"/>
  <c r="BG50" i="3"/>
  <c r="BH50" i="3"/>
  <c r="BF62" i="3"/>
  <c r="BG62" i="3"/>
  <c r="BH62" i="3"/>
  <c r="BF65" i="3"/>
  <c r="BG65" i="3"/>
  <c r="BH65" i="3"/>
  <c r="BF70" i="3"/>
  <c r="BG70" i="3"/>
  <c r="BH70" i="3"/>
  <c r="BF74" i="3"/>
  <c r="BG74" i="3"/>
  <c r="BH74" i="3"/>
  <c r="BF96" i="3"/>
  <c r="BG96" i="3"/>
  <c r="BH96" i="3"/>
  <c r="BF106" i="3"/>
  <c r="BG106" i="3"/>
  <c r="BH106" i="3"/>
  <c r="BF109" i="3"/>
  <c r="BG109" i="3"/>
  <c r="BH109" i="3"/>
  <c r="BF114" i="3"/>
  <c r="BG114" i="3"/>
  <c r="BH114" i="3"/>
  <c r="BF119" i="3"/>
  <c r="BG119" i="3"/>
  <c r="BH119" i="3"/>
  <c r="BF123" i="3"/>
  <c r="BG123" i="3"/>
  <c r="BH123" i="3"/>
  <c r="BF126" i="3"/>
  <c r="BF125" i="3" s="1"/>
  <c r="BG126" i="3"/>
  <c r="BG125" i="3" s="1"/>
  <c r="BH126" i="3"/>
  <c r="BH125" i="3" s="1"/>
  <c r="BF139" i="3"/>
  <c r="BG139" i="3"/>
  <c r="BH139" i="3"/>
  <c r="BF142" i="3"/>
  <c r="BG142" i="3"/>
  <c r="BH142" i="3"/>
  <c r="BF146" i="3"/>
  <c r="BF145" i="3" s="1"/>
  <c r="BG146" i="3"/>
  <c r="BG145" i="3" s="1"/>
  <c r="BH146" i="3"/>
  <c r="BH145" i="3" s="1"/>
  <c r="BF151" i="3"/>
  <c r="BG151" i="3"/>
  <c r="BH151" i="3"/>
  <c r="BF165" i="3"/>
  <c r="BG165" i="3"/>
  <c r="BH165" i="3"/>
  <c r="BF169" i="3"/>
  <c r="BG169" i="3"/>
  <c r="BH169" i="3"/>
  <c r="BF174" i="3"/>
  <c r="BG174" i="3"/>
  <c r="BH174" i="3"/>
  <c r="BF178" i="3"/>
  <c r="BG178" i="3"/>
  <c r="BH178" i="3"/>
  <c r="BF188" i="3"/>
  <c r="BF187" i="3" s="1"/>
  <c r="BG188" i="3"/>
  <c r="BG187" i="3" s="1"/>
  <c r="BH188" i="3"/>
  <c r="BH187" i="3" s="1"/>
  <c r="BF193" i="3"/>
  <c r="BF192" i="3" s="1"/>
  <c r="BG193" i="3"/>
  <c r="BG192" i="3" s="1"/>
  <c r="BH193" i="3"/>
  <c r="BH192" i="3" s="1"/>
  <c r="BF206" i="3"/>
  <c r="BG206" i="3"/>
  <c r="BH206" i="3"/>
  <c r="BF210" i="3"/>
  <c r="BG210" i="3"/>
  <c r="BH210" i="3"/>
  <c r="BF214" i="3"/>
  <c r="BG214" i="3"/>
  <c r="BH214" i="3"/>
  <c r="BF218" i="3"/>
  <c r="BG218" i="3"/>
  <c r="BH218" i="3"/>
  <c r="BF222" i="3"/>
  <c r="BG222" i="3"/>
  <c r="BH222" i="3"/>
  <c r="BF226" i="3"/>
  <c r="BG226" i="3"/>
  <c r="BH226" i="3"/>
  <c r="BF230" i="3"/>
  <c r="BG230" i="3"/>
  <c r="BH230" i="3"/>
  <c r="BF234" i="3"/>
  <c r="BG234" i="3"/>
  <c r="BH234" i="3"/>
  <c r="BF238" i="3"/>
  <c r="BG238" i="3"/>
  <c r="BH238" i="3"/>
  <c r="BF242" i="3"/>
  <c r="BG242" i="3"/>
  <c r="BH242" i="3"/>
  <c r="BF246" i="3"/>
  <c r="BG246" i="3"/>
  <c r="BH246" i="3"/>
  <c r="BF250" i="3"/>
  <c r="BG250" i="3"/>
  <c r="BH250" i="3"/>
  <c r="BF264" i="3"/>
  <c r="BF263" i="3" s="1"/>
  <c r="BG264" i="3"/>
  <c r="BG263" i="3" s="1"/>
  <c r="BH264" i="3"/>
  <c r="BH263" i="3" s="1"/>
  <c r="BF271" i="3"/>
  <c r="BF270" i="3" s="1"/>
  <c r="BG271" i="3"/>
  <c r="BG270" i="3" s="1"/>
  <c r="BH271" i="3"/>
  <c r="BH270" i="3" s="1"/>
  <c r="BF275" i="3"/>
  <c r="BF274" i="3" s="1"/>
  <c r="BG275" i="3"/>
  <c r="BG274" i="3" s="1"/>
  <c r="BH275" i="3"/>
  <c r="BH274" i="3" s="1"/>
  <c r="BF277" i="3"/>
  <c r="BG277" i="3"/>
  <c r="BH277" i="3"/>
  <c r="BR16" i="3"/>
  <c r="BS16" i="3"/>
  <c r="BT16" i="3"/>
  <c r="BR33" i="3"/>
  <c r="BS33" i="3"/>
  <c r="BT33" i="3"/>
  <c r="BR41" i="3"/>
  <c r="BS41" i="3"/>
  <c r="BT41" i="3"/>
  <c r="BR51" i="3"/>
  <c r="BR62" i="3"/>
  <c r="BS62" i="3"/>
  <c r="BT62" i="3"/>
  <c r="BR106" i="3"/>
  <c r="BS106" i="3"/>
  <c r="BT106" i="3"/>
  <c r="BR109" i="3"/>
  <c r="BS109" i="3"/>
  <c r="BT109" i="3"/>
  <c r="BR114" i="3"/>
  <c r="BS114" i="3"/>
  <c r="BT114" i="3"/>
  <c r="BR119" i="3"/>
  <c r="BS119" i="3"/>
  <c r="BT119" i="3"/>
  <c r="BR123" i="3"/>
  <c r="BS123" i="3"/>
  <c r="BT123" i="3"/>
  <c r="BR126" i="3"/>
  <c r="BR125" i="3" s="1"/>
  <c r="BS126" i="3"/>
  <c r="BS125" i="3" s="1"/>
  <c r="BT126" i="3"/>
  <c r="BT125" i="3" s="1"/>
  <c r="BR139" i="3"/>
  <c r="BS139" i="3"/>
  <c r="BT139" i="3"/>
  <c r="BR142" i="3"/>
  <c r="BS142" i="3"/>
  <c r="BT142" i="3"/>
  <c r="BR146" i="3"/>
  <c r="BR145" i="3" s="1"/>
  <c r="BS146" i="3"/>
  <c r="BS145" i="3" s="1"/>
  <c r="BT146" i="3"/>
  <c r="BT145" i="3" s="1"/>
  <c r="BR151" i="3"/>
  <c r="BS151" i="3"/>
  <c r="BT151" i="3"/>
  <c r="BR165" i="3"/>
  <c r="BS165" i="3"/>
  <c r="BT165" i="3"/>
  <c r="BR169" i="3"/>
  <c r="BS169" i="3"/>
  <c r="BT169" i="3"/>
  <c r="BR174" i="3"/>
  <c r="BS174" i="3"/>
  <c r="BT174" i="3"/>
  <c r="BR178" i="3"/>
  <c r="BS178" i="3"/>
  <c r="BT178" i="3"/>
  <c r="BR188" i="3"/>
  <c r="BR187" i="3" s="1"/>
  <c r="BS188" i="3"/>
  <c r="BS187" i="3" s="1"/>
  <c r="BT188" i="3"/>
  <c r="BT187" i="3" s="1"/>
  <c r="BR193" i="3"/>
  <c r="BR192" i="3" s="1"/>
  <c r="BS193" i="3"/>
  <c r="BS192" i="3" s="1"/>
  <c r="BT193" i="3"/>
  <c r="BT192" i="3" s="1"/>
  <c r="BR206" i="3"/>
  <c r="BS206" i="3"/>
  <c r="BT206" i="3"/>
  <c r="BR210" i="3"/>
  <c r="BS210" i="3"/>
  <c r="BT210" i="3"/>
  <c r="BR214" i="3"/>
  <c r="BS214" i="3"/>
  <c r="BT214" i="3"/>
  <c r="BR218" i="3"/>
  <c r="BS218" i="3"/>
  <c r="BT218" i="3"/>
  <c r="BR222" i="3"/>
  <c r="BS222" i="3"/>
  <c r="BT222" i="3"/>
  <c r="BR226" i="3"/>
  <c r="BS226" i="3"/>
  <c r="BT226" i="3"/>
  <c r="BR230" i="3"/>
  <c r="BS230" i="3"/>
  <c r="BT230" i="3"/>
  <c r="BR234" i="3"/>
  <c r="BS234" i="3"/>
  <c r="BT234" i="3"/>
  <c r="BR238" i="3"/>
  <c r="BS238" i="3"/>
  <c r="BT238" i="3"/>
  <c r="BR242" i="3"/>
  <c r="BS242" i="3"/>
  <c r="BT242" i="3"/>
  <c r="BR246" i="3"/>
  <c r="BS246" i="3"/>
  <c r="BT246" i="3"/>
  <c r="BR250" i="3"/>
  <c r="BS250" i="3"/>
  <c r="BT250" i="3"/>
  <c r="BR264" i="3"/>
  <c r="BR263" i="3" s="1"/>
  <c r="BS264" i="3"/>
  <c r="BS263" i="3" s="1"/>
  <c r="BT264" i="3"/>
  <c r="BT263" i="3" s="1"/>
  <c r="BR271" i="3"/>
  <c r="BR270" i="3" s="1"/>
  <c r="BS271" i="3"/>
  <c r="BS270" i="3" s="1"/>
  <c r="BT271" i="3"/>
  <c r="BT270" i="3" s="1"/>
  <c r="BR275" i="3"/>
  <c r="BR274" i="3" s="1"/>
  <c r="BS275" i="3"/>
  <c r="BS274" i="3" s="1"/>
  <c r="BT275" i="3"/>
  <c r="BT274" i="3" s="1"/>
  <c r="BR277" i="3"/>
  <c r="BS277" i="3"/>
  <c r="BT277" i="3"/>
  <c r="CD106" i="3"/>
  <c r="CE106" i="3"/>
  <c r="CF106" i="3"/>
  <c r="CD109" i="3"/>
  <c r="CE109" i="3"/>
  <c r="CF109" i="3"/>
  <c r="CD114" i="3"/>
  <c r="CE114" i="3"/>
  <c r="CF114" i="3"/>
  <c r="CD119" i="3"/>
  <c r="CE119" i="3"/>
  <c r="CF119" i="3"/>
  <c r="CD123" i="3"/>
  <c r="CE123" i="3"/>
  <c r="CF123" i="3"/>
  <c r="CD126" i="3"/>
  <c r="CD125" i="3" s="1"/>
  <c r="CE126" i="3"/>
  <c r="CE125" i="3" s="1"/>
  <c r="CF126" i="3"/>
  <c r="CF125" i="3" s="1"/>
  <c r="CD139" i="3"/>
  <c r="CE139" i="3"/>
  <c r="CF139" i="3"/>
  <c r="CD142" i="3"/>
  <c r="CE142" i="3"/>
  <c r="CF142" i="3"/>
  <c r="CD165" i="3"/>
  <c r="CE165" i="3"/>
  <c r="CF165" i="3"/>
  <c r="CD169" i="3"/>
  <c r="CE169" i="3"/>
  <c r="CF169" i="3"/>
  <c r="CD174" i="3"/>
  <c r="CE174" i="3"/>
  <c r="CF174" i="3"/>
  <c r="CD178" i="3"/>
  <c r="CE178" i="3"/>
  <c r="CF178" i="3"/>
  <c r="CD188" i="3"/>
  <c r="CD187" i="3" s="1"/>
  <c r="CE188" i="3"/>
  <c r="CE187" i="3" s="1"/>
  <c r="CF188" i="3"/>
  <c r="CF187" i="3" s="1"/>
  <c r="CD193" i="3"/>
  <c r="CD192" i="3" s="1"/>
  <c r="CE193" i="3"/>
  <c r="CE192" i="3" s="1"/>
  <c r="CF193" i="3"/>
  <c r="CF192" i="3" s="1"/>
  <c r="CD206" i="3"/>
  <c r="CE206" i="3"/>
  <c r="CF206" i="3"/>
  <c r="CD210" i="3"/>
  <c r="CE210" i="3"/>
  <c r="CF210" i="3"/>
  <c r="CD214" i="3"/>
  <c r="CE214" i="3"/>
  <c r="CF214" i="3"/>
  <c r="CD218" i="3"/>
  <c r="CE218" i="3"/>
  <c r="CF218" i="3"/>
  <c r="CD222" i="3"/>
  <c r="CE222" i="3"/>
  <c r="CF222" i="3"/>
  <c r="CD226" i="3"/>
  <c r="CE226" i="3"/>
  <c r="CF226" i="3"/>
  <c r="CD230" i="3"/>
  <c r="CE230" i="3"/>
  <c r="CF230" i="3"/>
  <c r="CD234" i="3"/>
  <c r="CE234" i="3"/>
  <c r="CF234" i="3"/>
  <c r="CD238" i="3"/>
  <c r="CE238" i="3"/>
  <c r="CF238" i="3"/>
  <c r="CD242" i="3"/>
  <c r="CE242" i="3"/>
  <c r="CF242" i="3"/>
  <c r="CD246" i="3"/>
  <c r="CE246" i="3"/>
  <c r="CF246" i="3"/>
  <c r="CD250" i="3"/>
  <c r="CE250" i="3"/>
  <c r="CF250" i="3"/>
  <c r="CD272" i="3"/>
  <c r="CD271" i="3" s="1"/>
  <c r="CD270" i="3" s="1"/>
  <c r="CE272" i="3"/>
  <c r="CE271" i="3" s="1"/>
  <c r="CE270" i="3" s="1"/>
  <c r="CF272" i="3"/>
  <c r="CF271" i="3" s="1"/>
  <c r="CF270" i="3" s="1"/>
  <c r="CD275" i="3"/>
  <c r="CD274" i="3" s="1"/>
  <c r="CE275" i="3"/>
  <c r="CE274" i="3" s="1"/>
  <c r="CF275" i="3"/>
  <c r="CF274" i="3" s="1"/>
  <c r="CD277" i="3"/>
  <c r="CE277" i="3"/>
  <c r="CF277" i="3"/>
  <c r="CP16" i="3"/>
  <c r="CQ16" i="3"/>
  <c r="CR16" i="3"/>
  <c r="CP33" i="3"/>
  <c r="CQ33" i="3"/>
  <c r="CR33" i="3"/>
  <c r="CP41" i="3"/>
  <c r="CQ41" i="3"/>
  <c r="CR41" i="3"/>
  <c r="CP50" i="3"/>
  <c r="CQ50" i="3"/>
  <c r="CR50" i="3"/>
  <c r="CP62" i="3"/>
  <c r="CQ62" i="3"/>
  <c r="CR62" i="3"/>
  <c r="CP65" i="3"/>
  <c r="CQ65" i="3"/>
  <c r="CR65" i="3"/>
  <c r="CP70" i="3"/>
  <c r="CQ70" i="3"/>
  <c r="CR70" i="3"/>
  <c r="CP74" i="3"/>
  <c r="CQ74" i="3"/>
  <c r="CR74" i="3"/>
  <c r="CP91" i="3"/>
  <c r="CQ91" i="3"/>
  <c r="CR91" i="3"/>
  <c r="CP96" i="3"/>
  <c r="CQ96" i="3"/>
  <c r="CR96" i="3"/>
  <c r="CP106" i="3"/>
  <c r="CQ106" i="3"/>
  <c r="CR106" i="3"/>
  <c r="CP109" i="3"/>
  <c r="CQ109" i="3"/>
  <c r="CR109" i="3"/>
  <c r="CP114" i="3"/>
  <c r="CQ114" i="3"/>
  <c r="CR114" i="3"/>
  <c r="CP119" i="3"/>
  <c r="CQ119" i="3"/>
  <c r="CR119" i="3"/>
  <c r="CP123" i="3"/>
  <c r="CQ123" i="3"/>
  <c r="CR123" i="3"/>
  <c r="CP126" i="3"/>
  <c r="CP125" i="3" s="1"/>
  <c r="CQ126" i="3"/>
  <c r="CQ125" i="3" s="1"/>
  <c r="CR126" i="3"/>
  <c r="CR125" i="3" s="1"/>
  <c r="CP139" i="3"/>
  <c r="CQ139" i="3"/>
  <c r="CR139" i="3"/>
  <c r="CP142" i="3"/>
  <c r="CQ142" i="3"/>
  <c r="CR142" i="3"/>
  <c r="CP146" i="3"/>
  <c r="CP145" i="3" s="1"/>
  <c r="CQ146" i="3"/>
  <c r="CQ145" i="3" s="1"/>
  <c r="CR146" i="3"/>
  <c r="CR145" i="3" s="1"/>
  <c r="CP151" i="3"/>
  <c r="CQ151" i="3"/>
  <c r="CR151" i="3"/>
  <c r="CP165" i="3"/>
  <c r="CQ165" i="3"/>
  <c r="CR165" i="3"/>
  <c r="CP169" i="3"/>
  <c r="CQ169" i="3"/>
  <c r="CR169" i="3"/>
  <c r="CP174" i="3"/>
  <c r="CQ174" i="3"/>
  <c r="CR174" i="3"/>
  <c r="CP178" i="3"/>
  <c r="CQ178" i="3"/>
  <c r="CR178" i="3"/>
  <c r="CP188" i="3"/>
  <c r="CP187" i="3" s="1"/>
  <c r="CQ188" i="3"/>
  <c r="CQ187" i="3" s="1"/>
  <c r="CR188" i="3"/>
  <c r="CR187" i="3" s="1"/>
  <c r="CP193" i="3"/>
  <c r="CP192" i="3" s="1"/>
  <c r="CQ193" i="3"/>
  <c r="CQ192" i="3" s="1"/>
  <c r="CR193" i="3"/>
  <c r="CR192" i="3" s="1"/>
  <c r="CP206" i="3"/>
  <c r="CQ206" i="3"/>
  <c r="CR206" i="3"/>
  <c r="CP210" i="3"/>
  <c r="CQ210" i="3"/>
  <c r="CR210" i="3"/>
  <c r="CP214" i="3"/>
  <c r="CQ214" i="3"/>
  <c r="CR214" i="3"/>
  <c r="CP218" i="3"/>
  <c r="CQ218" i="3"/>
  <c r="CR218" i="3"/>
  <c r="CP222" i="3"/>
  <c r="CQ222" i="3"/>
  <c r="CR222" i="3"/>
  <c r="CP226" i="3"/>
  <c r="CQ226" i="3"/>
  <c r="CR226" i="3"/>
  <c r="CP230" i="3"/>
  <c r="CQ230" i="3"/>
  <c r="CR230" i="3"/>
  <c r="CP234" i="3"/>
  <c r="CQ234" i="3"/>
  <c r="CR234" i="3"/>
  <c r="CP238" i="3"/>
  <c r="CQ238" i="3"/>
  <c r="CR238" i="3"/>
  <c r="CP242" i="3"/>
  <c r="CQ242" i="3"/>
  <c r="CR242" i="3"/>
  <c r="CP246" i="3"/>
  <c r="CQ246" i="3"/>
  <c r="CR246" i="3"/>
  <c r="CP250" i="3"/>
  <c r="CQ250" i="3"/>
  <c r="CR250" i="3"/>
  <c r="CP264" i="3"/>
  <c r="CP263" i="3" s="1"/>
  <c r="CQ264" i="3"/>
  <c r="CQ263" i="3" s="1"/>
  <c r="CR264" i="3"/>
  <c r="CR263" i="3" s="1"/>
  <c r="CP271" i="3"/>
  <c r="CP270" i="3" s="1"/>
  <c r="CQ271" i="3"/>
  <c r="CQ270" i="3" s="1"/>
  <c r="CR271" i="3"/>
  <c r="CR270" i="3" s="1"/>
  <c r="CP275" i="3"/>
  <c r="CP274" i="3" s="1"/>
  <c r="CQ275" i="3"/>
  <c r="CQ274" i="3" s="1"/>
  <c r="CR275" i="3"/>
  <c r="CR274" i="3" s="1"/>
  <c r="CP277" i="3"/>
  <c r="CQ277" i="3"/>
  <c r="CR277" i="3"/>
  <c r="DA272" i="3"/>
  <c r="DB16" i="3"/>
  <c r="DC16" i="3"/>
  <c r="DD16" i="3"/>
  <c r="DB33" i="3"/>
  <c r="DC33" i="3"/>
  <c r="DD33" i="3"/>
  <c r="DB41" i="3"/>
  <c r="DC41" i="3"/>
  <c r="DD41" i="3"/>
  <c r="DB50" i="3"/>
  <c r="DC50" i="3"/>
  <c r="DD50" i="3"/>
  <c r="DB62" i="3"/>
  <c r="DC62" i="3"/>
  <c r="DD62" i="3"/>
  <c r="DB65" i="3"/>
  <c r="DC65" i="3"/>
  <c r="DD65" i="3"/>
  <c r="DB70" i="3"/>
  <c r="DC70" i="3"/>
  <c r="DD70" i="3"/>
  <c r="DB74" i="3"/>
  <c r="DC74" i="3"/>
  <c r="DD74" i="3"/>
  <c r="DB91" i="3"/>
  <c r="DC91" i="3"/>
  <c r="DD91" i="3"/>
  <c r="DB96" i="3"/>
  <c r="DC96" i="3"/>
  <c r="DD96" i="3"/>
  <c r="DB106" i="3"/>
  <c r="DC106" i="3"/>
  <c r="DD106" i="3"/>
  <c r="DB109" i="3"/>
  <c r="DC109" i="3"/>
  <c r="DD109" i="3"/>
  <c r="DB114" i="3"/>
  <c r="DC114" i="3"/>
  <c r="DD114" i="3"/>
  <c r="DB119" i="3"/>
  <c r="DC119" i="3"/>
  <c r="DD119" i="3"/>
  <c r="DB123" i="3"/>
  <c r="DC123" i="3"/>
  <c r="DD123" i="3"/>
  <c r="DB126" i="3"/>
  <c r="DB125" i="3" s="1"/>
  <c r="DC126" i="3"/>
  <c r="DC125" i="3" s="1"/>
  <c r="DD126" i="3"/>
  <c r="DD125" i="3" s="1"/>
  <c r="DB139" i="3"/>
  <c r="DC139" i="3"/>
  <c r="DD139" i="3"/>
  <c r="DB142" i="3"/>
  <c r="DC142" i="3"/>
  <c r="DD142" i="3"/>
  <c r="DB146" i="3"/>
  <c r="DB145" i="3" s="1"/>
  <c r="DC146" i="3"/>
  <c r="DC145" i="3" s="1"/>
  <c r="DD146" i="3"/>
  <c r="DD145" i="3" s="1"/>
  <c r="DB151" i="3"/>
  <c r="DC151" i="3"/>
  <c r="DD151" i="3"/>
  <c r="DB165" i="3"/>
  <c r="DC165" i="3"/>
  <c r="DD165" i="3"/>
  <c r="DB169" i="3"/>
  <c r="DC169" i="3"/>
  <c r="DD169" i="3"/>
  <c r="DB174" i="3"/>
  <c r="DC174" i="3"/>
  <c r="DD174" i="3"/>
  <c r="DB178" i="3"/>
  <c r="DC178" i="3"/>
  <c r="DD178" i="3"/>
  <c r="DB188" i="3"/>
  <c r="DB187" i="3" s="1"/>
  <c r="DC188" i="3"/>
  <c r="DC187" i="3" s="1"/>
  <c r="DD188" i="3"/>
  <c r="DD187" i="3" s="1"/>
  <c r="DB193" i="3"/>
  <c r="DB192" i="3" s="1"/>
  <c r="DC193" i="3"/>
  <c r="DC192" i="3" s="1"/>
  <c r="DD193" i="3"/>
  <c r="DD192" i="3" s="1"/>
  <c r="DB206" i="3"/>
  <c r="DC206" i="3"/>
  <c r="DD206" i="3"/>
  <c r="DB210" i="3"/>
  <c r="DC210" i="3"/>
  <c r="DD210" i="3"/>
  <c r="DB214" i="3"/>
  <c r="DC214" i="3"/>
  <c r="DD214" i="3"/>
  <c r="DB218" i="3"/>
  <c r="DC218" i="3"/>
  <c r="DD218" i="3"/>
  <c r="DB222" i="3"/>
  <c r="DC222" i="3"/>
  <c r="DD222" i="3"/>
  <c r="DB226" i="3"/>
  <c r="DC226" i="3"/>
  <c r="DD226" i="3"/>
  <c r="DB230" i="3"/>
  <c r="DC230" i="3"/>
  <c r="DD230" i="3"/>
  <c r="DB234" i="3"/>
  <c r="DC234" i="3"/>
  <c r="DD234" i="3"/>
  <c r="DB238" i="3"/>
  <c r="DC238" i="3"/>
  <c r="DD238" i="3"/>
  <c r="DB242" i="3"/>
  <c r="DC242" i="3"/>
  <c r="DD242" i="3"/>
  <c r="DB246" i="3"/>
  <c r="DC246" i="3"/>
  <c r="DD246" i="3"/>
  <c r="DB250" i="3"/>
  <c r="DC250" i="3"/>
  <c r="DD250" i="3"/>
  <c r="DB264" i="3"/>
  <c r="DB263" i="3" s="1"/>
  <c r="DC264" i="3"/>
  <c r="DC263" i="3" s="1"/>
  <c r="DD264" i="3"/>
  <c r="DD263" i="3" s="1"/>
  <c r="DB271" i="3"/>
  <c r="DB270" i="3" s="1"/>
  <c r="DC271" i="3"/>
  <c r="DC270" i="3" s="1"/>
  <c r="DD271" i="3"/>
  <c r="DD270" i="3" s="1"/>
  <c r="DB275" i="3"/>
  <c r="DB274" i="3" s="1"/>
  <c r="DC275" i="3"/>
  <c r="DC274" i="3" s="1"/>
  <c r="DD275" i="3"/>
  <c r="DD274" i="3" s="1"/>
  <c r="DB277" i="3"/>
  <c r="DC277" i="3"/>
  <c r="DD277" i="3"/>
  <c r="DN16" i="3"/>
  <c r="DO16" i="3"/>
  <c r="DP16" i="3"/>
  <c r="DN33" i="3"/>
  <c r="DO33" i="3"/>
  <c r="DP33" i="3"/>
  <c r="DN41" i="3"/>
  <c r="DO41" i="3"/>
  <c r="DP41" i="3"/>
  <c r="DN52" i="3"/>
  <c r="DO52" i="3"/>
  <c r="DP52" i="3"/>
  <c r="DN53" i="3"/>
  <c r="DO53" i="3"/>
  <c r="DP53" i="3"/>
  <c r="DN54" i="3"/>
  <c r="DO54" i="3"/>
  <c r="DP54" i="3"/>
  <c r="DN59" i="3"/>
  <c r="DO59" i="3"/>
  <c r="DP59" i="3"/>
  <c r="DN60" i="3"/>
  <c r="DO60" i="3"/>
  <c r="DP60" i="3"/>
  <c r="DN63" i="3"/>
  <c r="DO63" i="3"/>
  <c r="DP63" i="3"/>
  <c r="DN67" i="3"/>
  <c r="DO67" i="3"/>
  <c r="DP67" i="3"/>
  <c r="DN72" i="3"/>
  <c r="DO72" i="3"/>
  <c r="DP72" i="3"/>
  <c r="DN73" i="3"/>
  <c r="DO73" i="3"/>
  <c r="DP73" i="3"/>
  <c r="DN106" i="3"/>
  <c r="DO106" i="3"/>
  <c r="DP106" i="3"/>
  <c r="DN109" i="3"/>
  <c r="DO109" i="3"/>
  <c r="DP109" i="3"/>
  <c r="DN114" i="3"/>
  <c r="DO114" i="3"/>
  <c r="DP114" i="3"/>
  <c r="DN119" i="3"/>
  <c r="DO119" i="3"/>
  <c r="DP119" i="3"/>
  <c r="DN123" i="3"/>
  <c r="DO123" i="3"/>
  <c r="DP123" i="3"/>
  <c r="DN126" i="3"/>
  <c r="DN125" i="3" s="1"/>
  <c r="DO126" i="3"/>
  <c r="DO125" i="3" s="1"/>
  <c r="DP126" i="3"/>
  <c r="DP125" i="3" s="1"/>
  <c r="DN139" i="3"/>
  <c r="DO139" i="3"/>
  <c r="DP139" i="3"/>
  <c r="DN142" i="3"/>
  <c r="DO142" i="3"/>
  <c r="DP142" i="3"/>
  <c r="DN146" i="3"/>
  <c r="DN145" i="3" s="1"/>
  <c r="DO146" i="3"/>
  <c r="DO145" i="3" s="1"/>
  <c r="DP146" i="3"/>
  <c r="DP145" i="3" s="1"/>
  <c r="DN151" i="3"/>
  <c r="DO151" i="3"/>
  <c r="DP151" i="3"/>
  <c r="DN165" i="3"/>
  <c r="DO165" i="3"/>
  <c r="DP165" i="3"/>
  <c r="DN169" i="3"/>
  <c r="DO169" i="3"/>
  <c r="DP169" i="3"/>
  <c r="DN174" i="3"/>
  <c r="DO174" i="3"/>
  <c r="DP174" i="3"/>
  <c r="DN178" i="3"/>
  <c r="DO178" i="3"/>
  <c r="DP178" i="3"/>
  <c r="DN188" i="3"/>
  <c r="DN187" i="3" s="1"/>
  <c r="DO188" i="3"/>
  <c r="DO187" i="3" s="1"/>
  <c r="DP188" i="3"/>
  <c r="DP187" i="3" s="1"/>
  <c r="DN193" i="3"/>
  <c r="DN192" i="3" s="1"/>
  <c r="DO193" i="3"/>
  <c r="DO192" i="3" s="1"/>
  <c r="DP193" i="3"/>
  <c r="DP192" i="3" s="1"/>
  <c r="DN206" i="3"/>
  <c r="DO206" i="3"/>
  <c r="DP206" i="3"/>
  <c r="DN210" i="3"/>
  <c r="DO210" i="3"/>
  <c r="DP210" i="3"/>
  <c r="DN214" i="3"/>
  <c r="DO214" i="3"/>
  <c r="DP214" i="3"/>
  <c r="DN218" i="3"/>
  <c r="DO218" i="3"/>
  <c r="DP218" i="3"/>
  <c r="DN222" i="3"/>
  <c r="DO222" i="3"/>
  <c r="DP222" i="3"/>
  <c r="DN226" i="3"/>
  <c r="DO226" i="3"/>
  <c r="DP226" i="3"/>
  <c r="DN230" i="3"/>
  <c r="DO230" i="3"/>
  <c r="DP230" i="3"/>
  <c r="DN234" i="3"/>
  <c r="DO234" i="3"/>
  <c r="DP234" i="3"/>
  <c r="DN238" i="3"/>
  <c r="DO238" i="3"/>
  <c r="DP238" i="3"/>
  <c r="DN242" i="3"/>
  <c r="DO242" i="3"/>
  <c r="DP242" i="3"/>
  <c r="DN246" i="3"/>
  <c r="DO246" i="3"/>
  <c r="DP246" i="3"/>
  <c r="DN250" i="3"/>
  <c r="DO250" i="3"/>
  <c r="DP250" i="3"/>
  <c r="DN264" i="3"/>
  <c r="DN263" i="3" s="1"/>
  <c r="DN262" i="3" s="1"/>
  <c r="DO264" i="3"/>
  <c r="DO263" i="3" s="1"/>
  <c r="DP264" i="3"/>
  <c r="DP263" i="3" s="1"/>
  <c r="DN271" i="3"/>
  <c r="DN270" i="3" s="1"/>
  <c r="DO271" i="3"/>
  <c r="DO270" i="3" s="1"/>
  <c r="DP271" i="3"/>
  <c r="DP270" i="3" s="1"/>
  <c r="DN275" i="3"/>
  <c r="DN274" i="3" s="1"/>
  <c r="DO275" i="3"/>
  <c r="DO274" i="3" s="1"/>
  <c r="DP275" i="3"/>
  <c r="DP274" i="3" s="1"/>
  <c r="DN277" i="3"/>
  <c r="DO277" i="3"/>
  <c r="DP277" i="3"/>
  <c r="DZ119" i="3"/>
  <c r="EA119" i="3"/>
  <c r="EB119" i="3"/>
  <c r="DZ123" i="3"/>
  <c r="EA123" i="3"/>
  <c r="EB123" i="3"/>
  <c r="DZ126" i="3"/>
  <c r="DZ125" i="3" s="1"/>
  <c r="EA126" i="3"/>
  <c r="EA125" i="3" s="1"/>
  <c r="EB126" i="3"/>
  <c r="EB125" i="3" s="1"/>
  <c r="DZ139" i="3"/>
  <c r="EA139" i="3"/>
  <c r="EB139" i="3"/>
  <c r="DZ142" i="3"/>
  <c r="EA142" i="3"/>
  <c r="EB142" i="3"/>
  <c r="DZ165" i="3"/>
  <c r="EA165" i="3"/>
  <c r="EB165" i="3"/>
  <c r="DZ188" i="3"/>
  <c r="DZ187" i="3" s="1"/>
  <c r="EA188" i="3"/>
  <c r="EA187" i="3" s="1"/>
  <c r="EB188" i="3"/>
  <c r="EB187" i="3" s="1"/>
  <c r="DZ193" i="3"/>
  <c r="DZ192" i="3" s="1"/>
  <c r="EA193" i="3"/>
  <c r="EA192" i="3" s="1"/>
  <c r="EB193" i="3"/>
  <c r="EB192" i="3" s="1"/>
  <c r="DZ206" i="3"/>
  <c r="EA206" i="3"/>
  <c r="EB206" i="3"/>
  <c r="DZ210" i="3"/>
  <c r="EA210" i="3"/>
  <c r="EB210" i="3"/>
  <c r="DZ214" i="3"/>
  <c r="EA214" i="3"/>
  <c r="EB214" i="3"/>
  <c r="DZ218" i="3"/>
  <c r="EA218" i="3"/>
  <c r="EB218" i="3"/>
  <c r="DZ222" i="3"/>
  <c r="EA222" i="3"/>
  <c r="EB222" i="3"/>
  <c r="DZ226" i="3"/>
  <c r="EA226" i="3"/>
  <c r="EB226" i="3"/>
  <c r="DZ230" i="3"/>
  <c r="EA230" i="3"/>
  <c r="EB230" i="3"/>
  <c r="DZ234" i="3"/>
  <c r="EA234" i="3"/>
  <c r="EB234" i="3"/>
  <c r="DZ238" i="3"/>
  <c r="EA238" i="3"/>
  <c r="EB238" i="3"/>
  <c r="DZ242" i="3"/>
  <c r="EA242" i="3"/>
  <c r="EB242" i="3"/>
  <c r="DZ246" i="3"/>
  <c r="EA246" i="3"/>
  <c r="EB246" i="3"/>
  <c r="DZ250" i="3"/>
  <c r="EA250" i="3"/>
  <c r="EB250" i="3"/>
  <c r="DZ275" i="3"/>
  <c r="DZ274" i="3" s="1"/>
  <c r="EA275" i="3"/>
  <c r="EA274" i="3" s="1"/>
  <c r="EB275" i="3"/>
  <c r="EB274" i="3" s="1"/>
  <c r="DZ277" i="3"/>
  <c r="EA277" i="3"/>
  <c r="EB277" i="3"/>
  <c r="EL16" i="3"/>
  <c r="EM16" i="3"/>
  <c r="EN16" i="3"/>
  <c r="EL33" i="3"/>
  <c r="EM33" i="3"/>
  <c r="EN33" i="3"/>
  <c r="EL41" i="3"/>
  <c r="EM41" i="3"/>
  <c r="EN41" i="3"/>
  <c r="EL50" i="3"/>
  <c r="EM50" i="3"/>
  <c r="EN50" i="3"/>
  <c r="EL62" i="3"/>
  <c r="EM62" i="3"/>
  <c r="EN62" i="3"/>
  <c r="EL65" i="3"/>
  <c r="EM65" i="3"/>
  <c r="EN65" i="3"/>
  <c r="EL70" i="3"/>
  <c r="EM70" i="3"/>
  <c r="EN70" i="3"/>
  <c r="EL74" i="3"/>
  <c r="EM74" i="3"/>
  <c r="EN74" i="3"/>
  <c r="EL91" i="3"/>
  <c r="EM91" i="3"/>
  <c r="EN91" i="3"/>
  <c r="EL96" i="3"/>
  <c r="EM96" i="3"/>
  <c r="EN96" i="3"/>
  <c r="EL106" i="3"/>
  <c r="EM106" i="3"/>
  <c r="EN106" i="3"/>
  <c r="EL109" i="3"/>
  <c r="EM109" i="3"/>
  <c r="EN109" i="3"/>
  <c r="EL114" i="3"/>
  <c r="EM114" i="3"/>
  <c r="EN114" i="3"/>
  <c r="EL119" i="3"/>
  <c r="EM119" i="3"/>
  <c r="EN119" i="3"/>
  <c r="EL123" i="3"/>
  <c r="EM123" i="3"/>
  <c r="EN123" i="3"/>
  <c r="EL126" i="3"/>
  <c r="EL125" i="3" s="1"/>
  <c r="EM126" i="3"/>
  <c r="EM125" i="3" s="1"/>
  <c r="EN126" i="3"/>
  <c r="EN125" i="3" s="1"/>
  <c r="EL139" i="3"/>
  <c r="EM139" i="3"/>
  <c r="EM138" i="3" s="1"/>
  <c r="EN139" i="3"/>
  <c r="EL142" i="3"/>
  <c r="EM142" i="3"/>
  <c r="EN142" i="3"/>
  <c r="EL146" i="3"/>
  <c r="EL145" i="3" s="1"/>
  <c r="EM146" i="3"/>
  <c r="EM145" i="3" s="1"/>
  <c r="EN146" i="3"/>
  <c r="EN145" i="3" s="1"/>
  <c r="EL151" i="3"/>
  <c r="EM151" i="3"/>
  <c r="EN151" i="3"/>
  <c r="EL165" i="3"/>
  <c r="EM165" i="3"/>
  <c r="EN165" i="3"/>
  <c r="EL169" i="3"/>
  <c r="EM169" i="3"/>
  <c r="EN169" i="3"/>
  <c r="EL174" i="3"/>
  <c r="EM174" i="3"/>
  <c r="EN174" i="3"/>
  <c r="EL178" i="3"/>
  <c r="EM178" i="3"/>
  <c r="EN178" i="3"/>
  <c r="EL188" i="3"/>
  <c r="EL187" i="3" s="1"/>
  <c r="EM188" i="3"/>
  <c r="EM187" i="3" s="1"/>
  <c r="EN188" i="3"/>
  <c r="EN187" i="3" s="1"/>
  <c r="EL193" i="3"/>
  <c r="EL192" i="3" s="1"/>
  <c r="EM193" i="3"/>
  <c r="EM192" i="3" s="1"/>
  <c r="EN193" i="3"/>
  <c r="EN192" i="3" s="1"/>
  <c r="EL206" i="3"/>
  <c r="EM206" i="3"/>
  <c r="EN206" i="3"/>
  <c r="EL210" i="3"/>
  <c r="EM210" i="3"/>
  <c r="EN210" i="3"/>
  <c r="EL214" i="3"/>
  <c r="EM214" i="3"/>
  <c r="EN214" i="3"/>
  <c r="EL218" i="3"/>
  <c r="EM218" i="3"/>
  <c r="EN218" i="3"/>
  <c r="EL222" i="3"/>
  <c r="EM222" i="3"/>
  <c r="EN222" i="3"/>
  <c r="EL226" i="3"/>
  <c r="EM226" i="3"/>
  <c r="EN226" i="3"/>
  <c r="EL230" i="3"/>
  <c r="EM230" i="3"/>
  <c r="EN230" i="3"/>
  <c r="EL234" i="3"/>
  <c r="EM234" i="3"/>
  <c r="EN234" i="3"/>
  <c r="EL238" i="3"/>
  <c r="EM238" i="3"/>
  <c r="EN238" i="3"/>
  <c r="EL242" i="3"/>
  <c r="EM242" i="3"/>
  <c r="EN242" i="3"/>
  <c r="EL246" i="3"/>
  <c r="EM246" i="3"/>
  <c r="EN246" i="3"/>
  <c r="EL250" i="3"/>
  <c r="EM250" i="3"/>
  <c r="EN250" i="3"/>
  <c r="EL264" i="3"/>
  <c r="EL263" i="3" s="1"/>
  <c r="EM264" i="3"/>
  <c r="EM263" i="3" s="1"/>
  <c r="EN264" i="3"/>
  <c r="EN263" i="3" s="1"/>
  <c r="EL271" i="3"/>
  <c r="EL270" i="3" s="1"/>
  <c r="EM271" i="3"/>
  <c r="EM270" i="3" s="1"/>
  <c r="EN271" i="3"/>
  <c r="EN270" i="3" s="1"/>
  <c r="EL275" i="3"/>
  <c r="EL274" i="3" s="1"/>
  <c r="EM275" i="3"/>
  <c r="EM274" i="3" s="1"/>
  <c r="EN275" i="3"/>
  <c r="EN274" i="3" s="1"/>
  <c r="EL277" i="3"/>
  <c r="EM277" i="3"/>
  <c r="EN277" i="3"/>
  <c r="EX16" i="3"/>
  <c r="EY16" i="3"/>
  <c r="EZ16" i="3"/>
  <c r="EX33" i="3"/>
  <c r="EY33" i="3"/>
  <c r="EZ33" i="3"/>
  <c r="EX41" i="3"/>
  <c r="EY41" i="3"/>
  <c r="EZ41" i="3"/>
  <c r="EX50" i="3"/>
  <c r="EY50" i="3"/>
  <c r="EZ50" i="3"/>
  <c r="EX62" i="3"/>
  <c r="EY62" i="3"/>
  <c r="EZ62" i="3"/>
  <c r="EX65" i="3"/>
  <c r="EY65" i="3"/>
  <c r="EZ65" i="3"/>
  <c r="EX70" i="3"/>
  <c r="EY70" i="3"/>
  <c r="EZ70" i="3"/>
  <c r="EX74" i="3"/>
  <c r="EY74" i="3"/>
  <c r="EZ74" i="3"/>
  <c r="EX91" i="3"/>
  <c r="EY91" i="3"/>
  <c r="EZ91" i="3"/>
  <c r="EX96" i="3"/>
  <c r="EY96" i="3"/>
  <c r="EZ96" i="3"/>
  <c r="EX106" i="3"/>
  <c r="EY106" i="3"/>
  <c r="EZ106" i="3"/>
  <c r="EX109" i="3"/>
  <c r="EY109" i="3"/>
  <c r="EZ109" i="3"/>
  <c r="EX114" i="3"/>
  <c r="EY114" i="3"/>
  <c r="EZ114" i="3"/>
  <c r="EX119" i="3"/>
  <c r="EY119" i="3"/>
  <c r="EZ119" i="3"/>
  <c r="EX123" i="3"/>
  <c r="EY123" i="3"/>
  <c r="EZ123" i="3"/>
  <c r="EX126" i="3"/>
  <c r="EX125" i="3" s="1"/>
  <c r="EY126" i="3"/>
  <c r="EY125" i="3" s="1"/>
  <c r="EZ126" i="3"/>
  <c r="EZ125" i="3" s="1"/>
  <c r="EX139" i="3"/>
  <c r="EY139" i="3"/>
  <c r="EY138" i="3" s="1"/>
  <c r="EZ139" i="3"/>
  <c r="EX142" i="3"/>
  <c r="EY142" i="3"/>
  <c r="EZ142" i="3"/>
  <c r="EX146" i="3"/>
  <c r="EX145" i="3" s="1"/>
  <c r="EY146" i="3"/>
  <c r="EY145" i="3" s="1"/>
  <c r="EZ146" i="3"/>
  <c r="EZ145" i="3" s="1"/>
  <c r="EX151" i="3"/>
  <c r="EY151" i="3"/>
  <c r="EZ151" i="3"/>
  <c r="EX165" i="3"/>
  <c r="EY165" i="3"/>
  <c r="EZ165" i="3"/>
  <c r="EX169" i="3"/>
  <c r="EY169" i="3"/>
  <c r="EZ169" i="3"/>
  <c r="EX174" i="3"/>
  <c r="EY174" i="3"/>
  <c r="EZ174" i="3"/>
  <c r="EX178" i="3"/>
  <c r="EY178" i="3"/>
  <c r="EZ178" i="3"/>
  <c r="EX188" i="3"/>
  <c r="EX187" i="3" s="1"/>
  <c r="EY188" i="3"/>
  <c r="EY187" i="3" s="1"/>
  <c r="EZ188" i="3"/>
  <c r="EZ187" i="3" s="1"/>
  <c r="EX193" i="3"/>
  <c r="EX192" i="3" s="1"/>
  <c r="EY193" i="3"/>
  <c r="EY192" i="3" s="1"/>
  <c r="EZ193" i="3"/>
  <c r="EZ192" i="3" s="1"/>
  <c r="EX206" i="3"/>
  <c r="EY206" i="3"/>
  <c r="EZ206" i="3"/>
  <c r="EX210" i="3"/>
  <c r="EY210" i="3"/>
  <c r="EZ210" i="3"/>
  <c r="EX214" i="3"/>
  <c r="EY214" i="3"/>
  <c r="EZ214" i="3"/>
  <c r="EX218" i="3"/>
  <c r="EY218" i="3"/>
  <c r="EZ218" i="3"/>
  <c r="EX222" i="3"/>
  <c r="EY222" i="3"/>
  <c r="EZ222" i="3"/>
  <c r="EX226" i="3"/>
  <c r="EY226" i="3"/>
  <c r="EZ226" i="3"/>
  <c r="EX230" i="3"/>
  <c r="EY230" i="3"/>
  <c r="EZ230" i="3"/>
  <c r="EX234" i="3"/>
  <c r="EY234" i="3"/>
  <c r="EZ234" i="3"/>
  <c r="EX238" i="3"/>
  <c r="EY238" i="3"/>
  <c r="EZ238" i="3"/>
  <c r="EX242" i="3"/>
  <c r="EY242" i="3"/>
  <c r="EZ242" i="3"/>
  <c r="EX246" i="3"/>
  <c r="EY246" i="3"/>
  <c r="EZ246" i="3"/>
  <c r="EX250" i="3"/>
  <c r="EY250" i="3"/>
  <c r="EZ250" i="3"/>
  <c r="EX264" i="3"/>
  <c r="EX263" i="3" s="1"/>
  <c r="EY264" i="3"/>
  <c r="EY263" i="3" s="1"/>
  <c r="EZ264" i="3"/>
  <c r="EZ263" i="3" s="1"/>
  <c r="EX271" i="3"/>
  <c r="EX270" i="3" s="1"/>
  <c r="EY271" i="3"/>
  <c r="EY270" i="3" s="1"/>
  <c r="EZ271" i="3"/>
  <c r="EZ270" i="3" s="1"/>
  <c r="EX275" i="3"/>
  <c r="EX274" i="3" s="1"/>
  <c r="EY275" i="3"/>
  <c r="EY274" i="3" s="1"/>
  <c r="EZ275" i="3"/>
  <c r="EZ274" i="3" s="1"/>
  <c r="EX277" i="3"/>
  <c r="EY277" i="3"/>
  <c r="EZ277" i="3"/>
  <c r="FJ16" i="3"/>
  <c r="FK16" i="3"/>
  <c r="FL16" i="3"/>
  <c r="FJ33" i="3"/>
  <c r="FK33" i="3"/>
  <c r="FL33" i="3"/>
  <c r="FJ41" i="3"/>
  <c r="FK41" i="3"/>
  <c r="FL41" i="3"/>
  <c r="FJ50" i="3"/>
  <c r="FK50" i="3"/>
  <c r="FL50" i="3"/>
  <c r="FJ62" i="3"/>
  <c r="FK62" i="3"/>
  <c r="FL62" i="3"/>
  <c r="FJ65" i="3"/>
  <c r="FK65" i="3"/>
  <c r="FL65" i="3"/>
  <c r="FJ70" i="3"/>
  <c r="FK70" i="3"/>
  <c r="FL70" i="3"/>
  <c r="FJ74" i="3"/>
  <c r="FK74" i="3"/>
  <c r="FL74" i="3"/>
  <c r="FJ91" i="3"/>
  <c r="FK91" i="3"/>
  <c r="FL91" i="3"/>
  <c r="FJ96" i="3"/>
  <c r="FK96" i="3"/>
  <c r="FL96" i="3"/>
  <c r="FJ106" i="3"/>
  <c r="FK106" i="3"/>
  <c r="FL106" i="3"/>
  <c r="FJ109" i="3"/>
  <c r="FK109" i="3"/>
  <c r="FL109" i="3"/>
  <c r="FJ114" i="3"/>
  <c r="FK114" i="3"/>
  <c r="FL114" i="3"/>
  <c r="FJ119" i="3"/>
  <c r="FK119" i="3"/>
  <c r="FL119" i="3"/>
  <c r="FJ123" i="3"/>
  <c r="FK123" i="3"/>
  <c r="FL123" i="3"/>
  <c r="FJ126" i="3"/>
  <c r="FJ125" i="3" s="1"/>
  <c r="FK126" i="3"/>
  <c r="FK125" i="3" s="1"/>
  <c r="FL126" i="3"/>
  <c r="FL125" i="3" s="1"/>
  <c r="FJ139" i="3"/>
  <c r="FK139" i="3"/>
  <c r="FK138" i="3" s="1"/>
  <c r="FL139" i="3"/>
  <c r="FJ142" i="3"/>
  <c r="FK142" i="3"/>
  <c r="FL142" i="3"/>
  <c r="FJ146" i="3"/>
  <c r="FJ145" i="3" s="1"/>
  <c r="FK146" i="3"/>
  <c r="FK145" i="3" s="1"/>
  <c r="FL146" i="3"/>
  <c r="FL145" i="3" s="1"/>
  <c r="FJ151" i="3"/>
  <c r="FK151" i="3"/>
  <c r="FL151" i="3"/>
  <c r="FJ165" i="3"/>
  <c r="FK165" i="3"/>
  <c r="FL165" i="3"/>
  <c r="FJ169" i="3"/>
  <c r="FK169" i="3"/>
  <c r="FL169" i="3"/>
  <c r="FJ174" i="3"/>
  <c r="FK174" i="3"/>
  <c r="FL174" i="3"/>
  <c r="FJ178" i="3"/>
  <c r="FK178" i="3"/>
  <c r="FL178" i="3"/>
  <c r="FJ188" i="3"/>
  <c r="FJ187" i="3" s="1"/>
  <c r="FK188" i="3"/>
  <c r="FK187" i="3" s="1"/>
  <c r="FL188" i="3"/>
  <c r="FL187" i="3" s="1"/>
  <c r="FJ193" i="3"/>
  <c r="FJ192" i="3" s="1"/>
  <c r="FK193" i="3"/>
  <c r="FK192" i="3" s="1"/>
  <c r="FL193" i="3"/>
  <c r="FL192" i="3" s="1"/>
  <c r="FJ206" i="3"/>
  <c r="FK206" i="3"/>
  <c r="FL206" i="3"/>
  <c r="FJ210" i="3"/>
  <c r="FK210" i="3"/>
  <c r="FL210" i="3"/>
  <c r="FJ214" i="3"/>
  <c r="FK214" i="3"/>
  <c r="FL214" i="3"/>
  <c r="FJ218" i="3"/>
  <c r="FK218" i="3"/>
  <c r="FL218" i="3"/>
  <c r="FJ222" i="3"/>
  <c r="FK222" i="3"/>
  <c r="FL222" i="3"/>
  <c r="FJ226" i="3"/>
  <c r="FK226" i="3"/>
  <c r="FL226" i="3"/>
  <c r="FJ230" i="3"/>
  <c r="FK230" i="3"/>
  <c r="FL230" i="3"/>
  <c r="FJ234" i="3"/>
  <c r="FK234" i="3"/>
  <c r="FL234" i="3"/>
  <c r="FJ238" i="3"/>
  <c r="FK238" i="3"/>
  <c r="FL238" i="3"/>
  <c r="FJ242" i="3"/>
  <c r="FK242" i="3"/>
  <c r="FL242" i="3"/>
  <c r="FJ246" i="3"/>
  <c r="FK246" i="3"/>
  <c r="FL246" i="3"/>
  <c r="FJ250" i="3"/>
  <c r="FK250" i="3"/>
  <c r="FL250" i="3"/>
  <c r="FJ264" i="3"/>
  <c r="FJ263" i="3" s="1"/>
  <c r="FK264" i="3"/>
  <c r="FK263" i="3" s="1"/>
  <c r="FL264" i="3"/>
  <c r="FL263" i="3" s="1"/>
  <c r="FJ271" i="3"/>
  <c r="FJ270" i="3" s="1"/>
  <c r="FK271" i="3"/>
  <c r="FK270" i="3" s="1"/>
  <c r="FL271" i="3"/>
  <c r="FL270" i="3" s="1"/>
  <c r="FJ275" i="3"/>
  <c r="FJ274" i="3" s="1"/>
  <c r="FK275" i="3"/>
  <c r="FK274" i="3" s="1"/>
  <c r="FL275" i="3"/>
  <c r="FL274" i="3" s="1"/>
  <c r="FJ277" i="3"/>
  <c r="FK277" i="3"/>
  <c r="FL277" i="3"/>
  <c r="J119" i="3"/>
  <c r="K119" i="3"/>
  <c r="L119" i="3"/>
  <c r="J124" i="3"/>
  <c r="J123" i="3" s="1"/>
  <c r="K124" i="3"/>
  <c r="K123" i="3" s="1"/>
  <c r="L124" i="3"/>
  <c r="L123" i="3" s="1"/>
  <c r="J127" i="3"/>
  <c r="K127" i="3"/>
  <c r="L127" i="3"/>
  <c r="J128" i="3"/>
  <c r="K128" i="3"/>
  <c r="L128" i="3"/>
  <c r="J129" i="3"/>
  <c r="K129" i="3"/>
  <c r="L129" i="3"/>
  <c r="J130" i="3"/>
  <c r="K130" i="3"/>
  <c r="L130" i="3"/>
  <c r="J131" i="3"/>
  <c r="K131" i="3"/>
  <c r="L131" i="3"/>
  <c r="J132" i="3"/>
  <c r="K132" i="3"/>
  <c r="L132" i="3"/>
  <c r="J133" i="3"/>
  <c r="K133" i="3"/>
  <c r="L133" i="3"/>
  <c r="J134" i="3"/>
  <c r="K134" i="3"/>
  <c r="L134" i="3"/>
  <c r="J135" i="3"/>
  <c r="K135" i="3"/>
  <c r="L135" i="3"/>
  <c r="J136" i="3"/>
  <c r="K136" i="3"/>
  <c r="L136" i="3"/>
  <c r="J137" i="3"/>
  <c r="K137" i="3"/>
  <c r="L137" i="3"/>
  <c r="J140" i="3"/>
  <c r="K140" i="3"/>
  <c r="L140" i="3"/>
  <c r="J141" i="3"/>
  <c r="K141" i="3"/>
  <c r="L141" i="3"/>
  <c r="J143" i="3"/>
  <c r="K143" i="3"/>
  <c r="L143" i="3"/>
  <c r="J144" i="3"/>
  <c r="K144" i="3"/>
  <c r="L144" i="3"/>
  <c r="J165" i="3"/>
  <c r="K165" i="3"/>
  <c r="L165" i="3"/>
  <c r="J189" i="3"/>
  <c r="K189" i="3"/>
  <c r="L189" i="3"/>
  <c r="J190" i="3"/>
  <c r="K190" i="3"/>
  <c r="L190" i="3"/>
  <c r="J191" i="3"/>
  <c r="K191" i="3"/>
  <c r="L191" i="3"/>
  <c r="J194" i="3"/>
  <c r="K194" i="3"/>
  <c r="L194" i="3"/>
  <c r="J196" i="3"/>
  <c r="K196" i="3"/>
  <c r="L196" i="3"/>
  <c r="J197" i="3"/>
  <c r="K197" i="3"/>
  <c r="L197" i="3"/>
  <c r="J198" i="3"/>
  <c r="K198" i="3"/>
  <c r="L198" i="3"/>
  <c r="J200" i="3"/>
  <c r="K200" i="3"/>
  <c r="L200" i="3"/>
  <c r="J201" i="3"/>
  <c r="K201" i="3"/>
  <c r="L201" i="3"/>
  <c r="J202" i="3"/>
  <c r="K202" i="3"/>
  <c r="L202" i="3"/>
  <c r="J203" i="3"/>
  <c r="K203" i="3"/>
  <c r="L203" i="3"/>
  <c r="J207" i="3"/>
  <c r="K207" i="3"/>
  <c r="L207" i="3"/>
  <c r="J208" i="3"/>
  <c r="K208" i="3"/>
  <c r="L208" i="3"/>
  <c r="J209" i="3"/>
  <c r="K209" i="3"/>
  <c r="L209" i="3"/>
  <c r="J211" i="3"/>
  <c r="K211" i="3"/>
  <c r="L211" i="3"/>
  <c r="J212" i="3"/>
  <c r="K212" i="3"/>
  <c r="L212" i="3"/>
  <c r="J213" i="3"/>
  <c r="K213" i="3"/>
  <c r="L213" i="3"/>
  <c r="J214" i="3"/>
  <c r="K214" i="3"/>
  <c r="L214" i="3"/>
  <c r="J218" i="3"/>
  <c r="K218" i="3"/>
  <c r="L218" i="3"/>
  <c r="J222" i="3"/>
  <c r="K222" i="3"/>
  <c r="L222" i="3"/>
  <c r="J226" i="3"/>
  <c r="K226" i="3"/>
  <c r="L226" i="3"/>
  <c r="J230" i="3"/>
  <c r="K230" i="3"/>
  <c r="L230" i="3"/>
  <c r="J235" i="3"/>
  <c r="K235" i="3"/>
  <c r="L235" i="3"/>
  <c r="J236" i="3"/>
  <c r="K236" i="3"/>
  <c r="L236" i="3"/>
  <c r="J237" i="3"/>
  <c r="K237" i="3"/>
  <c r="L237" i="3"/>
  <c r="J238" i="3"/>
  <c r="K238" i="3"/>
  <c r="L238" i="3"/>
  <c r="J242" i="3"/>
  <c r="K242" i="3"/>
  <c r="L242" i="3"/>
  <c r="J246" i="3"/>
  <c r="K246" i="3"/>
  <c r="L246" i="3"/>
  <c r="J250" i="3"/>
  <c r="K250" i="3"/>
  <c r="L250" i="3"/>
  <c r="J275" i="3"/>
  <c r="J274" i="3" s="1"/>
  <c r="K275" i="3"/>
  <c r="K274" i="3" s="1"/>
  <c r="L275" i="3"/>
  <c r="L274" i="3" s="1"/>
  <c r="J278" i="3"/>
  <c r="J277" i="3" s="1"/>
  <c r="K278" i="3"/>
  <c r="K277" i="3" s="1"/>
  <c r="L278" i="3"/>
  <c r="L277" i="3" s="1"/>
  <c r="J18" i="7"/>
  <c r="DZ18" i="3" s="1"/>
  <c r="J17" i="7"/>
  <c r="J16" i="7" s="1"/>
  <c r="K17" i="7"/>
  <c r="L17" i="7"/>
  <c r="K18" i="7"/>
  <c r="L18" i="7"/>
  <c r="EB18" i="3" s="1"/>
  <c r="J19" i="7"/>
  <c r="DZ19" i="3" s="1"/>
  <c r="K19" i="7"/>
  <c r="EA19" i="3" s="1"/>
  <c r="L19" i="7"/>
  <c r="EB19" i="3" s="1"/>
  <c r="DZ20" i="3"/>
  <c r="K20" i="7"/>
  <c r="EA20" i="3" s="1"/>
  <c r="L20" i="7"/>
  <c r="EB20" i="3" s="1"/>
  <c r="J21" i="7"/>
  <c r="DZ21" i="3" s="1"/>
  <c r="K21" i="7"/>
  <c r="EA21" i="3" s="1"/>
  <c r="L21" i="7"/>
  <c r="EB21" i="3" s="1"/>
  <c r="J22" i="7"/>
  <c r="DZ22" i="3" s="1"/>
  <c r="K22" i="7"/>
  <c r="EA22" i="3" s="1"/>
  <c r="L22" i="7"/>
  <c r="EB22" i="3" s="1"/>
  <c r="J23" i="7"/>
  <c r="DZ23" i="3" s="1"/>
  <c r="K23" i="7"/>
  <c r="EA23" i="3" s="1"/>
  <c r="L23" i="7"/>
  <c r="EB23" i="3" s="1"/>
  <c r="J24" i="7"/>
  <c r="DZ24" i="3" s="1"/>
  <c r="K24" i="7"/>
  <c r="EA24" i="3" s="1"/>
  <c r="L24" i="7"/>
  <c r="EB24" i="3" s="1"/>
  <c r="J25" i="7"/>
  <c r="DZ25" i="3" s="1"/>
  <c r="K25" i="7"/>
  <c r="EA25" i="3" s="1"/>
  <c r="L25" i="7"/>
  <c r="EB25" i="3" s="1"/>
  <c r="J26" i="7"/>
  <c r="DZ26" i="3" s="1"/>
  <c r="K26" i="7"/>
  <c r="EA26" i="3" s="1"/>
  <c r="L26" i="7"/>
  <c r="EB26" i="3" s="1"/>
  <c r="J27" i="7"/>
  <c r="DZ27" i="3" s="1"/>
  <c r="K27" i="7"/>
  <c r="EA27" i="3" s="1"/>
  <c r="L27" i="7"/>
  <c r="EB27" i="3" s="1"/>
  <c r="J28" i="7"/>
  <c r="DZ28" i="3" s="1"/>
  <c r="K28" i="7"/>
  <c r="EA28" i="3" s="1"/>
  <c r="L28" i="7"/>
  <c r="EB28" i="3" s="1"/>
  <c r="J29" i="7"/>
  <c r="DZ29" i="3" s="1"/>
  <c r="K29" i="7"/>
  <c r="EA29" i="3" s="1"/>
  <c r="L29" i="7"/>
  <c r="EB29" i="3" s="1"/>
  <c r="J30" i="7"/>
  <c r="DZ30" i="3" s="1"/>
  <c r="K30" i="7"/>
  <c r="EA30" i="3" s="1"/>
  <c r="L30" i="7"/>
  <c r="EB30" i="3" s="1"/>
  <c r="J32" i="7"/>
  <c r="DZ32" i="3" s="1"/>
  <c r="K32" i="7"/>
  <c r="EA32" i="3" s="1"/>
  <c r="L32" i="7"/>
  <c r="EB32" i="3" s="1"/>
  <c r="J34" i="7"/>
  <c r="K34" i="7"/>
  <c r="L34" i="7"/>
  <c r="J35" i="7"/>
  <c r="DZ35" i="3" s="1"/>
  <c r="K35" i="7"/>
  <c r="EA35" i="3" s="1"/>
  <c r="L35" i="7"/>
  <c r="EB35" i="3" s="1"/>
  <c r="J36" i="7"/>
  <c r="DZ36" i="3" s="1"/>
  <c r="K36" i="7"/>
  <c r="EA36" i="3" s="1"/>
  <c r="L36" i="7"/>
  <c r="EB36" i="3" s="1"/>
  <c r="J37" i="7"/>
  <c r="DZ37" i="3" s="1"/>
  <c r="K37" i="7"/>
  <c r="EA37" i="3" s="1"/>
  <c r="L37" i="7"/>
  <c r="EB37" i="3" s="1"/>
  <c r="J38" i="7"/>
  <c r="DZ38" i="3" s="1"/>
  <c r="K38" i="7"/>
  <c r="EA38" i="3" s="1"/>
  <c r="L38" i="7"/>
  <c r="EB38" i="3" s="1"/>
  <c r="J40" i="7"/>
  <c r="DZ40" i="3" s="1"/>
  <c r="K40" i="7"/>
  <c r="EA40" i="3" s="1"/>
  <c r="L40" i="7"/>
  <c r="EB40" i="3" s="1"/>
  <c r="J42" i="7"/>
  <c r="K42" i="7"/>
  <c r="L42" i="7"/>
  <c r="J43" i="7"/>
  <c r="DZ43" i="3" s="1"/>
  <c r="K43" i="7"/>
  <c r="EA43" i="3" s="1"/>
  <c r="L43" i="7"/>
  <c r="EB43" i="3" s="1"/>
  <c r="J44" i="7"/>
  <c r="DZ44" i="3" s="1"/>
  <c r="K44" i="7"/>
  <c r="EA44" i="3" s="1"/>
  <c r="L44" i="7"/>
  <c r="EB44" i="3" s="1"/>
  <c r="J45" i="7"/>
  <c r="DZ45" i="3" s="1"/>
  <c r="K45" i="7"/>
  <c r="EA45" i="3" s="1"/>
  <c r="L45" i="7"/>
  <c r="EB45" i="3" s="1"/>
  <c r="J46" i="7"/>
  <c r="DZ46" i="3" s="1"/>
  <c r="K46" i="7"/>
  <c r="EA46" i="3" s="1"/>
  <c r="L46" i="7"/>
  <c r="EB46" i="3" s="1"/>
  <c r="J47" i="7"/>
  <c r="DZ47" i="3" s="1"/>
  <c r="K47" i="7"/>
  <c r="EA47" i="3" s="1"/>
  <c r="L47" i="7"/>
  <c r="EB47" i="3" s="1"/>
  <c r="J51" i="7"/>
  <c r="K51" i="7"/>
  <c r="L51" i="7"/>
  <c r="J52" i="7"/>
  <c r="DZ52" i="3" s="1"/>
  <c r="K52" i="7"/>
  <c r="EA52" i="3" s="1"/>
  <c r="L52" i="7"/>
  <c r="EB52" i="3" s="1"/>
  <c r="J53" i="7"/>
  <c r="DZ53" i="3" s="1"/>
  <c r="K53" i="7"/>
  <c r="EA53" i="3" s="1"/>
  <c r="L53" i="7"/>
  <c r="EB53" i="3" s="1"/>
  <c r="J54" i="7"/>
  <c r="DZ54" i="3" s="1"/>
  <c r="K54" i="7"/>
  <c r="EA54" i="3" s="1"/>
  <c r="L54" i="7"/>
  <c r="EB54" i="3" s="1"/>
  <c r="J55" i="7"/>
  <c r="DZ55" i="3" s="1"/>
  <c r="K55" i="7"/>
  <c r="EA55" i="3" s="1"/>
  <c r="L55" i="7"/>
  <c r="EB55" i="3" s="1"/>
  <c r="J56" i="7"/>
  <c r="DZ56" i="3" s="1"/>
  <c r="K56" i="7"/>
  <c r="EA56" i="3" s="1"/>
  <c r="L56" i="7"/>
  <c r="EB56" i="3" s="1"/>
  <c r="J57" i="7"/>
  <c r="DZ57" i="3" s="1"/>
  <c r="K57" i="7"/>
  <c r="EA57" i="3" s="1"/>
  <c r="L57" i="7"/>
  <c r="EB57" i="3" s="1"/>
  <c r="J58" i="7"/>
  <c r="DZ58" i="3" s="1"/>
  <c r="K58" i="7"/>
  <c r="EA58" i="3" s="1"/>
  <c r="L58" i="7"/>
  <c r="EB58" i="3" s="1"/>
  <c r="J59" i="7"/>
  <c r="DZ59" i="3" s="1"/>
  <c r="K59" i="7"/>
  <c r="EA59" i="3" s="1"/>
  <c r="L59" i="7"/>
  <c r="EB59" i="3" s="1"/>
  <c r="J60" i="7"/>
  <c r="DZ60" i="3" s="1"/>
  <c r="K60" i="7"/>
  <c r="EA60" i="3" s="1"/>
  <c r="L60" i="7"/>
  <c r="EB60" i="3" s="1"/>
  <c r="J61" i="7"/>
  <c r="DZ61" i="3" s="1"/>
  <c r="K61" i="7"/>
  <c r="EA61" i="3" s="1"/>
  <c r="L61" i="7"/>
  <c r="EB61" i="3" s="1"/>
  <c r="J63" i="7"/>
  <c r="K63" i="7"/>
  <c r="L63" i="7"/>
  <c r="J64" i="7"/>
  <c r="DZ64" i="3" s="1"/>
  <c r="K64" i="7"/>
  <c r="EA64" i="3" s="1"/>
  <c r="L64" i="7"/>
  <c r="EB64" i="3" s="1"/>
  <c r="J66" i="7"/>
  <c r="K66" i="7"/>
  <c r="L66" i="7"/>
  <c r="J67" i="7"/>
  <c r="DZ67" i="3" s="1"/>
  <c r="K67" i="7"/>
  <c r="EA67" i="3" s="1"/>
  <c r="L67" i="7"/>
  <c r="EB67" i="3" s="1"/>
  <c r="J68" i="7"/>
  <c r="DZ68" i="3" s="1"/>
  <c r="K68" i="7"/>
  <c r="EA68" i="3" s="1"/>
  <c r="L68" i="7"/>
  <c r="EB68" i="3" s="1"/>
  <c r="J69" i="7"/>
  <c r="DZ69" i="3" s="1"/>
  <c r="K69" i="7"/>
  <c r="EA69" i="3" s="1"/>
  <c r="L69" i="7"/>
  <c r="EB69" i="3" s="1"/>
  <c r="J71" i="7"/>
  <c r="K71" i="7"/>
  <c r="L71" i="7"/>
  <c r="J72" i="7"/>
  <c r="DZ72" i="3" s="1"/>
  <c r="K72" i="7"/>
  <c r="EA72" i="3" s="1"/>
  <c r="L72" i="7"/>
  <c r="EB72" i="3" s="1"/>
  <c r="J73" i="7"/>
  <c r="DZ73" i="3" s="1"/>
  <c r="K73" i="7"/>
  <c r="EA73" i="3" s="1"/>
  <c r="L73" i="7"/>
  <c r="EB73" i="3" s="1"/>
  <c r="J75" i="7"/>
  <c r="K75" i="7"/>
  <c r="L75" i="7"/>
  <c r="J76" i="7"/>
  <c r="DZ76" i="3" s="1"/>
  <c r="K76" i="7"/>
  <c r="EA76" i="3" s="1"/>
  <c r="L76" i="7"/>
  <c r="EB76" i="3" s="1"/>
  <c r="J77" i="7"/>
  <c r="DZ77" i="3" s="1"/>
  <c r="K77" i="7"/>
  <c r="EA77" i="3" s="1"/>
  <c r="L77" i="7"/>
  <c r="EB77" i="3" s="1"/>
  <c r="J78" i="7"/>
  <c r="DZ78" i="3" s="1"/>
  <c r="K78" i="7"/>
  <c r="EA78" i="3" s="1"/>
  <c r="L78" i="7"/>
  <c r="EB78" i="3" s="1"/>
  <c r="J79" i="7"/>
  <c r="DZ79" i="3" s="1"/>
  <c r="K79" i="7"/>
  <c r="EA79" i="3" s="1"/>
  <c r="L79" i="7"/>
  <c r="EB79" i="3" s="1"/>
  <c r="J80" i="7"/>
  <c r="DZ80" i="3" s="1"/>
  <c r="K80" i="7"/>
  <c r="EA80" i="3" s="1"/>
  <c r="L80" i="7"/>
  <c r="EB80" i="3" s="1"/>
  <c r="J81" i="7"/>
  <c r="DZ81" i="3" s="1"/>
  <c r="K81" i="7"/>
  <c r="EA81" i="3" s="1"/>
  <c r="L81" i="7"/>
  <c r="EB81" i="3" s="1"/>
  <c r="J82" i="7"/>
  <c r="DZ82" i="3" s="1"/>
  <c r="K82" i="7"/>
  <c r="EA82" i="3" s="1"/>
  <c r="L82" i="7"/>
  <c r="EB82" i="3" s="1"/>
  <c r="J83" i="7"/>
  <c r="DZ83" i="3" s="1"/>
  <c r="K83" i="7"/>
  <c r="EA83" i="3" s="1"/>
  <c r="L83" i="7"/>
  <c r="EB83" i="3" s="1"/>
  <c r="J84" i="7"/>
  <c r="DZ84" i="3" s="1"/>
  <c r="K84" i="7"/>
  <c r="EA84" i="3" s="1"/>
  <c r="L84" i="7"/>
  <c r="EB84" i="3" s="1"/>
  <c r="J85" i="7"/>
  <c r="DZ85" i="3" s="1"/>
  <c r="K85" i="7"/>
  <c r="EA85" i="3" s="1"/>
  <c r="L85" i="7"/>
  <c r="EB85" i="3" s="1"/>
  <c r="J86" i="7"/>
  <c r="DZ86" i="3" s="1"/>
  <c r="K86" i="7"/>
  <c r="EA86" i="3" s="1"/>
  <c r="L86" i="7"/>
  <c r="EB86" i="3" s="1"/>
  <c r="J87" i="7"/>
  <c r="DZ87" i="3" s="1"/>
  <c r="K87" i="7"/>
  <c r="EA87" i="3" s="1"/>
  <c r="L87" i="7"/>
  <c r="EB87" i="3" s="1"/>
  <c r="J88" i="7"/>
  <c r="DZ88" i="3" s="1"/>
  <c r="K88" i="7"/>
  <c r="EA88" i="3" s="1"/>
  <c r="L88" i="7"/>
  <c r="EB88" i="3" s="1"/>
  <c r="J89" i="7"/>
  <c r="DZ89" i="3" s="1"/>
  <c r="K89" i="7"/>
  <c r="EA89" i="3" s="1"/>
  <c r="L89" i="7"/>
  <c r="EB89" i="3" s="1"/>
  <c r="J90" i="7"/>
  <c r="DZ90" i="3" s="1"/>
  <c r="K90" i="7"/>
  <c r="EA90" i="3" s="1"/>
  <c r="L90" i="7"/>
  <c r="EB90" i="3" s="1"/>
  <c r="J92" i="7"/>
  <c r="K92" i="7"/>
  <c r="L92" i="7"/>
  <c r="J93" i="7"/>
  <c r="DZ93" i="3" s="1"/>
  <c r="K93" i="7"/>
  <c r="EA93" i="3" s="1"/>
  <c r="L93" i="7"/>
  <c r="EB93" i="3" s="1"/>
  <c r="J94" i="7"/>
  <c r="DZ94" i="3" s="1"/>
  <c r="K94" i="7"/>
  <c r="EA94" i="3" s="1"/>
  <c r="L94" i="7"/>
  <c r="EB94" i="3" s="1"/>
  <c r="J95" i="7"/>
  <c r="DZ95" i="3" s="1"/>
  <c r="K95" i="7"/>
  <c r="EA95" i="3" s="1"/>
  <c r="L95" i="7"/>
  <c r="EB95" i="3" s="1"/>
  <c r="J97" i="7"/>
  <c r="K97" i="7"/>
  <c r="L97" i="7"/>
  <c r="J98" i="7"/>
  <c r="DZ98" i="3" s="1"/>
  <c r="K98" i="7"/>
  <c r="EA98" i="3" s="1"/>
  <c r="L98" i="7"/>
  <c r="EB98" i="3" s="1"/>
  <c r="J99" i="7"/>
  <c r="DZ99" i="3" s="1"/>
  <c r="K99" i="7"/>
  <c r="EA99" i="3" s="1"/>
  <c r="L99" i="7"/>
  <c r="EB99" i="3" s="1"/>
  <c r="J100" i="7"/>
  <c r="DZ100" i="3" s="1"/>
  <c r="K100" i="7"/>
  <c r="EA100" i="3" s="1"/>
  <c r="L100" i="7"/>
  <c r="EB100" i="3" s="1"/>
  <c r="J101" i="7"/>
  <c r="DZ101" i="3" s="1"/>
  <c r="K101" i="7"/>
  <c r="EA101" i="3" s="1"/>
  <c r="L101" i="7"/>
  <c r="EB101" i="3" s="1"/>
  <c r="J102" i="7"/>
  <c r="DZ102" i="3" s="1"/>
  <c r="K102" i="7"/>
  <c r="EA102" i="3" s="1"/>
  <c r="L102" i="7"/>
  <c r="EB102" i="3" s="1"/>
  <c r="J103" i="7"/>
  <c r="DZ103" i="3" s="1"/>
  <c r="K103" i="7"/>
  <c r="EA103" i="3" s="1"/>
  <c r="L103" i="7"/>
  <c r="EB103" i="3" s="1"/>
  <c r="J104" i="7"/>
  <c r="DZ104" i="3" s="1"/>
  <c r="K104" i="7"/>
  <c r="EA104" i="3" s="1"/>
  <c r="L104" i="7"/>
  <c r="EB104" i="3" s="1"/>
  <c r="J107" i="7"/>
  <c r="K107" i="7"/>
  <c r="L107" i="7"/>
  <c r="J108" i="7"/>
  <c r="DZ108" i="3" s="1"/>
  <c r="J108" i="3" s="1"/>
  <c r="K108" i="7"/>
  <c r="EA108" i="3" s="1"/>
  <c r="K108" i="3" s="1"/>
  <c r="L108" i="7"/>
  <c r="EB108" i="3" s="1"/>
  <c r="L108" i="3" s="1"/>
  <c r="J110" i="7"/>
  <c r="K110" i="7"/>
  <c r="L110" i="7"/>
  <c r="J111" i="7"/>
  <c r="DZ111" i="3" s="1"/>
  <c r="J111" i="3" s="1"/>
  <c r="K111" i="7"/>
  <c r="EA111" i="3" s="1"/>
  <c r="K111" i="3" s="1"/>
  <c r="L111" i="7"/>
  <c r="EB111" i="3" s="1"/>
  <c r="L111" i="3" s="1"/>
  <c r="J112" i="7"/>
  <c r="DZ112" i="3" s="1"/>
  <c r="J112" i="3" s="1"/>
  <c r="K112" i="7"/>
  <c r="EA112" i="3" s="1"/>
  <c r="K112" i="3" s="1"/>
  <c r="L112" i="7"/>
  <c r="EB112" i="3" s="1"/>
  <c r="L112" i="3" s="1"/>
  <c r="J113" i="7"/>
  <c r="DZ113" i="3" s="1"/>
  <c r="J113" i="3" s="1"/>
  <c r="K113" i="7"/>
  <c r="EA113" i="3" s="1"/>
  <c r="K113" i="3" s="1"/>
  <c r="L113" i="7"/>
  <c r="EB113" i="3" s="1"/>
  <c r="L113" i="3" s="1"/>
  <c r="J115" i="7"/>
  <c r="K115" i="7"/>
  <c r="L115" i="7"/>
  <c r="J116" i="7"/>
  <c r="DZ116" i="3" s="1"/>
  <c r="J116" i="3" s="1"/>
  <c r="K116" i="7"/>
  <c r="EA116" i="3" s="1"/>
  <c r="K116" i="3" s="1"/>
  <c r="L116" i="7"/>
  <c r="EB116" i="3" s="1"/>
  <c r="L116" i="3" s="1"/>
  <c r="J117" i="7"/>
  <c r="DZ117" i="3" s="1"/>
  <c r="J117" i="3" s="1"/>
  <c r="K117" i="7"/>
  <c r="EA117" i="3" s="1"/>
  <c r="K117" i="3" s="1"/>
  <c r="L117" i="7"/>
  <c r="EB117" i="3" s="1"/>
  <c r="L117" i="3" s="1"/>
  <c r="J118" i="7"/>
  <c r="DZ118" i="3" s="1"/>
  <c r="J118" i="3" s="1"/>
  <c r="K118" i="7"/>
  <c r="EA118" i="3" s="1"/>
  <c r="K118" i="3" s="1"/>
  <c r="L118" i="7"/>
  <c r="EB118" i="3" s="1"/>
  <c r="L118" i="3" s="1"/>
  <c r="J119" i="7"/>
  <c r="K119" i="7"/>
  <c r="L119" i="7"/>
  <c r="J124" i="7"/>
  <c r="J123" i="7" s="1"/>
  <c r="K124" i="7"/>
  <c r="K123" i="7" s="1"/>
  <c r="L124" i="7"/>
  <c r="L123" i="7" s="1"/>
  <c r="J127" i="7"/>
  <c r="K127" i="7"/>
  <c r="L127" i="7"/>
  <c r="J128" i="7"/>
  <c r="K128" i="7"/>
  <c r="L128" i="7"/>
  <c r="J129" i="7"/>
  <c r="K129" i="7"/>
  <c r="L129" i="7"/>
  <c r="J130" i="7"/>
  <c r="K130" i="7"/>
  <c r="L130" i="7"/>
  <c r="J131" i="7"/>
  <c r="K131" i="7"/>
  <c r="L131" i="7"/>
  <c r="J132" i="7"/>
  <c r="K132" i="7"/>
  <c r="L132" i="7"/>
  <c r="J133" i="7"/>
  <c r="K133" i="7"/>
  <c r="L133" i="7"/>
  <c r="J134" i="7"/>
  <c r="K134" i="7"/>
  <c r="L134" i="7"/>
  <c r="J135" i="7"/>
  <c r="K135" i="7"/>
  <c r="L135" i="7"/>
  <c r="J136" i="7"/>
  <c r="K136" i="7"/>
  <c r="L136" i="7"/>
  <c r="J137" i="7"/>
  <c r="K137" i="7"/>
  <c r="L137" i="7"/>
  <c r="J140" i="7"/>
  <c r="K140" i="7"/>
  <c r="L140" i="7"/>
  <c r="J141" i="7"/>
  <c r="K141" i="7"/>
  <c r="L141" i="7"/>
  <c r="J143" i="7"/>
  <c r="K143" i="7"/>
  <c r="L143" i="7"/>
  <c r="J144" i="7"/>
  <c r="K144" i="7"/>
  <c r="L144" i="7"/>
  <c r="J147" i="7"/>
  <c r="K147" i="7"/>
  <c r="L147" i="7"/>
  <c r="J148" i="7"/>
  <c r="DZ148" i="3" s="1"/>
  <c r="K148" i="7"/>
  <c r="EA148" i="3" s="1"/>
  <c r="L148" i="7"/>
  <c r="EB148" i="3" s="1"/>
  <c r="J149" i="7"/>
  <c r="DZ149" i="3" s="1"/>
  <c r="J149" i="3" s="1"/>
  <c r="K149" i="7"/>
  <c r="EA149" i="3" s="1"/>
  <c r="K149" i="3" s="1"/>
  <c r="L149" i="7"/>
  <c r="EB149" i="3" s="1"/>
  <c r="L149" i="3" s="1"/>
  <c r="J150" i="7"/>
  <c r="DZ150" i="3" s="1"/>
  <c r="J150" i="3" s="1"/>
  <c r="K150" i="7"/>
  <c r="EA150" i="3" s="1"/>
  <c r="K150" i="3" s="1"/>
  <c r="L150" i="7"/>
  <c r="EB150" i="3" s="1"/>
  <c r="L150" i="3" s="1"/>
  <c r="J152" i="7"/>
  <c r="K152" i="7"/>
  <c r="L152" i="7"/>
  <c r="J153" i="7"/>
  <c r="DZ153" i="3" s="1"/>
  <c r="J153" i="3" s="1"/>
  <c r="K153" i="7"/>
  <c r="EA153" i="3" s="1"/>
  <c r="K153" i="3" s="1"/>
  <c r="L153" i="7"/>
  <c r="EB153" i="3" s="1"/>
  <c r="L153" i="3" s="1"/>
  <c r="J154" i="7"/>
  <c r="DZ154" i="3" s="1"/>
  <c r="J154" i="3" s="1"/>
  <c r="K154" i="7"/>
  <c r="EA154" i="3" s="1"/>
  <c r="K154" i="3" s="1"/>
  <c r="L154" i="7"/>
  <c r="EB154" i="3" s="1"/>
  <c r="L154" i="3" s="1"/>
  <c r="J155" i="7"/>
  <c r="DZ155" i="3" s="1"/>
  <c r="J155" i="3" s="1"/>
  <c r="K155" i="7"/>
  <c r="EA155" i="3" s="1"/>
  <c r="K155" i="3" s="1"/>
  <c r="L155" i="7"/>
  <c r="EB155" i="3" s="1"/>
  <c r="L155" i="3" s="1"/>
  <c r="J156" i="7"/>
  <c r="DZ156" i="3" s="1"/>
  <c r="J156" i="3" s="1"/>
  <c r="K156" i="7"/>
  <c r="EA156" i="3" s="1"/>
  <c r="K156" i="3" s="1"/>
  <c r="L156" i="7"/>
  <c r="EB156" i="3" s="1"/>
  <c r="L156" i="3" s="1"/>
  <c r="J157" i="7"/>
  <c r="DZ157" i="3" s="1"/>
  <c r="J157" i="3" s="1"/>
  <c r="K157" i="7"/>
  <c r="EA157" i="3" s="1"/>
  <c r="K157" i="3" s="1"/>
  <c r="L157" i="7"/>
  <c r="EB157" i="3" s="1"/>
  <c r="L157" i="3" s="1"/>
  <c r="J158" i="7"/>
  <c r="DZ158" i="3" s="1"/>
  <c r="J158" i="3" s="1"/>
  <c r="K158" i="7"/>
  <c r="EA158" i="3" s="1"/>
  <c r="K158" i="3" s="1"/>
  <c r="L158" i="7"/>
  <c r="EB158" i="3" s="1"/>
  <c r="L158" i="3" s="1"/>
  <c r="J159" i="7"/>
  <c r="DZ159" i="3" s="1"/>
  <c r="J159" i="3" s="1"/>
  <c r="K159" i="7"/>
  <c r="EA159" i="3" s="1"/>
  <c r="K159" i="3" s="1"/>
  <c r="L159" i="7"/>
  <c r="EB159" i="3" s="1"/>
  <c r="L159" i="3" s="1"/>
  <c r="J160" i="7"/>
  <c r="DZ160" i="3" s="1"/>
  <c r="J160" i="3" s="1"/>
  <c r="K160" i="7"/>
  <c r="EA160" i="3" s="1"/>
  <c r="K160" i="3" s="1"/>
  <c r="L160" i="7"/>
  <c r="EB160" i="3" s="1"/>
  <c r="L160" i="3" s="1"/>
  <c r="J161" i="7"/>
  <c r="DZ161" i="3" s="1"/>
  <c r="J161" i="3" s="1"/>
  <c r="K161" i="7"/>
  <c r="EA161" i="3" s="1"/>
  <c r="K161" i="3" s="1"/>
  <c r="L161" i="7"/>
  <c r="EB161" i="3" s="1"/>
  <c r="L161" i="3" s="1"/>
  <c r="J162" i="7"/>
  <c r="DZ162" i="3" s="1"/>
  <c r="J162" i="3" s="1"/>
  <c r="K162" i="7"/>
  <c r="EA162" i="3" s="1"/>
  <c r="K162" i="3" s="1"/>
  <c r="L162" i="7"/>
  <c r="EB162" i="3" s="1"/>
  <c r="L162" i="3" s="1"/>
  <c r="J165" i="7"/>
  <c r="K165" i="7"/>
  <c r="L165" i="7"/>
  <c r="J170" i="7"/>
  <c r="K170" i="7"/>
  <c r="L170" i="7"/>
  <c r="J171" i="7"/>
  <c r="DZ171" i="3" s="1"/>
  <c r="J171" i="3" s="1"/>
  <c r="K171" i="7"/>
  <c r="EA171" i="3" s="1"/>
  <c r="K171" i="3" s="1"/>
  <c r="L171" i="7"/>
  <c r="EB171" i="3" s="1"/>
  <c r="L171" i="3" s="1"/>
  <c r="J172" i="7"/>
  <c r="DZ172" i="3" s="1"/>
  <c r="J172" i="3" s="1"/>
  <c r="K172" i="7"/>
  <c r="EA172" i="3" s="1"/>
  <c r="K172" i="3" s="1"/>
  <c r="L172" i="7"/>
  <c r="EB172" i="3" s="1"/>
  <c r="L172" i="3" s="1"/>
  <c r="J173" i="7"/>
  <c r="DZ173" i="3" s="1"/>
  <c r="J173" i="3" s="1"/>
  <c r="K173" i="7"/>
  <c r="EA173" i="3" s="1"/>
  <c r="K173" i="3" s="1"/>
  <c r="L173" i="7"/>
  <c r="EB173" i="3" s="1"/>
  <c r="L173" i="3" s="1"/>
  <c r="J175" i="7"/>
  <c r="K175" i="7"/>
  <c r="L175" i="7"/>
  <c r="J176" i="7"/>
  <c r="DZ176" i="3" s="1"/>
  <c r="J176" i="3" s="1"/>
  <c r="K176" i="7"/>
  <c r="EA176" i="3" s="1"/>
  <c r="K176" i="3" s="1"/>
  <c r="L176" i="7"/>
  <c r="EB176" i="3" s="1"/>
  <c r="L176" i="3" s="1"/>
  <c r="J177" i="7"/>
  <c r="DZ177" i="3" s="1"/>
  <c r="J177" i="3" s="1"/>
  <c r="K177" i="7"/>
  <c r="EA177" i="3" s="1"/>
  <c r="K177" i="3" s="1"/>
  <c r="L177" i="7"/>
  <c r="EB177" i="3" s="1"/>
  <c r="L177" i="3" s="1"/>
  <c r="J179" i="7"/>
  <c r="K179" i="7"/>
  <c r="L179" i="7"/>
  <c r="J189" i="7"/>
  <c r="K189" i="7"/>
  <c r="L189" i="7"/>
  <c r="J190" i="7"/>
  <c r="K190" i="7"/>
  <c r="L190" i="7"/>
  <c r="J191" i="7"/>
  <c r="K191" i="7"/>
  <c r="L191" i="7"/>
  <c r="J194" i="7"/>
  <c r="K194" i="7"/>
  <c r="L194" i="7"/>
  <c r="J196" i="7"/>
  <c r="K196" i="7"/>
  <c r="L196" i="7"/>
  <c r="J197" i="7"/>
  <c r="K197" i="7"/>
  <c r="L197" i="7"/>
  <c r="J198" i="7"/>
  <c r="K198" i="7"/>
  <c r="L198" i="7"/>
  <c r="J200" i="7"/>
  <c r="K200" i="7"/>
  <c r="L200" i="7"/>
  <c r="J201" i="7"/>
  <c r="K201" i="7"/>
  <c r="L201" i="7"/>
  <c r="J202" i="7"/>
  <c r="K202" i="7"/>
  <c r="L202" i="7"/>
  <c r="J203" i="7"/>
  <c r="K203" i="7"/>
  <c r="L203" i="7"/>
  <c r="J207" i="7"/>
  <c r="K207" i="7"/>
  <c r="L207" i="7"/>
  <c r="J208" i="7"/>
  <c r="K208" i="7"/>
  <c r="L208" i="7"/>
  <c r="J209" i="7"/>
  <c r="K209" i="7"/>
  <c r="L209" i="7"/>
  <c r="J211" i="7"/>
  <c r="K211" i="7"/>
  <c r="L211" i="7"/>
  <c r="J212" i="7"/>
  <c r="K212" i="7"/>
  <c r="L212" i="7"/>
  <c r="J213" i="7"/>
  <c r="K213" i="7"/>
  <c r="L213" i="7"/>
  <c r="J214" i="7"/>
  <c r="K214" i="7"/>
  <c r="L214" i="7"/>
  <c r="J218" i="7"/>
  <c r="K218" i="7"/>
  <c r="L218" i="7"/>
  <c r="J222" i="7"/>
  <c r="K222" i="7"/>
  <c r="L222" i="7"/>
  <c r="J226" i="7"/>
  <c r="K226" i="7"/>
  <c r="L226" i="7"/>
  <c r="J230" i="7"/>
  <c r="K230" i="7"/>
  <c r="L230" i="7"/>
  <c r="J235" i="7"/>
  <c r="K235" i="7"/>
  <c r="L235" i="7"/>
  <c r="J236" i="7"/>
  <c r="K236" i="7"/>
  <c r="L236" i="7"/>
  <c r="J237" i="7"/>
  <c r="K237" i="7"/>
  <c r="L237" i="7"/>
  <c r="J238" i="7"/>
  <c r="K238" i="7"/>
  <c r="L238" i="7"/>
  <c r="J242" i="7"/>
  <c r="K242" i="7"/>
  <c r="L242" i="7"/>
  <c r="J246" i="7"/>
  <c r="K246" i="7"/>
  <c r="L246" i="7"/>
  <c r="J250" i="7"/>
  <c r="K250" i="7"/>
  <c r="L250" i="7"/>
  <c r="J265" i="7"/>
  <c r="K265" i="7"/>
  <c r="L265" i="7"/>
  <c r="J266" i="7"/>
  <c r="DZ266" i="3" s="1"/>
  <c r="K266" i="7"/>
  <c r="EA266" i="3" s="1"/>
  <c r="L266" i="7"/>
  <c r="EB266" i="3" s="1"/>
  <c r="J267" i="7"/>
  <c r="DZ267" i="3" s="1"/>
  <c r="K267" i="7"/>
  <c r="EA267" i="3" s="1"/>
  <c r="L267" i="7"/>
  <c r="EB267" i="3" s="1"/>
  <c r="J268" i="7"/>
  <c r="DZ268" i="3" s="1"/>
  <c r="K268" i="7"/>
  <c r="EA268" i="3" s="1"/>
  <c r="L268" i="7"/>
  <c r="EB268" i="3" s="1"/>
  <c r="J269" i="7"/>
  <c r="DZ269" i="3" s="1"/>
  <c r="K269" i="7"/>
  <c r="EA269" i="3" s="1"/>
  <c r="L269" i="7"/>
  <c r="EB269" i="3" s="1"/>
  <c r="J272" i="7"/>
  <c r="K272" i="7"/>
  <c r="L272" i="7"/>
  <c r="J275" i="7"/>
  <c r="J274" i="7" s="1"/>
  <c r="K275" i="7"/>
  <c r="K274" i="7" s="1"/>
  <c r="L275" i="7"/>
  <c r="L274" i="7" s="1"/>
  <c r="J278" i="7"/>
  <c r="J277" i="7" s="1"/>
  <c r="K278" i="7"/>
  <c r="K277" i="7" s="1"/>
  <c r="L278" i="7"/>
  <c r="L277" i="7" s="1"/>
  <c r="V50" i="7"/>
  <c r="W50" i="7"/>
  <c r="X50" i="7"/>
  <c r="V62" i="7"/>
  <c r="W62" i="7"/>
  <c r="X62" i="7"/>
  <c r="V65" i="7"/>
  <c r="W65" i="7"/>
  <c r="X65" i="7"/>
  <c r="V70" i="7"/>
  <c r="W70" i="7"/>
  <c r="X70" i="7"/>
  <c r="V74" i="7"/>
  <c r="W74" i="7"/>
  <c r="X74" i="7"/>
  <c r="V91" i="7"/>
  <c r="W91" i="7"/>
  <c r="X91" i="7"/>
  <c r="V96" i="7"/>
  <c r="W96" i="7"/>
  <c r="X96" i="7"/>
  <c r="V106" i="7"/>
  <c r="V105" i="7" s="1"/>
  <c r="W106" i="7"/>
  <c r="W105" i="7" s="1"/>
  <c r="K105" i="7" s="1"/>
  <c r="EA105" i="3" s="1"/>
  <c r="X106" i="7"/>
  <c r="X105" i="7" s="1"/>
  <c r="L105" i="7" s="1"/>
  <c r="EB105" i="3" s="1"/>
  <c r="V109" i="7"/>
  <c r="W109" i="7"/>
  <c r="X109" i="7"/>
  <c r="V114" i="7"/>
  <c r="W114" i="7"/>
  <c r="X114" i="7"/>
  <c r="V119" i="7"/>
  <c r="W119" i="7"/>
  <c r="X119" i="7"/>
  <c r="V123" i="7"/>
  <c r="W123" i="7"/>
  <c r="X123" i="7"/>
  <c r="V126" i="7"/>
  <c r="V125" i="7" s="1"/>
  <c r="W126" i="7"/>
  <c r="W125" i="7" s="1"/>
  <c r="X126" i="7"/>
  <c r="X125" i="7" s="1"/>
  <c r="V139" i="7"/>
  <c r="W139" i="7"/>
  <c r="X139" i="7"/>
  <c r="V142" i="7"/>
  <c r="W142" i="7"/>
  <c r="X142" i="7"/>
  <c r="V146" i="7"/>
  <c r="V145" i="7" s="1"/>
  <c r="W146" i="7"/>
  <c r="W145" i="7" s="1"/>
  <c r="X146" i="7"/>
  <c r="X145" i="7" s="1"/>
  <c r="V151" i="7"/>
  <c r="W151" i="7"/>
  <c r="X151" i="7"/>
  <c r="V165" i="7"/>
  <c r="W165" i="7"/>
  <c r="X165" i="7"/>
  <c r="V169" i="7"/>
  <c r="V168" i="7" s="1"/>
  <c r="J168" i="7" s="1"/>
  <c r="DZ168" i="3" s="1"/>
  <c r="J168" i="3" s="1"/>
  <c r="W169" i="7"/>
  <c r="X169" i="7"/>
  <c r="W174" i="7"/>
  <c r="X174" i="7"/>
  <c r="V188" i="7"/>
  <c r="V187" i="7" s="1"/>
  <c r="W188" i="7"/>
  <c r="W187" i="7" s="1"/>
  <c r="X188" i="7"/>
  <c r="X187" i="7" s="1"/>
  <c r="V193" i="7"/>
  <c r="V192" i="7" s="1"/>
  <c r="W193" i="7"/>
  <c r="W192" i="7" s="1"/>
  <c r="X193" i="7"/>
  <c r="X192" i="7" s="1"/>
  <c r="V206" i="7"/>
  <c r="W206" i="7"/>
  <c r="X206" i="7"/>
  <c r="V210" i="7"/>
  <c r="W210" i="7"/>
  <c r="X210" i="7"/>
  <c r="V214" i="7"/>
  <c r="W214" i="7"/>
  <c r="X214" i="7"/>
  <c r="V218" i="7"/>
  <c r="W218" i="7"/>
  <c r="X218" i="7"/>
  <c r="V222" i="7"/>
  <c r="W222" i="7"/>
  <c r="X222" i="7"/>
  <c r="V226" i="7"/>
  <c r="W226" i="7"/>
  <c r="X226" i="7"/>
  <c r="V230" i="7"/>
  <c r="W230" i="7"/>
  <c r="X230" i="7"/>
  <c r="V234" i="7"/>
  <c r="W234" i="7"/>
  <c r="X234" i="7"/>
  <c r="V238" i="7"/>
  <c r="W238" i="7"/>
  <c r="X238" i="7"/>
  <c r="V242" i="7"/>
  <c r="W242" i="7"/>
  <c r="X242" i="7"/>
  <c r="V246" i="7"/>
  <c r="W246" i="7"/>
  <c r="X246" i="7"/>
  <c r="V250" i="7"/>
  <c r="W250" i="7"/>
  <c r="X250" i="7"/>
  <c r="V264" i="7"/>
  <c r="V263" i="7" s="1"/>
  <c r="W264" i="7"/>
  <c r="W263" i="7" s="1"/>
  <c r="K263" i="7" s="1"/>
  <c r="EA263" i="3" s="1"/>
  <c r="X264" i="7"/>
  <c r="X263" i="7" s="1"/>
  <c r="X262" i="7" s="1"/>
  <c r="V271" i="7"/>
  <c r="V270" i="7" s="1"/>
  <c r="W271" i="7"/>
  <c r="W270" i="7" s="1"/>
  <c r="X271" i="7"/>
  <c r="X270" i="7" s="1"/>
  <c r="V275" i="7"/>
  <c r="V274" i="7" s="1"/>
  <c r="W275" i="7"/>
  <c r="W274" i="7" s="1"/>
  <c r="X275" i="7"/>
  <c r="X274" i="7" s="1"/>
  <c r="V277" i="7"/>
  <c r="W277" i="7"/>
  <c r="X277" i="7"/>
  <c r="J49" i="6"/>
  <c r="K49" i="6"/>
  <c r="L49" i="6"/>
  <c r="J50" i="6"/>
  <c r="K50" i="6"/>
  <c r="L50" i="6"/>
  <c r="J51" i="6"/>
  <c r="K51" i="6"/>
  <c r="L51" i="6"/>
  <c r="J56" i="6"/>
  <c r="K56" i="6"/>
  <c r="L56" i="6"/>
  <c r="J57" i="6"/>
  <c r="K57" i="6"/>
  <c r="L57" i="6"/>
  <c r="J60" i="6"/>
  <c r="K60" i="6"/>
  <c r="L60" i="6"/>
  <c r="J64" i="6"/>
  <c r="K64" i="6"/>
  <c r="L64" i="6"/>
  <c r="J69" i="6"/>
  <c r="K69" i="6"/>
  <c r="L69" i="6"/>
  <c r="J70" i="6"/>
  <c r="K70" i="6"/>
  <c r="L70" i="6"/>
  <c r="J116" i="6"/>
  <c r="K116" i="6"/>
  <c r="L116" i="6"/>
  <c r="J162" i="6"/>
  <c r="K162" i="6"/>
  <c r="L162" i="6"/>
  <c r="J211" i="6"/>
  <c r="K211" i="6"/>
  <c r="L211" i="6"/>
  <c r="J215" i="6"/>
  <c r="K215" i="6"/>
  <c r="L215" i="6"/>
  <c r="J219" i="6"/>
  <c r="K219" i="6"/>
  <c r="L219" i="6"/>
  <c r="J223" i="6"/>
  <c r="K223" i="6"/>
  <c r="L223" i="6"/>
  <c r="J227" i="6"/>
  <c r="K227" i="6"/>
  <c r="L227" i="6"/>
  <c r="J235" i="6"/>
  <c r="K235" i="6"/>
  <c r="L235" i="6"/>
  <c r="J239" i="6"/>
  <c r="K239" i="6"/>
  <c r="L239" i="6"/>
  <c r="J243" i="6"/>
  <c r="K243" i="6"/>
  <c r="L243" i="6"/>
  <c r="J247" i="6"/>
  <c r="K247" i="6"/>
  <c r="L247" i="6"/>
  <c r="J272" i="6"/>
  <c r="J271" i="6" s="1"/>
  <c r="K272" i="6"/>
  <c r="K271" i="6" s="1"/>
  <c r="L272" i="6"/>
  <c r="L271" i="6" s="1"/>
  <c r="K17" i="6"/>
  <c r="J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J30" i="6"/>
  <c r="K30" i="6"/>
  <c r="L30" i="6"/>
  <c r="J31" i="6"/>
  <c r="K31" i="6"/>
  <c r="L31" i="6"/>
  <c r="J34" i="6"/>
  <c r="K34" i="6"/>
  <c r="L34" i="6"/>
  <c r="J35" i="6"/>
  <c r="K35" i="6"/>
  <c r="L35" i="6"/>
  <c r="J36" i="6"/>
  <c r="K36" i="6"/>
  <c r="L36" i="6"/>
  <c r="J37" i="6"/>
  <c r="K37" i="6"/>
  <c r="L37" i="6"/>
  <c r="J38" i="6"/>
  <c r="K38" i="6"/>
  <c r="L38" i="6"/>
  <c r="J41" i="6"/>
  <c r="K41" i="6"/>
  <c r="L41" i="6"/>
  <c r="J42" i="6"/>
  <c r="K42" i="6"/>
  <c r="L42" i="6"/>
  <c r="J43" i="6"/>
  <c r="K43" i="6"/>
  <c r="L43" i="6"/>
  <c r="J44" i="6"/>
  <c r="K44" i="6"/>
  <c r="L44" i="6"/>
  <c r="J45" i="6"/>
  <c r="K45" i="6"/>
  <c r="L45" i="6"/>
  <c r="V74" i="6"/>
  <c r="W74" i="6"/>
  <c r="X74" i="6"/>
  <c r="V75" i="6"/>
  <c r="W75" i="6"/>
  <c r="X75" i="6"/>
  <c r="V76" i="6"/>
  <c r="W76" i="6"/>
  <c r="X76" i="6"/>
  <c r="V77" i="6"/>
  <c r="W77" i="6"/>
  <c r="X77" i="6"/>
  <c r="V78" i="6"/>
  <c r="W78" i="6"/>
  <c r="X78" i="6"/>
  <c r="V79" i="6"/>
  <c r="W79" i="6"/>
  <c r="X79" i="6"/>
  <c r="V80" i="6"/>
  <c r="W80" i="6"/>
  <c r="X80" i="6"/>
  <c r="V81" i="6"/>
  <c r="W81" i="6"/>
  <c r="X81" i="6"/>
  <c r="V82" i="6"/>
  <c r="W82" i="6"/>
  <c r="X82" i="6"/>
  <c r="V83" i="6"/>
  <c r="W83" i="6"/>
  <c r="X83" i="6"/>
  <c r="V84" i="6"/>
  <c r="W84" i="6"/>
  <c r="X84" i="6"/>
  <c r="V85" i="6"/>
  <c r="W85" i="6"/>
  <c r="X85" i="6"/>
  <c r="V86" i="6"/>
  <c r="W86" i="6"/>
  <c r="X86" i="6"/>
  <c r="V87" i="6"/>
  <c r="W87" i="6"/>
  <c r="X87" i="6"/>
  <c r="V89" i="6"/>
  <c r="W89" i="6"/>
  <c r="X89" i="6"/>
  <c r="V90" i="6"/>
  <c r="W90" i="6"/>
  <c r="X90" i="6"/>
  <c r="V91" i="6"/>
  <c r="W91" i="6"/>
  <c r="X91" i="6"/>
  <c r="V92" i="6"/>
  <c r="W92" i="6"/>
  <c r="X92" i="6"/>
  <c r="V94" i="6"/>
  <c r="W94" i="6"/>
  <c r="X94" i="6"/>
  <c r="V95" i="6"/>
  <c r="W95" i="6"/>
  <c r="X95" i="6"/>
  <c r="V96" i="6"/>
  <c r="W96" i="6"/>
  <c r="X96" i="6"/>
  <c r="V97" i="6"/>
  <c r="W97" i="6"/>
  <c r="X97" i="6"/>
  <c r="V98" i="6"/>
  <c r="W98" i="6"/>
  <c r="X98" i="6"/>
  <c r="V99" i="6"/>
  <c r="W99" i="6"/>
  <c r="X99" i="6"/>
  <c r="V100" i="6"/>
  <c r="W100" i="6"/>
  <c r="X100" i="6"/>
  <c r="V101" i="6"/>
  <c r="DN104" i="3" s="1"/>
  <c r="W101" i="6"/>
  <c r="X101" i="6"/>
  <c r="DP104" i="3" s="1"/>
  <c r="V104" i="6"/>
  <c r="W104" i="6"/>
  <c r="X104" i="6"/>
  <c r="V105" i="6"/>
  <c r="J105" i="6" s="1"/>
  <c r="W105" i="6"/>
  <c r="K105" i="6" s="1"/>
  <c r="X105" i="6"/>
  <c r="L105" i="6" s="1"/>
  <c r="V107" i="6"/>
  <c r="W107" i="6"/>
  <c r="X107" i="6"/>
  <c r="V108" i="6"/>
  <c r="J108" i="6" s="1"/>
  <c r="W108" i="6"/>
  <c r="K108" i="6" s="1"/>
  <c r="X108" i="6"/>
  <c r="L108" i="6" s="1"/>
  <c r="V109" i="6"/>
  <c r="J109" i="6" s="1"/>
  <c r="W109" i="6"/>
  <c r="K109" i="6" s="1"/>
  <c r="X109" i="6"/>
  <c r="L109" i="6" s="1"/>
  <c r="V110" i="6"/>
  <c r="J110" i="6" s="1"/>
  <c r="W110" i="6"/>
  <c r="K110" i="6" s="1"/>
  <c r="X110" i="6"/>
  <c r="L110" i="6" s="1"/>
  <c r="V112" i="6"/>
  <c r="W112" i="6"/>
  <c r="X112" i="6"/>
  <c r="V113" i="6"/>
  <c r="J113" i="6" s="1"/>
  <c r="W113" i="6"/>
  <c r="K113" i="6" s="1"/>
  <c r="X113" i="6"/>
  <c r="L113" i="6" s="1"/>
  <c r="V114" i="6"/>
  <c r="J114" i="6" s="1"/>
  <c r="W114" i="6"/>
  <c r="K114" i="6" s="1"/>
  <c r="X114" i="6"/>
  <c r="L114" i="6" s="1"/>
  <c r="V115" i="6"/>
  <c r="J115" i="6" s="1"/>
  <c r="W115" i="6"/>
  <c r="K115" i="6" s="1"/>
  <c r="X115" i="6"/>
  <c r="L115" i="6" s="1"/>
  <c r="V116" i="6"/>
  <c r="W116" i="6"/>
  <c r="X116" i="6"/>
  <c r="V121" i="6"/>
  <c r="V120" i="6" s="1"/>
  <c r="W121" i="6"/>
  <c r="X121" i="6"/>
  <c r="X120" i="6" s="1"/>
  <c r="V124" i="6"/>
  <c r="W124" i="6"/>
  <c r="X124" i="6"/>
  <c r="V125" i="6"/>
  <c r="J125" i="6" s="1"/>
  <c r="W125" i="6"/>
  <c r="K125" i="6" s="1"/>
  <c r="X125" i="6"/>
  <c r="L125" i="6" s="1"/>
  <c r="V126" i="6"/>
  <c r="J126" i="6" s="1"/>
  <c r="W126" i="6"/>
  <c r="K126" i="6" s="1"/>
  <c r="X126" i="6"/>
  <c r="L126" i="6" s="1"/>
  <c r="V127" i="6"/>
  <c r="J127" i="6" s="1"/>
  <c r="W127" i="6"/>
  <c r="K127" i="6" s="1"/>
  <c r="X127" i="6"/>
  <c r="L127" i="6" s="1"/>
  <c r="V128" i="6"/>
  <c r="J128" i="6" s="1"/>
  <c r="W128" i="6"/>
  <c r="K128" i="6" s="1"/>
  <c r="X128" i="6"/>
  <c r="L128" i="6" s="1"/>
  <c r="V129" i="6"/>
  <c r="J129" i="6" s="1"/>
  <c r="W129" i="6"/>
  <c r="K129" i="6" s="1"/>
  <c r="X129" i="6"/>
  <c r="L129" i="6" s="1"/>
  <c r="V130" i="6"/>
  <c r="J130" i="6" s="1"/>
  <c r="W130" i="6"/>
  <c r="K130" i="6" s="1"/>
  <c r="X130" i="6"/>
  <c r="L130" i="6" s="1"/>
  <c r="V131" i="6"/>
  <c r="J131" i="6" s="1"/>
  <c r="W131" i="6"/>
  <c r="K131" i="6" s="1"/>
  <c r="X131" i="6"/>
  <c r="L131" i="6" s="1"/>
  <c r="V132" i="6"/>
  <c r="J132" i="6" s="1"/>
  <c r="W132" i="6"/>
  <c r="K132" i="6" s="1"/>
  <c r="X132" i="6"/>
  <c r="L132" i="6" s="1"/>
  <c r="V133" i="6"/>
  <c r="J133" i="6" s="1"/>
  <c r="W133" i="6"/>
  <c r="K133" i="6" s="1"/>
  <c r="X133" i="6"/>
  <c r="L133" i="6" s="1"/>
  <c r="V134" i="6"/>
  <c r="J134" i="6" s="1"/>
  <c r="W134" i="6"/>
  <c r="K134" i="6" s="1"/>
  <c r="X134" i="6"/>
  <c r="L134" i="6" s="1"/>
  <c r="V137" i="6"/>
  <c r="W137" i="6"/>
  <c r="X137" i="6"/>
  <c r="V138" i="6"/>
  <c r="J138" i="6" s="1"/>
  <c r="W138" i="6"/>
  <c r="K138" i="6" s="1"/>
  <c r="X138" i="6"/>
  <c r="L138" i="6" s="1"/>
  <c r="V140" i="6"/>
  <c r="W140" i="6"/>
  <c r="X140" i="6"/>
  <c r="V141" i="6"/>
  <c r="J141" i="6" s="1"/>
  <c r="W141" i="6"/>
  <c r="K141" i="6" s="1"/>
  <c r="X141" i="6"/>
  <c r="L141" i="6" s="1"/>
  <c r="V144" i="6"/>
  <c r="W144" i="6"/>
  <c r="X144" i="6"/>
  <c r="V145" i="6"/>
  <c r="J145" i="6" s="1"/>
  <c r="W145" i="6"/>
  <c r="K145" i="6" s="1"/>
  <c r="X145" i="6"/>
  <c r="L145" i="6" s="1"/>
  <c r="V146" i="6"/>
  <c r="J146" i="6" s="1"/>
  <c r="W146" i="6"/>
  <c r="K146" i="6" s="1"/>
  <c r="X146" i="6"/>
  <c r="L146" i="6" s="1"/>
  <c r="V147" i="6"/>
  <c r="J147" i="6" s="1"/>
  <c r="W147" i="6"/>
  <c r="K147" i="6" s="1"/>
  <c r="X147" i="6"/>
  <c r="L147" i="6" s="1"/>
  <c r="V149" i="6"/>
  <c r="W149" i="6"/>
  <c r="X149" i="6"/>
  <c r="V150" i="6"/>
  <c r="J150" i="6" s="1"/>
  <c r="W150" i="6"/>
  <c r="K150" i="6" s="1"/>
  <c r="X150" i="6"/>
  <c r="L150" i="6" s="1"/>
  <c r="V151" i="6"/>
  <c r="J151" i="6" s="1"/>
  <c r="W151" i="6"/>
  <c r="K151" i="6" s="1"/>
  <c r="X151" i="6"/>
  <c r="L151" i="6" s="1"/>
  <c r="V152" i="6"/>
  <c r="J152" i="6" s="1"/>
  <c r="W152" i="6"/>
  <c r="K152" i="6" s="1"/>
  <c r="X152" i="6"/>
  <c r="L152" i="6" s="1"/>
  <c r="V153" i="6"/>
  <c r="J153" i="6" s="1"/>
  <c r="W153" i="6"/>
  <c r="K153" i="6" s="1"/>
  <c r="X153" i="6"/>
  <c r="L153" i="6" s="1"/>
  <c r="V154" i="6"/>
  <c r="J154" i="6" s="1"/>
  <c r="W154" i="6"/>
  <c r="K154" i="6" s="1"/>
  <c r="X154" i="6"/>
  <c r="L154" i="6" s="1"/>
  <c r="V155" i="6"/>
  <c r="J155" i="6" s="1"/>
  <c r="W155" i="6"/>
  <c r="K155" i="6" s="1"/>
  <c r="X155" i="6"/>
  <c r="L155" i="6" s="1"/>
  <c r="V156" i="6"/>
  <c r="J156" i="6" s="1"/>
  <c r="W156" i="6"/>
  <c r="K156" i="6" s="1"/>
  <c r="X156" i="6"/>
  <c r="L156" i="6" s="1"/>
  <c r="V157" i="6"/>
  <c r="J157" i="6" s="1"/>
  <c r="W157" i="6"/>
  <c r="K157" i="6" s="1"/>
  <c r="X157" i="6"/>
  <c r="L157" i="6" s="1"/>
  <c r="V158" i="6"/>
  <c r="J158" i="6" s="1"/>
  <c r="W158" i="6"/>
  <c r="K158" i="6" s="1"/>
  <c r="X158" i="6"/>
  <c r="L158" i="6" s="1"/>
  <c r="V159" i="6"/>
  <c r="J159" i="6" s="1"/>
  <c r="W159" i="6"/>
  <c r="K159" i="6" s="1"/>
  <c r="X159" i="6"/>
  <c r="L159" i="6" s="1"/>
  <c r="V162" i="6"/>
  <c r="W162" i="6"/>
  <c r="X162" i="6"/>
  <c r="V167" i="6"/>
  <c r="W167" i="6"/>
  <c r="X167" i="6"/>
  <c r="V168" i="6"/>
  <c r="J168" i="6" s="1"/>
  <c r="W168" i="6"/>
  <c r="K168" i="6" s="1"/>
  <c r="X168" i="6"/>
  <c r="L168" i="6" s="1"/>
  <c r="V169" i="6"/>
  <c r="J169" i="6" s="1"/>
  <c r="W169" i="6"/>
  <c r="K169" i="6" s="1"/>
  <c r="X169" i="6"/>
  <c r="L169" i="6" s="1"/>
  <c r="V170" i="6"/>
  <c r="J170" i="6" s="1"/>
  <c r="W170" i="6"/>
  <c r="K170" i="6" s="1"/>
  <c r="X170" i="6"/>
  <c r="L170" i="6" s="1"/>
  <c r="V172" i="6"/>
  <c r="W172" i="6"/>
  <c r="X172" i="6"/>
  <c r="V173" i="6"/>
  <c r="J173" i="6" s="1"/>
  <c r="W173" i="6"/>
  <c r="K173" i="6" s="1"/>
  <c r="X173" i="6"/>
  <c r="L173" i="6" s="1"/>
  <c r="V174" i="6"/>
  <c r="J174" i="6" s="1"/>
  <c r="W174" i="6"/>
  <c r="K174" i="6" s="1"/>
  <c r="X174" i="6"/>
  <c r="L174" i="6" s="1"/>
  <c r="V176" i="6"/>
  <c r="V175" i="6" s="1"/>
  <c r="W176" i="6"/>
  <c r="K176" i="6" s="1"/>
  <c r="K175" i="6" s="1"/>
  <c r="X176" i="6"/>
  <c r="X175" i="6" s="1"/>
  <c r="V186" i="6"/>
  <c r="W186" i="6"/>
  <c r="K186" i="6" s="1"/>
  <c r="X186" i="6"/>
  <c r="V187" i="6"/>
  <c r="J187" i="6" s="1"/>
  <c r="W187" i="6"/>
  <c r="X187" i="6"/>
  <c r="L187" i="6" s="1"/>
  <c r="V188" i="6"/>
  <c r="J188" i="6" s="1"/>
  <c r="W188" i="6"/>
  <c r="K188" i="6" s="1"/>
  <c r="X188" i="6"/>
  <c r="L188" i="6" s="1"/>
  <c r="V191" i="6"/>
  <c r="J191" i="6" s="1"/>
  <c r="W191" i="6"/>
  <c r="X191" i="6"/>
  <c r="L191" i="6" s="1"/>
  <c r="V193" i="6"/>
  <c r="W193" i="6"/>
  <c r="K193" i="6" s="1"/>
  <c r="X193" i="6"/>
  <c r="V194" i="6"/>
  <c r="J194" i="6" s="1"/>
  <c r="W194" i="6"/>
  <c r="K194" i="6" s="1"/>
  <c r="X194" i="6"/>
  <c r="L194" i="6" s="1"/>
  <c r="V195" i="6"/>
  <c r="J195" i="6" s="1"/>
  <c r="W195" i="6"/>
  <c r="K195" i="6" s="1"/>
  <c r="X195" i="6"/>
  <c r="L195" i="6" s="1"/>
  <c r="V197" i="6"/>
  <c r="J197" i="6" s="1"/>
  <c r="W197" i="6"/>
  <c r="K197" i="6" s="1"/>
  <c r="X197" i="6"/>
  <c r="L197" i="6" s="1"/>
  <c r="V198" i="6"/>
  <c r="J198" i="6" s="1"/>
  <c r="W198" i="6"/>
  <c r="K198" i="6" s="1"/>
  <c r="X198" i="6"/>
  <c r="L198" i="6" s="1"/>
  <c r="V199" i="6"/>
  <c r="J199" i="6" s="1"/>
  <c r="W199" i="6"/>
  <c r="K199" i="6" s="1"/>
  <c r="X199" i="6"/>
  <c r="L199" i="6" s="1"/>
  <c r="V200" i="6"/>
  <c r="J200" i="6" s="1"/>
  <c r="W200" i="6"/>
  <c r="K200" i="6" s="1"/>
  <c r="X200" i="6"/>
  <c r="L200" i="6" s="1"/>
  <c r="V204" i="6"/>
  <c r="J204" i="6" s="1"/>
  <c r="W204" i="6"/>
  <c r="X204" i="6"/>
  <c r="L204" i="6" s="1"/>
  <c r="V205" i="6"/>
  <c r="W205" i="6"/>
  <c r="K205" i="6" s="1"/>
  <c r="X205" i="6"/>
  <c r="V206" i="6"/>
  <c r="J206" i="6" s="1"/>
  <c r="W206" i="6"/>
  <c r="K206" i="6" s="1"/>
  <c r="X206" i="6"/>
  <c r="L206" i="6" s="1"/>
  <c r="V208" i="6"/>
  <c r="J208" i="6" s="1"/>
  <c r="W208" i="6"/>
  <c r="X208" i="6"/>
  <c r="L208" i="6" s="1"/>
  <c r="V209" i="6"/>
  <c r="W209" i="6"/>
  <c r="K209" i="6" s="1"/>
  <c r="X209" i="6"/>
  <c r="V210" i="6"/>
  <c r="J210" i="6" s="1"/>
  <c r="W210" i="6"/>
  <c r="K210" i="6" s="1"/>
  <c r="X210" i="6"/>
  <c r="L210" i="6" s="1"/>
  <c r="V211" i="6"/>
  <c r="W211" i="6"/>
  <c r="X211" i="6"/>
  <c r="V215" i="6"/>
  <c r="W215" i="6"/>
  <c r="X215" i="6"/>
  <c r="V219" i="6"/>
  <c r="W219" i="6"/>
  <c r="X219" i="6"/>
  <c r="V223" i="6"/>
  <c r="W223" i="6"/>
  <c r="X223" i="6"/>
  <c r="V227" i="6"/>
  <c r="W227" i="6"/>
  <c r="X227" i="6"/>
  <c r="V232" i="6"/>
  <c r="W232" i="6"/>
  <c r="X232" i="6"/>
  <c r="V233" i="6"/>
  <c r="J233" i="6" s="1"/>
  <c r="W233" i="6"/>
  <c r="K233" i="6" s="1"/>
  <c r="X233" i="6"/>
  <c r="L233" i="6" s="1"/>
  <c r="V234" i="6"/>
  <c r="J234" i="6" s="1"/>
  <c r="W234" i="6"/>
  <c r="K234" i="6" s="1"/>
  <c r="X234" i="6"/>
  <c r="L234" i="6" s="1"/>
  <c r="V235" i="6"/>
  <c r="W235" i="6"/>
  <c r="X235" i="6"/>
  <c r="V239" i="6"/>
  <c r="W239" i="6"/>
  <c r="X239" i="6"/>
  <c r="V243" i="6"/>
  <c r="W243" i="6"/>
  <c r="X243" i="6"/>
  <c r="V247" i="6"/>
  <c r="W247" i="6"/>
  <c r="X247" i="6"/>
  <c r="V262" i="6"/>
  <c r="W262" i="6"/>
  <c r="X262" i="6"/>
  <c r="V263" i="6"/>
  <c r="J263" i="6" s="1"/>
  <c r="W263" i="6"/>
  <c r="K263" i="6" s="1"/>
  <c r="X263" i="6"/>
  <c r="L263" i="6" s="1"/>
  <c r="V264" i="6"/>
  <c r="J264" i="6" s="1"/>
  <c r="W264" i="6"/>
  <c r="K264" i="6" s="1"/>
  <c r="X264" i="6"/>
  <c r="L264" i="6" s="1"/>
  <c r="V265" i="6"/>
  <c r="J265" i="6" s="1"/>
  <c r="W265" i="6"/>
  <c r="K265" i="6" s="1"/>
  <c r="X265" i="6"/>
  <c r="L265" i="6" s="1"/>
  <c r="V266" i="6"/>
  <c r="J266" i="6" s="1"/>
  <c r="W266" i="6"/>
  <c r="K266" i="6" s="1"/>
  <c r="X266" i="6"/>
  <c r="L266" i="6" s="1"/>
  <c r="V269" i="6"/>
  <c r="J269" i="6" s="1"/>
  <c r="J268" i="6" s="1"/>
  <c r="J267" i="6" s="1"/>
  <c r="W269" i="6"/>
  <c r="X269" i="6"/>
  <c r="X268" i="6" s="1"/>
  <c r="X267" i="6" s="1"/>
  <c r="V272" i="6"/>
  <c r="V271" i="6" s="1"/>
  <c r="W272" i="6"/>
  <c r="W271" i="6" s="1"/>
  <c r="X272" i="6"/>
  <c r="X271" i="6" s="1"/>
  <c r="V275" i="6"/>
  <c r="V274" i="6" s="1"/>
  <c r="W275" i="6"/>
  <c r="X275" i="6"/>
  <c r="X274" i="6" s="1"/>
  <c r="J18" i="4"/>
  <c r="K18" i="4"/>
  <c r="L18" i="4"/>
  <c r="J19" i="4"/>
  <c r="K19" i="4"/>
  <c r="L19" i="4"/>
  <c r="J20" i="4"/>
  <c r="K20" i="4"/>
  <c r="L20" i="4"/>
  <c r="J21" i="4"/>
  <c r="K21" i="4"/>
  <c r="L21" i="4"/>
  <c r="J22" i="4"/>
  <c r="K22" i="4"/>
  <c r="L22" i="4"/>
  <c r="J23" i="4"/>
  <c r="K23" i="4"/>
  <c r="L23" i="4"/>
  <c r="J24" i="4"/>
  <c r="K24" i="4"/>
  <c r="L24" i="4"/>
  <c r="J25" i="4"/>
  <c r="K25" i="4"/>
  <c r="L25" i="4"/>
  <c r="J26" i="4"/>
  <c r="J17" i="4" s="1"/>
  <c r="K26" i="4"/>
  <c r="K17" i="4" s="1"/>
  <c r="L26" i="4"/>
  <c r="L17" i="4" s="1"/>
  <c r="J27" i="4"/>
  <c r="K27" i="4"/>
  <c r="L27" i="4"/>
  <c r="J28" i="4"/>
  <c r="K28" i="4"/>
  <c r="L28" i="4"/>
  <c r="J29" i="4"/>
  <c r="K29" i="4"/>
  <c r="L29" i="4"/>
  <c r="J30" i="4"/>
  <c r="K30" i="4"/>
  <c r="L30" i="4"/>
  <c r="J31" i="4"/>
  <c r="K31" i="4"/>
  <c r="L31" i="4"/>
  <c r="J33" i="4"/>
  <c r="K33" i="4"/>
  <c r="L33" i="4"/>
  <c r="J35" i="4"/>
  <c r="K35" i="4"/>
  <c r="L35" i="4"/>
  <c r="J36" i="4"/>
  <c r="K36" i="4"/>
  <c r="L36" i="4"/>
  <c r="J37" i="4"/>
  <c r="K37" i="4"/>
  <c r="L37" i="4"/>
  <c r="J38" i="4"/>
  <c r="K38" i="4"/>
  <c r="L38" i="4"/>
  <c r="J39" i="4"/>
  <c r="K39" i="4"/>
  <c r="L39" i="4"/>
  <c r="J41" i="4"/>
  <c r="K41" i="4"/>
  <c r="L41" i="4"/>
  <c r="J43" i="4"/>
  <c r="K43" i="4"/>
  <c r="L43" i="4"/>
  <c r="J44" i="4"/>
  <c r="K44" i="4"/>
  <c r="L44" i="4"/>
  <c r="J45" i="4"/>
  <c r="K45" i="4"/>
  <c r="L45" i="4"/>
  <c r="J46" i="4"/>
  <c r="K46" i="4"/>
  <c r="L46" i="4"/>
  <c r="J47" i="4"/>
  <c r="K47" i="4"/>
  <c r="L47" i="4"/>
  <c r="J48" i="4"/>
  <c r="K48" i="4"/>
  <c r="L48" i="4"/>
  <c r="J52" i="4"/>
  <c r="K52" i="4"/>
  <c r="L52" i="4"/>
  <c r="J53" i="4"/>
  <c r="K53" i="4"/>
  <c r="L53" i="4"/>
  <c r="J54" i="4"/>
  <c r="K54" i="4"/>
  <c r="L54" i="4"/>
  <c r="J55" i="4"/>
  <c r="K55" i="4"/>
  <c r="L55" i="4"/>
  <c r="J56" i="4"/>
  <c r="K56" i="4"/>
  <c r="L56" i="4"/>
  <c r="J57" i="4"/>
  <c r="K57" i="4"/>
  <c r="L57" i="4"/>
  <c r="J58" i="4"/>
  <c r="K58" i="4"/>
  <c r="L58" i="4"/>
  <c r="J59" i="4"/>
  <c r="K59" i="4"/>
  <c r="L59" i="4"/>
  <c r="J60" i="4"/>
  <c r="K60" i="4"/>
  <c r="L60" i="4"/>
  <c r="J61" i="4"/>
  <c r="K61" i="4"/>
  <c r="L61" i="4"/>
  <c r="J62" i="4"/>
  <c r="K62" i="4"/>
  <c r="L62" i="4"/>
  <c r="J64" i="4"/>
  <c r="K64" i="4"/>
  <c r="L64" i="4"/>
  <c r="J65" i="4"/>
  <c r="K65" i="4"/>
  <c r="L65" i="4"/>
  <c r="J67" i="4"/>
  <c r="K67" i="4"/>
  <c r="L67" i="4"/>
  <c r="J68" i="4"/>
  <c r="K68" i="4"/>
  <c r="L68" i="4"/>
  <c r="J69" i="4"/>
  <c r="K69" i="4"/>
  <c r="L69" i="4"/>
  <c r="J70" i="4"/>
  <c r="K70" i="4"/>
  <c r="L70" i="4"/>
  <c r="J72" i="4"/>
  <c r="K72" i="4"/>
  <c r="L72" i="4"/>
  <c r="J73" i="4"/>
  <c r="K73" i="4"/>
  <c r="L73" i="4"/>
  <c r="J74" i="4"/>
  <c r="K74" i="4"/>
  <c r="L74" i="4"/>
  <c r="J76" i="4"/>
  <c r="K76" i="4"/>
  <c r="L76" i="4"/>
  <c r="J77" i="4"/>
  <c r="K77" i="4"/>
  <c r="L77" i="4"/>
  <c r="J78" i="4"/>
  <c r="K78" i="4"/>
  <c r="L78" i="4"/>
  <c r="J79" i="4"/>
  <c r="K79" i="4"/>
  <c r="L79" i="4"/>
  <c r="J80" i="4"/>
  <c r="K80" i="4"/>
  <c r="L80" i="4"/>
  <c r="J81" i="4"/>
  <c r="K81" i="4"/>
  <c r="L81" i="4"/>
  <c r="J82" i="4"/>
  <c r="K82" i="4"/>
  <c r="L82" i="4"/>
  <c r="J83" i="4"/>
  <c r="K83" i="4"/>
  <c r="L83" i="4"/>
  <c r="J84" i="4"/>
  <c r="K84" i="4"/>
  <c r="L84" i="4"/>
  <c r="J85" i="4"/>
  <c r="K85" i="4"/>
  <c r="L85" i="4"/>
  <c r="J86" i="4"/>
  <c r="K86" i="4"/>
  <c r="L86" i="4"/>
  <c r="J87" i="4"/>
  <c r="K87" i="4"/>
  <c r="L87" i="4"/>
  <c r="J88" i="4"/>
  <c r="K88" i="4"/>
  <c r="L88" i="4"/>
  <c r="J89" i="4"/>
  <c r="K89" i="4"/>
  <c r="L89" i="4"/>
  <c r="J90" i="4"/>
  <c r="K90" i="4"/>
  <c r="L90" i="4"/>
  <c r="J91" i="4"/>
  <c r="K91" i="4"/>
  <c r="L91" i="4"/>
  <c r="J93" i="4"/>
  <c r="K93" i="4"/>
  <c r="L93" i="4"/>
  <c r="J94" i="4"/>
  <c r="K94" i="4"/>
  <c r="L94" i="4"/>
  <c r="J95" i="4"/>
  <c r="K95" i="4"/>
  <c r="L95" i="4"/>
  <c r="J96" i="4"/>
  <c r="K96" i="4"/>
  <c r="L96" i="4"/>
  <c r="J98" i="4"/>
  <c r="K98" i="4"/>
  <c r="L98" i="4"/>
  <c r="J99" i="4"/>
  <c r="K99" i="4"/>
  <c r="L99" i="4"/>
  <c r="J100" i="4"/>
  <c r="K100" i="4"/>
  <c r="L100" i="4"/>
  <c r="J101" i="4"/>
  <c r="K101" i="4"/>
  <c r="L101" i="4"/>
  <c r="J102" i="4"/>
  <c r="K102" i="4"/>
  <c r="L102" i="4"/>
  <c r="J103" i="4"/>
  <c r="K103" i="4"/>
  <c r="L103" i="4"/>
  <c r="J104" i="4"/>
  <c r="K104" i="4"/>
  <c r="L104" i="4"/>
  <c r="J105" i="4"/>
  <c r="K105" i="4"/>
  <c r="L105" i="4"/>
  <c r="J107" i="4"/>
  <c r="K107" i="4"/>
  <c r="L107" i="4"/>
  <c r="J110" i="4"/>
  <c r="K110" i="4"/>
  <c r="L110" i="4"/>
  <c r="J115" i="4"/>
  <c r="K115" i="4"/>
  <c r="L115" i="4"/>
  <c r="J120" i="4"/>
  <c r="K120" i="4"/>
  <c r="L120" i="4"/>
  <c r="J124" i="4"/>
  <c r="K124" i="4"/>
  <c r="L124" i="4"/>
  <c r="J127" i="4"/>
  <c r="J126" i="4" s="1"/>
  <c r="K127" i="4"/>
  <c r="K126" i="4" s="1"/>
  <c r="L127" i="4"/>
  <c r="L126" i="4" s="1"/>
  <c r="J140" i="4"/>
  <c r="K140" i="4"/>
  <c r="L140" i="4"/>
  <c r="J143" i="4"/>
  <c r="K143" i="4"/>
  <c r="L143" i="4"/>
  <c r="J148" i="4"/>
  <c r="K148" i="4"/>
  <c r="L148" i="4"/>
  <c r="J149" i="4"/>
  <c r="K149" i="4"/>
  <c r="L149" i="4"/>
  <c r="J150" i="4"/>
  <c r="K150" i="4"/>
  <c r="L150" i="4"/>
  <c r="J151" i="4"/>
  <c r="K151" i="4"/>
  <c r="L151" i="4"/>
  <c r="J153" i="4"/>
  <c r="K153" i="4"/>
  <c r="L153" i="4"/>
  <c r="J154" i="4"/>
  <c r="K154" i="4"/>
  <c r="L154" i="4"/>
  <c r="J155" i="4"/>
  <c r="K155" i="4"/>
  <c r="L155" i="4"/>
  <c r="J156" i="4"/>
  <c r="K156" i="4"/>
  <c r="L156" i="4"/>
  <c r="J157" i="4"/>
  <c r="K157" i="4"/>
  <c r="L157" i="4"/>
  <c r="J158" i="4"/>
  <c r="K158" i="4"/>
  <c r="L158" i="4"/>
  <c r="J159" i="4"/>
  <c r="K159" i="4"/>
  <c r="L159" i="4"/>
  <c r="J160" i="4"/>
  <c r="K160" i="4"/>
  <c r="L160" i="4"/>
  <c r="J161" i="4"/>
  <c r="K161" i="4"/>
  <c r="L161" i="4"/>
  <c r="J162" i="4"/>
  <c r="K162" i="4"/>
  <c r="L162" i="4"/>
  <c r="J163" i="4"/>
  <c r="K163" i="4"/>
  <c r="L163" i="4"/>
  <c r="J166" i="4"/>
  <c r="K166" i="4"/>
  <c r="L166" i="4"/>
  <c r="J170" i="4"/>
  <c r="K170" i="4"/>
  <c r="L170" i="4"/>
  <c r="J175" i="4"/>
  <c r="K175" i="4"/>
  <c r="L175" i="4"/>
  <c r="J180" i="4"/>
  <c r="J179" i="4" s="1"/>
  <c r="K180" i="4"/>
  <c r="K179" i="4" s="1"/>
  <c r="L180" i="4"/>
  <c r="L179" i="4" s="1"/>
  <c r="J189" i="4"/>
  <c r="J188" i="4" s="1"/>
  <c r="K189" i="4"/>
  <c r="K188" i="4" s="1"/>
  <c r="L189" i="4"/>
  <c r="L188" i="4" s="1"/>
  <c r="J194" i="4"/>
  <c r="J193" i="4" s="1"/>
  <c r="K194" i="4"/>
  <c r="K193" i="4" s="1"/>
  <c r="L194" i="4"/>
  <c r="L193" i="4" s="1"/>
  <c r="J207" i="4"/>
  <c r="K207" i="4"/>
  <c r="L207" i="4"/>
  <c r="J212" i="4"/>
  <c r="K212" i="4"/>
  <c r="L212" i="4"/>
  <c r="J213" i="4"/>
  <c r="K213" i="4"/>
  <c r="L213" i="4"/>
  <c r="J214" i="4"/>
  <c r="K214" i="4"/>
  <c r="L214" i="4"/>
  <c r="J215" i="4"/>
  <c r="K215" i="4"/>
  <c r="L215" i="4"/>
  <c r="J219" i="4"/>
  <c r="K219" i="4"/>
  <c r="L219" i="4"/>
  <c r="J223" i="4"/>
  <c r="K223" i="4"/>
  <c r="L223" i="4"/>
  <c r="J227" i="4"/>
  <c r="K227" i="4"/>
  <c r="L227" i="4"/>
  <c r="J231" i="4"/>
  <c r="K231" i="4"/>
  <c r="L231" i="4"/>
  <c r="J235" i="4"/>
  <c r="K235" i="4"/>
  <c r="L235" i="4"/>
  <c r="J239" i="4"/>
  <c r="K239" i="4"/>
  <c r="L239" i="4"/>
  <c r="J243" i="4"/>
  <c r="K243" i="4"/>
  <c r="L243" i="4"/>
  <c r="J247" i="4"/>
  <c r="K247" i="4"/>
  <c r="L247" i="4"/>
  <c r="J251" i="4"/>
  <c r="K251" i="4"/>
  <c r="L251" i="4"/>
  <c r="J266" i="4"/>
  <c r="K266" i="4"/>
  <c r="L266" i="4"/>
  <c r="J267" i="4"/>
  <c r="K267" i="4"/>
  <c r="L267" i="4"/>
  <c r="J268" i="4"/>
  <c r="K268" i="4"/>
  <c r="L268" i="4"/>
  <c r="J269" i="4"/>
  <c r="K269" i="4"/>
  <c r="L269" i="4"/>
  <c r="J270" i="4"/>
  <c r="K270" i="4"/>
  <c r="L270" i="4"/>
  <c r="J272" i="4"/>
  <c r="J271" i="4" s="1"/>
  <c r="K272" i="4"/>
  <c r="K271" i="4" s="1"/>
  <c r="L272" i="4"/>
  <c r="L271" i="4" s="1"/>
  <c r="J276" i="4"/>
  <c r="J275" i="4" s="1"/>
  <c r="K276" i="4"/>
  <c r="K275" i="4" s="1"/>
  <c r="L276" i="4"/>
  <c r="L275" i="4" s="1"/>
  <c r="J279" i="4"/>
  <c r="K279" i="4"/>
  <c r="K278" i="4" s="1"/>
  <c r="L279" i="4"/>
  <c r="L278" i="4" s="1"/>
  <c r="V63" i="4"/>
  <c r="W63" i="4"/>
  <c r="X63" i="4"/>
  <c r="V66" i="4"/>
  <c r="W66" i="4"/>
  <c r="X66" i="4"/>
  <c r="V71" i="4"/>
  <c r="W71" i="4"/>
  <c r="X71" i="4"/>
  <c r="V75" i="4"/>
  <c r="W75" i="4"/>
  <c r="X75" i="4"/>
  <c r="V92" i="4"/>
  <c r="W92" i="4"/>
  <c r="X92" i="4"/>
  <c r="V97" i="4"/>
  <c r="W97" i="4"/>
  <c r="X97" i="4"/>
  <c r="V107" i="4"/>
  <c r="W107" i="4"/>
  <c r="X107" i="4"/>
  <c r="V110" i="4"/>
  <c r="W110" i="4"/>
  <c r="X110" i="4"/>
  <c r="V115" i="4"/>
  <c r="W115" i="4"/>
  <c r="X115" i="4"/>
  <c r="V120" i="4"/>
  <c r="W120" i="4"/>
  <c r="X120" i="4"/>
  <c r="V124" i="4"/>
  <c r="W124" i="4"/>
  <c r="X124" i="4"/>
  <c r="V127" i="4"/>
  <c r="V126" i="4" s="1"/>
  <c r="W127" i="4"/>
  <c r="W126" i="4" s="1"/>
  <c r="X127" i="4"/>
  <c r="X126" i="4" s="1"/>
  <c r="V140" i="4"/>
  <c r="W140" i="4"/>
  <c r="X140" i="4"/>
  <c r="V143" i="4"/>
  <c r="W143" i="4"/>
  <c r="X143" i="4"/>
  <c r="V147" i="4"/>
  <c r="V146" i="4" s="1"/>
  <c r="W147" i="4"/>
  <c r="W146" i="4" s="1"/>
  <c r="X147" i="4"/>
  <c r="X146" i="4" s="1"/>
  <c r="V152" i="4"/>
  <c r="W152" i="4"/>
  <c r="X152" i="4"/>
  <c r="V166" i="4"/>
  <c r="W166" i="4"/>
  <c r="X166" i="4"/>
  <c r="V170" i="4"/>
  <c r="W170" i="4"/>
  <c r="X170" i="4"/>
  <c r="V175" i="4"/>
  <c r="W175" i="4"/>
  <c r="X175" i="4"/>
  <c r="V179" i="4"/>
  <c r="W179" i="4"/>
  <c r="X179" i="4"/>
  <c r="V189" i="4"/>
  <c r="V188" i="4" s="1"/>
  <c r="W189" i="4"/>
  <c r="W188" i="4" s="1"/>
  <c r="X189" i="4"/>
  <c r="X188" i="4" s="1"/>
  <c r="V194" i="4"/>
  <c r="V193" i="4" s="1"/>
  <c r="W194" i="4"/>
  <c r="W193" i="4" s="1"/>
  <c r="X194" i="4"/>
  <c r="X193" i="4" s="1"/>
  <c r="V207" i="4"/>
  <c r="W207" i="4"/>
  <c r="X207" i="4"/>
  <c r="V211" i="4"/>
  <c r="W211" i="4"/>
  <c r="X211" i="4"/>
  <c r="V215" i="4"/>
  <c r="W215" i="4"/>
  <c r="X215" i="4"/>
  <c r="V219" i="4"/>
  <c r="W219" i="4"/>
  <c r="X219" i="4"/>
  <c r="V223" i="4"/>
  <c r="W223" i="4"/>
  <c r="X223" i="4"/>
  <c r="V227" i="4"/>
  <c r="W227" i="4"/>
  <c r="X227" i="4"/>
  <c r="V231" i="4"/>
  <c r="W231" i="4"/>
  <c r="X231" i="4"/>
  <c r="V235" i="4"/>
  <c r="W235" i="4"/>
  <c r="X235" i="4"/>
  <c r="V239" i="4"/>
  <c r="W239" i="4"/>
  <c r="X239" i="4"/>
  <c r="V243" i="4"/>
  <c r="W243" i="4"/>
  <c r="X243" i="4"/>
  <c r="V247" i="4"/>
  <c r="W247" i="4"/>
  <c r="X247" i="4"/>
  <c r="V251" i="4"/>
  <c r="W251" i="4"/>
  <c r="X251" i="4"/>
  <c r="V265" i="4"/>
  <c r="W265" i="4"/>
  <c r="X265" i="4"/>
  <c r="V272" i="4"/>
  <c r="V271" i="4" s="1"/>
  <c r="W272" i="4"/>
  <c r="W271" i="4" s="1"/>
  <c r="X272" i="4"/>
  <c r="X271" i="4" s="1"/>
  <c r="V276" i="4"/>
  <c r="V275" i="4" s="1"/>
  <c r="W276" i="4"/>
  <c r="W275" i="4" s="1"/>
  <c r="X276" i="4"/>
  <c r="X275" i="4" s="1"/>
  <c r="V278" i="4"/>
  <c r="W278" i="4"/>
  <c r="X278" i="4"/>
  <c r="AH51" i="4"/>
  <c r="AH50" i="4" s="1"/>
  <c r="AI51" i="4"/>
  <c r="AI50" i="4" s="1"/>
  <c r="AJ51" i="4"/>
  <c r="AJ50" i="4" s="1"/>
  <c r="AH63" i="4"/>
  <c r="AI63" i="4"/>
  <c r="AJ63" i="4"/>
  <c r="AH66" i="4"/>
  <c r="AI66" i="4"/>
  <c r="AJ66" i="4"/>
  <c r="AH71" i="4"/>
  <c r="AI71" i="4"/>
  <c r="AJ71" i="4"/>
  <c r="AH75" i="4"/>
  <c r="AI75" i="4"/>
  <c r="AJ75" i="4"/>
  <c r="AH92" i="4"/>
  <c r="AI92" i="4"/>
  <c r="AJ92" i="4"/>
  <c r="AH97" i="4"/>
  <c r="AI97" i="4"/>
  <c r="AJ97" i="4"/>
  <c r="AH107" i="4"/>
  <c r="AI107" i="4"/>
  <c r="AJ107" i="4"/>
  <c r="AH110" i="4"/>
  <c r="AI110" i="4"/>
  <c r="AJ110" i="4"/>
  <c r="AH115" i="4"/>
  <c r="AI115" i="4"/>
  <c r="AJ115" i="4"/>
  <c r="AH120" i="4"/>
  <c r="AI120" i="4"/>
  <c r="AJ120" i="4"/>
  <c r="AH124" i="4"/>
  <c r="AI124" i="4"/>
  <c r="AJ124" i="4"/>
  <c r="AH127" i="4"/>
  <c r="AH126" i="4" s="1"/>
  <c r="AI127" i="4"/>
  <c r="AI126" i="4" s="1"/>
  <c r="AJ127" i="4"/>
  <c r="AJ126" i="4" s="1"/>
  <c r="AH140" i="4"/>
  <c r="AI140" i="4"/>
  <c r="AJ140" i="4"/>
  <c r="AH143" i="4"/>
  <c r="AI143" i="4"/>
  <c r="AJ143" i="4"/>
  <c r="AH147" i="4"/>
  <c r="AH146" i="4" s="1"/>
  <c r="AI147" i="4"/>
  <c r="AI146" i="4" s="1"/>
  <c r="AJ147" i="4"/>
  <c r="AJ146" i="4" s="1"/>
  <c r="AH152" i="4"/>
  <c r="AI152" i="4"/>
  <c r="AJ152" i="4"/>
  <c r="AH166" i="4"/>
  <c r="AI166" i="4"/>
  <c r="AJ166" i="4"/>
  <c r="AH170" i="4"/>
  <c r="AI170" i="4"/>
  <c r="AJ170" i="4"/>
  <c r="AH175" i="4"/>
  <c r="AI175" i="4"/>
  <c r="AJ175" i="4"/>
  <c r="AH179" i="4"/>
  <c r="AI179" i="4"/>
  <c r="AJ179" i="4"/>
  <c r="AH189" i="4"/>
  <c r="AH188" i="4" s="1"/>
  <c r="AI189" i="4"/>
  <c r="AI188" i="4" s="1"/>
  <c r="AJ189" i="4"/>
  <c r="AJ188" i="4" s="1"/>
  <c r="AH194" i="4"/>
  <c r="AH193" i="4" s="1"/>
  <c r="AI194" i="4"/>
  <c r="AI193" i="4" s="1"/>
  <c r="AJ194" i="4"/>
  <c r="AJ193" i="4" s="1"/>
  <c r="AH207" i="4"/>
  <c r="AI207" i="4"/>
  <c r="AJ207" i="4"/>
  <c r="AH211" i="4"/>
  <c r="AI211" i="4"/>
  <c r="AJ211" i="4"/>
  <c r="AH215" i="4"/>
  <c r="AI215" i="4"/>
  <c r="AJ215" i="4"/>
  <c r="AH219" i="4"/>
  <c r="AI219" i="4"/>
  <c r="AJ219" i="4"/>
  <c r="AH223" i="4"/>
  <c r="AI223" i="4"/>
  <c r="AJ223" i="4"/>
  <c r="AH227" i="4"/>
  <c r="AI227" i="4"/>
  <c r="AJ227" i="4"/>
  <c r="AH231" i="4"/>
  <c r="AI231" i="4"/>
  <c r="AJ231" i="4"/>
  <c r="AH235" i="4"/>
  <c r="AI235" i="4"/>
  <c r="AJ235" i="4"/>
  <c r="AH239" i="4"/>
  <c r="AI239" i="4"/>
  <c r="AJ239" i="4"/>
  <c r="AH243" i="4"/>
  <c r="AI243" i="4"/>
  <c r="AJ243" i="4"/>
  <c r="AH247" i="4"/>
  <c r="AI247" i="4"/>
  <c r="AJ247" i="4"/>
  <c r="AH251" i="4"/>
  <c r="AI251" i="4"/>
  <c r="AJ251" i="4"/>
  <c r="AH265" i="4"/>
  <c r="AH264" i="4" s="1"/>
  <c r="AI265" i="4"/>
  <c r="AI264" i="4" s="1"/>
  <c r="AJ265" i="4"/>
  <c r="AJ264" i="4" s="1"/>
  <c r="AH272" i="4"/>
  <c r="AH271" i="4" s="1"/>
  <c r="AI272" i="4"/>
  <c r="AI271" i="4" s="1"/>
  <c r="AJ272" i="4"/>
  <c r="AJ271" i="4" s="1"/>
  <c r="AH276" i="4"/>
  <c r="AH275" i="4" s="1"/>
  <c r="AI276" i="4"/>
  <c r="AI275" i="4" s="1"/>
  <c r="AJ276" i="4"/>
  <c r="AJ275" i="4" s="1"/>
  <c r="AH278" i="4"/>
  <c r="AI278" i="4"/>
  <c r="AJ278" i="4"/>
  <c r="AT18" i="4"/>
  <c r="AU18" i="4"/>
  <c r="AV18" i="4"/>
  <c r="AT19" i="4"/>
  <c r="AU19" i="4"/>
  <c r="DO19" i="4" s="1"/>
  <c r="CE18" i="3" s="1"/>
  <c r="AV19" i="4"/>
  <c r="AT20" i="4"/>
  <c r="DN20" i="4" s="1"/>
  <c r="CD19" i="3" s="1"/>
  <c r="AU20" i="4"/>
  <c r="AV20" i="4"/>
  <c r="AT21" i="4"/>
  <c r="AU21" i="4"/>
  <c r="DO21" i="4" s="1"/>
  <c r="CE20" i="3" s="1"/>
  <c r="AV21" i="4"/>
  <c r="AT22" i="4"/>
  <c r="DN22" i="4" s="1"/>
  <c r="CD21" i="3" s="1"/>
  <c r="J21" i="3" s="1"/>
  <c r="AU22" i="4"/>
  <c r="AV22" i="4"/>
  <c r="AT23" i="4"/>
  <c r="AU23" i="4"/>
  <c r="DO23" i="4" s="1"/>
  <c r="CE22" i="3" s="1"/>
  <c r="K22" i="3" s="1"/>
  <c r="AV23" i="4"/>
  <c r="AT24" i="4"/>
  <c r="AU24" i="4"/>
  <c r="AV24" i="4"/>
  <c r="DP24" i="4" s="1"/>
  <c r="CF23" i="3" s="1"/>
  <c r="L23" i="3" s="1"/>
  <c r="AT25" i="4"/>
  <c r="AU25" i="4"/>
  <c r="AV25" i="4"/>
  <c r="AT26" i="4"/>
  <c r="DN26" i="4" s="1"/>
  <c r="AU26" i="4"/>
  <c r="AV26" i="4"/>
  <c r="AT27" i="4"/>
  <c r="AU27" i="4"/>
  <c r="DO27" i="4" s="1"/>
  <c r="CE26" i="3" s="1"/>
  <c r="K26" i="3" s="1"/>
  <c r="AV27" i="4"/>
  <c r="AT28" i="4"/>
  <c r="AU28" i="4"/>
  <c r="AV28" i="4"/>
  <c r="DP28" i="4" s="1"/>
  <c r="CF27" i="3" s="1"/>
  <c r="L27" i="3" s="1"/>
  <c r="AT29" i="4"/>
  <c r="AU29" i="4"/>
  <c r="AV29" i="4"/>
  <c r="AT30" i="4"/>
  <c r="DN30" i="4" s="1"/>
  <c r="CD29" i="3" s="1"/>
  <c r="J29" i="3" s="1"/>
  <c r="AU30" i="4"/>
  <c r="AV30" i="4"/>
  <c r="AT31" i="4"/>
  <c r="AU31" i="4"/>
  <c r="DO31" i="4" s="1"/>
  <c r="CE30" i="3" s="1"/>
  <c r="K30" i="3" s="1"/>
  <c r="AV31" i="4"/>
  <c r="AT33" i="4"/>
  <c r="AU33" i="4"/>
  <c r="AV33" i="4"/>
  <c r="DP33" i="4" s="1"/>
  <c r="CF32" i="3" s="1"/>
  <c r="L32" i="3" s="1"/>
  <c r="AT35" i="4"/>
  <c r="AU35" i="4"/>
  <c r="AV35" i="4"/>
  <c r="AT36" i="4"/>
  <c r="AU36" i="4"/>
  <c r="AV36" i="4"/>
  <c r="AT37" i="4"/>
  <c r="AU37" i="4"/>
  <c r="AV37" i="4"/>
  <c r="AT38" i="4"/>
  <c r="AU38" i="4"/>
  <c r="AV38" i="4"/>
  <c r="AT39" i="4"/>
  <c r="AU39" i="4"/>
  <c r="AV39" i="4"/>
  <c r="AT41" i="4"/>
  <c r="AU41" i="4"/>
  <c r="AV41" i="4"/>
  <c r="AT43" i="4"/>
  <c r="AU43" i="4"/>
  <c r="AV43" i="4"/>
  <c r="AT44" i="4"/>
  <c r="DN44" i="4" s="1"/>
  <c r="CD43" i="3" s="1"/>
  <c r="AU44" i="4"/>
  <c r="AV44" i="4"/>
  <c r="AT45" i="4"/>
  <c r="AU45" i="4"/>
  <c r="DO45" i="4" s="1"/>
  <c r="CE44" i="3" s="1"/>
  <c r="AV45" i="4"/>
  <c r="AT46" i="4"/>
  <c r="AU46" i="4"/>
  <c r="AV46" i="4"/>
  <c r="DP46" i="4" s="1"/>
  <c r="CF45" i="3" s="1"/>
  <c r="AT47" i="4"/>
  <c r="AU47" i="4"/>
  <c r="AV47" i="4"/>
  <c r="AT48" i="4"/>
  <c r="DN48" i="4" s="1"/>
  <c r="CD47" i="3" s="1"/>
  <c r="AU48" i="4"/>
  <c r="AV48" i="4"/>
  <c r="AT52" i="4"/>
  <c r="DN52" i="4" s="1"/>
  <c r="AU52" i="4"/>
  <c r="AV52" i="4"/>
  <c r="AT53" i="4"/>
  <c r="DN53" i="4" s="1"/>
  <c r="AU53" i="4"/>
  <c r="AV53" i="4"/>
  <c r="AT54" i="4"/>
  <c r="DN54" i="4" s="1"/>
  <c r="AU54" i="4"/>
  <c r="AV54" i="4"/>
  <c r="AT55" i="4"/>
  <c r="DN55" i="4" s="1"/>
  <c r="AU55" i="4"/>
  <c r="DO55" i="4" s="1"/>
  <c r="CE54" i="3" s="1"/>
  <c r="AV55" i="4"/>
  <c r="AT56" i="4"/>
  <c r="DN56" i="4" s="1"/>
  <c r="AU56" i="4"/>
  <c r="AV56" i="4"/>
  <c r="DP56" i="4" s="1"/>
  <c r="CF55" i="3" s="1"/>
  <c r="AT57" i="4"/>
  <c r="DN57" i="4" s="1"/>
  <c r="AU57" i="4"/>
  <c r="AV57" i="4"/>
  <c r="AT58" i="4"/>
  <c r="DN58" i="4" s="1"/>
  <c r="CD57" i="3" s="1"/>
  <c r="AU58" i="4"/>
  <c r="AV58" i="4"/>
  <c r="AT59" i="4"/>
  <c r="AU59" i="4"/>
  <c r="DO59" i="4" s="1"/>
  <c r="AV59" i="4"/>
  <c r="AT60" i="4"/>
  <c r="AU60" i="4"/>
  <c r="AV60" i="4"/>
  <c r="AT61" i="4"/>
  <c r="AU61" i="4"/>
  <c r="AV61" i="4"/>
  <c r="AT62" i="4"/>
  <c r="AU62" i="4"/>
  <c r="AV62" i="4"/>
  <c r="AT64" i="4"/>
  <c r="AU64" i="4"/>
  <c r="AV64" i="4"/>
  <c r="AT65" i="4"/>
  <c r="DN65" i="4" s="1"/>
  <c r="AU65" i="4"/>
  <c r="AV65" i="4"/>
  <c r="AT67" i="4"/>
  <c r="DN67" i="4" s="1"/>
  <c r="DN66" i="4" s="1"/>
  <c r="AU67" i="4"/>
  <c r="AV67" i="4"/>
  <c r="AT68" i="4"/>
  <c r="AU68" i="4"/>
  <c r="AV68" i="4"/>
  <c r="AT69" i="4"/>
  <c r="AU69" i="4"/>
  <c r="AV69" i="4"/>
  <c r="AT70" i="4"/>
  <c r="AU70" i="4"/>
  <c r="AV70" i="4"/>
  <c r="AT72" i="4"/>
  <c r="DN72" i="4" s="1"/>
  <c r="AU72" i="4"/>
  <c r="AV72" i="4"/>
  <c r="AT73" i="4"/>
  <c r="AU73" i="4"/>
  <c r="AV73" i="4"/>
  <c r="AT74" i="4"/>
  <c r="AU74" i="4"/>
  <c r="AV74" i="4"/>
  <c r="AT76" i="4"/>
  <c r="DN76" i="4" s="1"/>
  <c r="AU76" i="4"/>
  <c r="AV76" i="4"/>
  <c r="AT77" i="4"/>
  <c r="DN77" i="4" s="1"/>
  <c r="AU77" i="4"/>
  <c r="AV77" i="4"/>
  <c r="AT78" i="4"/>
  <c r="AU78" i="4"/>
  <c r="AV78" i="4"/>
  <c r="AT79" i="4"/>
  <c r="DN79" i="4" s="1"/>
  <c r="AU79" i="4"/>
  <c r="AV79" i="4"/>
  <c r="AT80" i="4"/>
  <c r="DN80" i="4" s="1"/>
  <c r="AU80" i="4"/>
  <c r="AV80" i="4"/>
  <c r="AT81" i="4"/>
  <c r="DN81" i="4" s="1"/>
  <c r="AU81" i="4"/>
  <c r="AV81" i="4"/>
  <c r="AT82" i="4"/>
  <c r="DN82" i="4" s="1"/>
  <c r="AU82" i="4"/>
  <c r="AV82" i="4"/>
  <c r="AT83" i="4"/>
  <c r="DN83" i="4" s="1"/>
  <c r="AU83" i="4"/>
  <c r="AV83" i="4"/>
  <c r="AT84" i="4"/>
  <c r="AU84" i="4"/>
  <c r="AV84" i="4"/>
  <c r="AT85" i="4"/>
  <c r="AU85" i="4"/>
  <c r="AV85" i="4"/>
  <c r="AT86" i="4"/>
  <c r="AU86" i="4"/>
  <c r="AV86" i="4"/>
  <c r="AT87" i="4"/>
  <c r="AU87" i="4"/>
  <c r="AV87" i="4"/>
  <c r="AT88" i="4"/>
  <c r="AU88" i="4"/>
  <c r="AV88" i="4"/>
  <c r="AT89" i="4"/>
  <c r="AU89" i="4"/>
  <c r="AV89" i="4"/>
  <c r="AT90" i="4"/>
  <c r="AU90" i="4"/>
  <c r="AV90" i="4"/>
  <c r="AT91" i="4"/>
  <c r="AU91" i="4"/>
  <c r="AV91" i="4"/>
  <c r="AT93" i="4"/>
  <c r="AU93" i="4"/>
  <c r="AV93" i="4"/>
  <c r="AT94" i="4"/>
  <c r="CD93" i="3" s="1"/>
  <c r="AU94" i="4"/>
  <c r="AV94" i="4"/>
  <c r="AT95" i="4"/>
  <c r="AU95" i="4"/>
  <c r="DO95" i="4" s="1"/>
  <c r="CE94" i="3" s="1"/>
  <c r="AV95" i="4"/>
  <c r="AT96" i="4"/>
  <c r="AU96" i="4"/>
  <c r="AV96" i="4"/>
  <c r="DP96" i="4" s="1"/>
  <c r="CF95" i="3" s="1"/>
  <c r="AT98" i="4"/>
  <c r="AU98" i="4"/>
  <c r="AV98" i="4"/>
  <c r="AT99" i="4"/>
  <c r="DN99" i="4" s="1"/>
  <c r="AU99" i="4"/>
  <c r="AV99" i="4"/>
  <c r="AT100" i="4"/>
  <c r="DN100" i="4" s="1"/>
  <c r="AU100" i="4"/>
  <c r="AV100" i="4"/>
  <c r="AT101" i="4"/>
  <c r="DN101" i="4" s="1"/>
  <c r="AU101" i="4"/>
  <c r="AV101" i="4"/>
  <c r="AT102" i="4"/>
  <c r="DN102" i="4" s="1"/>
  <c r="AU102" i="4"/>
  <c r="AV102" i="4"/>
  <c r="AT103" i="4"/>
  <c r="DN103" i="4" s="1"/>
  <c r="AU103" i="4"/>
  <c r="AV103" i="4"/>
  <c r="AT104" i="4"/>
  <c r="DN104" i="4" s="1"/>
  <c r="AU104" i="4"/>
  <c r="AV104" i="4"/>
  <c r="AT105" i="4"/>
  <c r="DN105" i="4" s="1"/>
  <c r="AU105" i="4"/>
  <c r="AV105" i="4"/>
  <c r="AT107" i="4"/>
  <c r="AU107" i="4"/>
  <c r="AV107" i="4"/>
  <c r="AT110" i="4"/>
  <c r="AU110" i="4"/>
  <c r="AV110" i="4"/>
  <c r="AT115" i="4"/>
  <c r="AU115" i="4"/>
  <c r="AV115" i="4"/>
  <c r="AT120" i="4"/>
  <c r="AU120" i="4"/>
  <c r="AV120" i="4"/>
  <c r="AT124" i="4"/>
  <c r="AU124" i="4"/>
  <c r="AV124" i="4"/>
  <c r="AT127" i="4"/>
  <c r="AT126" i="4" s="1"/>
  <c r="AU127" i="4"/>
  <c r="AU126" i="4" s="1"/>
  <c r="AV127" i="4"/>
  <c r="AV126" i="4" s="1"/>
  <c r="AT140" i="4"/>
  <c r="AU140" i="4"/>
  <c r="AV140" i="4"/>
  <c r="AT143" i="4"/>
  <c r="AU143" i="4"/>
  <c r="AV143" i="4"/>
  <c r="AT148" i="4"/>
  <c r="AU148" i="4"/>
  <c r="AV148" i="4"/>
  <c r="AT149" i="4"/>
  <c r="AU149" i="4"/>
  <c r="AV149" i="4"/>
  <c r="DP149" i="4" s="1"/>
  <c r="CF148" i="3" s="1"/>
  <c r="AT150" i="4"/>
  <c r="AU150" i="4"/>
  <c r="AV150" i="4"/>
  <c r="AT151" i="4"/>
  <c r="DN151" i="4" s="1"/>
  <c r="AU151" i="4"/>
  <c r="AV151" i="4"/>
  <c r="AT153" i="4"/>
  <c r="AU153" i="4"/>
  <c r="AV153" i="4"/>
  <c r="AT154" i="4"/>
  <c r="AU154" i="4"/>
  <c r="AV154" i="4"/>
  <c r="AT155" i="4"/>
  <c r="AU155" i="4"/>
  <c r="AV155" i="4"/>
  <c r="AT156" i="4"/>
  <c r="AU156" i="4"/>
  <c r="AV156" i="4"/>
  <c r="AT157" i="4"/>
  <c r="AU157" i="4"/>
  <c r="AV157" i="4"/>
  <c r="AT158" i="4"/>
  <c r="AU158" i="4"/>
  <c r="AV158" i="4"/>
  <c r="AT159" i="4"/>
  <c r="AU159" i="4"/>
  <c r="AV159" i="4"/>
  <c r="AT160" i="4"/>
  <c r="AU160" i="4"/>
  <c r="AV160" i="4"/>
  <c r="AT161" i="4"/>
  <c r="AU161" i="4"/>
  <c r="AV161" i="4"/>
  <c r="AT162" i="4"/>
  <c r="AU162" i="4"/>
  <c r="AV162" i="4"/>
  <c r="AT163" i="4"/>
  <c r="AU163" i="4"/>
  <c r="AV163" i="4"/>
  <c r="AT166" i="4"/>
  <c r="AU166" i="4"/>
  <c r="AV166" i="4"/>
  <c r="AT170" i="4"/>
  <c r="AU170" i="4"/>
  <c r="AV170" i="4"/>
  <c r="AT175" i="4"/>
  <c r="AU175" i="4"/>
  <c r="AV175" i="4"/>
  <c r="AT180" i="4"/>
  <c r="AT179" i="4" s="1"/>
  <c r="AU180" i="4"/>
  <c r="AU179" i="4" s="1"/>
  <c r="AV180" i="4"/>
  <c r="AV179" i="4" s="1"/>
  <c r="AT189" i="4"/>
  <c r="AT188" i="4" s="1"/>
  <c r="AU189" i="4"/>
  <c r="AU188" i="4" s="1"/>
  <c r="AV189" i="4"/>
  <c r="AV188" i="4" s="1"/>
  <c r="AT194" i="4"/>
  <c r="AT193" i="4" s="1"/>
  <c r="AU194" i="4"/>
  <c r="AU193" i="4" s="1"/>
  <c r="AV194" i="4"/>
  <c r="AV193" i="4" s="1"/>
  <c r="AT207" i="4"/>
  <c r="AU207" i="4"/>
  <c r="AV207" i="4"/>
  <c r="AT212" i="4"/>
  <c r="AU212" i="4"/>
  <c r="AV212" i="4"/>
  <c r="AT213" i="4"/>
  <c r="AU213" i="4"/>
  <c r="AV213" i="4"/>
  <c r="AT214" i="4"/>
  <c r="AU214" i="4"/>
  <c r="AV214" i="4"/>
  <c r="AT215" i="4"/>
  <c r="AU215" i="4"/>
  <c r="AV215" i="4"/>
  <c r="AT219" i="4"/>
  <c r="AU219" i="4"/>
  <c r="AV219" i="4"/>
  <c r="AT223" i="4"/>
  <c r="AU223" i="4"/>
  <c r="AV223" i="4"/>
  <c r="AT227" i="4"/>
  <c r="AU227" i="4"/>
  <c r="AV227" i="4"/>
  <c r="AT231" i="4"/>
  <c r="AU231" i="4"/>
  <c r="AV231" i="4"/>
  <c r="AT235" i="4"/>
  <c r="AU235" i="4"/>
  <c r="AV235" i="4"/>
  <c r="AT239" i="4"/>
  <c r="AU239" i="4"/>
  <c r="AV239" i="4"/>
  <c r="AT243" i="4"/>
  <c r="AU243" i="4"/>
  <c r="AV243" i="4"/>
  <c r="AT247" i="4"/>
  <c r="AU247" i="4"/>
  <c r="AV247" i="4"/>
  <c r="AT251" i="4"/>
  <c r="AU251" i="4"/>
  <c r="AV251" i="4"/>
  <c r="AT266" i="4"/>
  <c r="AU266" i="4"/>
  <c r="AV266" i="4"/>
  <c r="AT267" i="4"/>
  <c r="AU267" i="4"/>
  <c r="DO267" i="4" s="1"/>
  <c r="CE266" i="3" s="1"/>
  <c r="AV267" i="4"/>
  <c r="AT268" i="4"/>
  <c r="AU268" i="4"/>
  <c r="AV268" i="4"/>
  <c r="DP268" i="4" s="1"/>
  <c r="CF267" i="3" s="1"/>
  <c r="AT269" i="4"/>
  <c r="AU269" i="4"/>
  <c r="AV269" i="4"/>
  <c r="AT270" i="4"/>
  <c r="DN270" i="4" s="1"/>
  <c r="CD269" i="3" s="1"/>
  <c r="AU270" i="4"/>
  <c r="AV270" i="4"/>
  <c r="AT272" i="4"/>
  <c r="AT271" i="4" s="1"/>
  <c r="AU272" i="4"/>
  <c r="AU271" i="4" s="1"/>
  <c r="AV272" i="4"/>
  <c r="AV271" i="4" s="1"/>
  <c r="AT276" i="4"/>
  <c r="AT275" i="4" s="1"/>
  <c r="AU276" i="4"/>
  <c r="AU275" i="4" s="1"/>
  <c r="AV276" i="4"/>
  <c r="AV275" i="4" s="1"/>
  <c r="AT279" i="4"/>
  <c r="AT278" i="4" s="1"/>
  <c r="AU279" i="4"/>
  <c r="AU278" i="4" s="1"/>
  <c r="AV279" i="4"/>
  <c r="AV278" i="4" s="1"/>
  <c r="BF51" i="4"/>
  <c r="BG51" i="4"/>
  <c r="BH51" i="4"/>
  <c r="BF63" i="4"/>
  <c r="BG63" i="4"/>
  <c r="BH63" i="4"/>
  <c r="BF66" i="4"/>
  <c r="BG66" i="4"/>
  <c r="BH66" i="4"/>
  <c r="BF71" i="4"/>
  <c r="BG71" i="4"/>
  <c r="BH71" i="4"/>
  <c r="BF75" i="4"/>
  <c r="BG75" i="4"/>
  <c r="BH75" i="4"/>
  <c r="BF92" i="4"/>
  <c r="BG92" i="4"/>
  <c r="BH92" i="4"/>
  <c r="BF97" i="4"/>
  <c r="BG97" i="4"/>
  <c r="BH97" i="4"/>
  <c r="BF107" i="4"/>
  <c r="BG107" i="4"/>
  <c r="BH107" i="4"/>
  <c r="BF110" i="4"/>
  <c r="BG110" i="4"/>
  <c r="BH110" i="4"/>
  <c r="BF115" i="4"/>
  <c r="BG115" i="4"/>
  <c r="BH115" i="4"/>
  <c r="BF120" i="4"/>
  <c r="BG120" i="4"/>
  <c r="BH120" i="4"/>
  <c r="BF124" i="4"/>
  <c r="BG124" i="4"/>
  <c r="BH124" i="4"/>
  <c r="BF127" i="4"/>
  <c r="BF126" i="4" s="1"/>
  <c r="BG127" i="4"/>
  <c r="BG126" i="4" s="1"/>
  <c r="BH127" i="4"/>
  <c r="BH126" i="4" s="1"/>
  <c r="BF140" i="4"/>
  <c r="BG140" i="4"/>
  <c r="BH140" i="4"/>
  <c r="BF143" i="4"/>
  <c r="BG143" i="4"/>
  <c r="BH143" i="4"/>
  <c r="BF147" i="4"/>
  <c r="BG147" i="4"/>
  <c r="BG146" i="4" s="1"/>
  <c r="BH147" i="4"/>
  <c r="BH146" i="4" s="1"/>
  <c r="BF152" i="4"/>
  <c r="BG152" i="4"/>
  <c r="BH152" i="4"/>
  <c r="BF166" i="4"/>
  <c r="BG166" i="4"/>
  <c r="BH166" i="4"/>
  <c r="BF170" i="4"/>
  <c r="BG170" i="4"/>
  <c r="BH170" i="4"/>
  <c r="BF175" i="4"/>
  <c r="BG175" i="4"/>
  <c r="BH175" i="4"/>
  <c r="BF179" i="4"/>
  <c r="BG179" i="4"/>
  <c r="BH179" i="4"/>
  <c r="BF189" i="4"/>
  <c r="BF188" i="4" s="1"/>
  <c r="BG189" i="4"/>
  <c r="BG188" i="4" s="1"/>
  <c r="BH189" i="4"/>
  <c r="BH188" i="4" s="1"/>
  <c r="BF194" i="4"/>
  <c r="BF193" i="4" s="1"/>
  <c r="BG194" i="4"/>
  <c r="BG193" i="4" s="1"/>
  <c r="BH194" i="4"/>
  <c r="BH193" i="4" s="1"/>
  <c r="BF207" i="4"/>
  <c r="BG207" i="4"/>
  <c r="BH207" i="4"/>
  <c r="BF211" i="4"/>
  <c r="BG211" i="4"/>
  <c r="BH211" i="4"/>
  <c r="BF215" i="4"/>
  <c r="BG215" i="4"/>
  <c r="BH215" i="4"/>
  <c r="BF219" i="4"/>
  <c r="BG219" i="4"/>
  <c r="BH219" i="4"/>
  <c r="BF223" i="4"/>
  <c r="BG223" i="4"/>
  <c r="BH223" i="4"/>
  <c r="BF227" i="4"/>
  <c r="BG227" i="4"/>
  <c r="BH227" i="4"/>
  <c r="BF231" i="4"/>
  <c r="BG231" i="4"/>
  <c r="BH231" i="4"/>
  <c r="BF235" i="4"/>
  <c r="BG235" i="4"/>
  <c r="BH235" i="4"/>
  <c r="BF239" i="4"/>
  <c r="BG239" i="4"/>
  <c r="BH239" i="4"/>
  <c r="BF243" i="4"/>
  <c r="BG243" i="4"/>
  <c r="BH243" i="4"/>
  <c r="BF247" i="4"/>
  <c r="BG247" i="4"/>
  <c r="BH247" i="4"/>
  <c r="BF251" i="4"/>
  <c r="BG251" i="4"/>
  <c r="BH251" i="4"/>
  <c r="BF264" i="4"/>
  <c r="BG264" i="4"/>
  <c r="BH264" i="4"/>
  <c r="BF272" i="4"/>
  <c r="BF271" i="4" s="1"/>
  <c r="BG272" i="4"/>
  <c r="BG271" i="4" s="1"/>
  <c r="BH272" i="4"/>
  <c r="BH271" i="4" s="1"/>
  <c r="BF276" i="4"/>
  <c r="BF275" i="4" s="1"/>
  <c r="BG276" i="4"/>
  <c r="BG275" i="4" s="1"/>
  <c r="BH276" i="4"/>
  <c r="BH275" i="4" s="1"/>
  <c r="BF278" i="4"/>
  <c r="BG278" i="4"/>
  <c r="BH278" i="4"/>
  <c r="BR51" i="4"/>
  <c r="BS51" i="4"/>
  <c r="BT51" i="4"/>
  <c r="BR63" i="4"/>
  <c r="BS63" i="4"/>
  <c r="BT63" i="4"/>
  <c r="BR66" i="4"/>
  <c r="BS66" i="4"/>
  <c r="BT66" i="4"/>
  <c r="BR71" i="4"/>
  <c r="BS71" i="4"/>
  <c r="BT71" i="4"/>
  <c r="BR75" i="4"/>
  <c r="BS75" i="4"/>
  <c r="BT75" i="4"/>
  <c r="BR92" i="4"/>
  <c r="BS92" i="4"/>
  <c r="BT92" i="4"/>
  <c r="BR97" i="4"/>
  <c r="BS97" i="4"/>
  <c r="BT97" i="4"/>
  <c r="BR107" i="4"/>
  <c r="BS107" i="4"/>
  <c r="BT107" i="4"/>
  <c r="BR110" i="4"/>
  <c r="BS110" i="4"/>
  <c r="BT110" i="4"/>
  <c r="BR115" i="4"/>
  <c r="BS115" i="4"/>
  <c r="BT115" i="4"/>
  <c r="BR120" i="4"/>
  <c r="BS120" i="4"/>
  <c r="BT120" i="4"/>
  <c r="BR124" i="4"/>
  <c r="BS124" i="4"/>
  <c r="BT124" i="4"/>
  <c r="BR127" i="4"/>
  <c r="BR126" i="4" s="1"/>
  <c r="BS127" i="4"/>
  <c r="BS126" i="4" s="1"/>
  <c r="BT127" i="4"/>
  <c r="BT126" i="4" s="1"/>
  <c r="BR140" i="4"/>
  <c r="BS140" i="4"/>
  <c r="BT140" i="4"/>
  <c r="BR143" i="4"/>
  <c r="BS143" i="4"/>
  <c r="BT143" i="4"/>
  <c r="BR147" i="4"/>
  <c r="BR146" i="4" s="1"/>
  <c r="BS147" i="4"/>
  <c r="BS146" i="4" s="1"/>
  <c r="BT147" i="4"/>
  <c r="BT146" i="4" s="1"/>
  <c r="BR152" i="4"/>
  <c r="BS152" i="4"/>
  <c r="BT152" i="4"/>
  <c r="BR166" i="4"/>
  <c r="BS166" i="4"/>
  <c r="BT166" i="4"/>
  <c r="BR170" i="4"/>
  <c r="BS170" i="4"/>
  <c r="BT170" i="4"/>
  <c r="BR175" i="4"/>
  <c r="BS175" i="4"/>
  <c r="BT175" i="4"/>
  <c r="BR179" i="4"/>
  <c r="BS179" i="4"/>
  <c r="BT179" i="4"/>
  <c r="BR189" i="4"/>
  <c r="BR188" i="4" s="1"/>
  <c r="BS189" i="4"/>
  <c r="BS188" i="4" s="1"/>
  <c r="BT189" i="4"/>
  <c r="BT188" i="4" s="1"/>
  <c r="BR194" i="4"/>
  <c r="BR193" i="4" s="1"/>
  <c r="BS194" i="4"/>
  <c r="BS193" i="4" s="1"/>
  <c r="BT194" i="4"/>
  <c r="BT193" i="4" s="1"/>
  <c r="BR207" i="4"/>
  <c r="BS207" i="4"/>
  <c r="BT207" i="4"/>
  <c r="BR211" i="4"/>
  <c r="BS211" i="4"/>
  <c r="BT211" i="4"/>
  <c r="BR215" i="4"/>
  <c r="BS215" i="4"/>
  <c r="BT215" i="4"/>
  <c r="BR219" i="4"/>
  <c r="BS219" i="4"/>
  <c r="BT219" i="4"/>
  <c r="BR223" i="4"/>
  <c r="BS223" i="4"/>
  <c r="BT223" i="4"/>
  <c r="BR227" i="4"/>
  <c r="BS227" i="4"/>
  <c r="BT227" i="4"/>
  <c r="BR231" i="4"/>
  <c r="BS231" i="4"/>
  <c r="BT231" i="4"/>
  <c r="BR235" i="4"/>
  <c r="BS235" i="4"/>
  <c r="BT235" i="4"/>
  <c r="BR239" i="4"/>
  <c r="BS239" i="4"/>
  <c r="BT239" i="4"/>
  <c r="BR243" i="4"/>
  <c r="BS243" i="4"/>
  <c r="BT243" i="4"/>
  <c r="BR247" i="4"/>
  <c r="BS247" i="4"/>
  <c r="BT247" i="4"/>
  <c r="BR251" i="4"/>
  <c r="BS251" i="4"/>
  <c r="BT251" i="4"/>
  <c r="BR264" i="4"/>
  <c r="BS264" i="4"/>
  <c r="BT264" i="4"/>
  <c r="BR272" i="4"/>
  <c r="BR271" i="4" s="1"/>
  <c r="BS272" i="4"/>
  <c r="BS271" i="4" s="1"/>
  <c r="BT272" i="4"/>
  <c r="BT271" i="4" s="1"/>
  <c r="BR276" i="4"/>
  <c r="BR275" i="4" s="1"/>
  <c r="BS276" i="4"/>
  <c r="BS275" i="4" s="1"/>
  <c r="BT276" i="4"/>
  <c r="BT275" i="4" s="1"/>
  <c r="BR278" i="4"/>
  <c r="BS278" i="4"/>
  <c r="BT278" i="4"/>
  <c r="CD51" i="4"/>
  <c r="CE51" i="4"/>
  <c r="CF51" i="4"/>
  <c r="CD63" i="4"/>
  <c r="CE63" i="4"/>
  <c r="CF63" i="4"/>
  <c r="CD66" i="4"/>
  <c r="CE66" i="4"/>
  <c r="CF66" i="4"/>
  <c r="CD71" i="4"/>
  <c r="CE71" i="4"/>
  <c r="CF71" i="4"/>
  <c r="CD75" i="4"/>
  <c r="CE75" i="4"/>
  <c r="CF75" i="4"/>
  <c r="CD92" i="4"/>
  <c r="CE92" i="4"/>
  <c r="CF92" i="4"/>
  <c r="CD97" i="4"/>
  <c r="CE97" i="4"/>
  <c r="CF97" i="4"/>
  <c r="CD107" i="4"/>
  <c r="CE107" i="4"/>
  <c r="CF107" i="4"/>
  <c r="CD110" i="4"/>
  <c r="CE110" i="4"/>
  <c r="CF110" i="4"/>
  <c r="CD115" i="4"/>
  <c r="CE115" i="4"/>
  <c r="CF115" i="4"/>
  <c r="CD120" i="4"/>
  <c r="CE120" i="4"/>
  <c r="CF120" i="4"/>
  <c r="CD124" i="4"/>
  <c r="CE124" i="4"/>
  <c r="CF124" i="4"/>
  <c r="CD127" i="4"/>
  <c r="CD126" i="4" s="1"/>
  <c r="CE127" i="4"/>
  <c r="CE126" i="4" s="1"/>
  <c r="CF127" i="4"/>
  <c r="CF126" i="4" s="1"/>
  <c r="CD140" i="4"/>
  <c r="CE140" i="4"/>
  <c r="CF140" i="4"/>
  <c r="CD143" i="4"/>
  <c r="CE143" i="4"/>
  <c r="CF143" i="4"/>
  <c r="CD147" i="4"/>
  <c r="CD146" i="4" s="1"/>
  <c r="CE147" i="4"/>
  <c r="CE146" i="4" s="1"/>
  <c r="CF147" i="4"/>
  <c r="CF146" i="4" s="1"/>
  <c r="CD152" i="4"/>
  <c r="CE152" i="4"/>
  <c r="CF152" i="4"/>
  <c r="CD166" i="4"/>
  <c r="CE166" i="4"/>
  <c r="CF166" i="4"/>
  <c r="CD170" i="4"/>
  <c r="CE170" i="4"/>
  <c r="CF170" i="4"/>
  <c r="CD175" i="4"/>
  <c r="CE175" i="4"/>
  <c r="CF175" i="4"/>
  <c r="CD179" i="4"/>
  <c r="CE179" i="4"/>
  <c r="CF179" i="4"/>
  <c r="CD189" i="4"/>
  <c r="CD188" i="4" s="1"/>
  <c r="CE189" i="4"/>
  <c r="CE188" i="4" s="1"/>
  <c r="CF189" i="4"/>
  <c r="CF188" i="4" s="1"/>
  <c r="CD194" i="4"/>
  <c r="CD193" i="4" s="1"/>
  <c r="CE194" i="4"/>
  <c r="CE193" i="4" s="1"/>
  <c r="CF194" i="4"/>
  <c r="CF193" i="4" s="1"/>
  <c r="CD207" i="4"/>
  <c r="CE207" i="4"/>
  <c r="CF207" i="4"/>
  <c r="CD211" i="4"/>
  <c r="CE211" i="4"/>
  <c r="CF211" i="4"/>
  <c r="CD215" i="4"/>
  <c r="CE215" i="4"/>
  <c r="CF215" i="4"/>
  <c r="CD219" i="4"/>
  <c r="CE219" i="4"/>
  <c r="CF219" i="4"/>
  <c r="CD223" i="4"/>
  <c r="CE223" i="4"/>
  <c r="CF223" i="4"/>
  <c r="CD227" i="4"/>
  <c r="CE227" i="4"/>
  <c r="CF227" i="4"/>
  <c r="CD231" i="4"/>
  <c r="CE231" i="4"/>
  <c r="CF231" i="4"/>
  <c r="CD235" i="4"/>
  <c r="CE235" i="4"/>
  <c r="CF235" i="4"/>
  <c r="CD239" i="4"/>
  <c r="CE239" i="4"/>
  <c r="CF239" i="4"/>
  <c r="CD243" i="4"/>
  <c r="CE243" i="4"/>
  <c r="CF243" i="4"/>
  <c r="CD247" i="4"/>
  <c r="CE247" i="4"/>
  <c r="CF247" i="4"/>
  <c r="CD251" i="4"/>
  <c r="CE251" i="4"/>
  <c r="CF251" i="4"/>
  <c r="CD265" i="4"/>
  <c r="CD264" i="4" s="1"/>
  <c r="CE265" i="4"/>
  <c r="CE264" i="4" s="1"/>
  <c r="CF265" i="4"/>
  <c r="CF264" i="4" s="1"/>
  <c r="CD272" i="4"/>
  <c r="CD271" i="4" s="1"/>
  <c r="CE272" i="4"/>
  <c r="CE271" i="4" s="1"/>
  <c r="CF272" i="4"/>
  <c r="CF271" i="4" s="1"/>
  <c r="CD276" i="4"/>
  <c r="CD275" i="4" s="1"/>
  <c r="CE276" i="4"/>
  <c r="CE275" i="4" s="1"/>
  <c r="CF276" i="4"/>
  <c r="CF275" i="4" s="1"/>
  <c r="CD278" i="4"/>
  <c r="CE278" i="4"/>
  <c r="CF278" i="4"/>
  <c r="CP51" i="4"/>
  <c r="CQ51" i="4"/>
  <c r="CR51" i="4"/>
  <c r="CP63" i="4"/>
  <c r="CQ63" i="4"/>
  <c r="CR63" i="4"/>
  <c r="CP66" i="4"/>
  <c r="CQ66" i="4"/>
  <c r="CR66" i="4"/>
  <c r="CP71" i="4"/>
  <c r="CQ71" i="4"/>
  <c r="CR71" i="4"/>
  <c r="CP75" i="4"/>
  <c r="CQ75" i="4"/>
  <c r="CR75" i="4"/>
  <c r="CP92" i="4"/>
  <c r="CQ92" i="4"/>
  <c r="CR92" i="4"/>
  <c r="CP97" i="4"/>
  <c r="CQ97" i="4"/>
  <c r="CR97" i="4"/>
  <c r="CP107" i="4"/>
  <c r="CQ107" i="4"/>
  <c r="CR107" i="4"/>
  <c r="CP110" i="4"/>
  <c r="CQ110" i="4"/>
  <c r="CR110" i="4"/>
  <c r="CP115" i="4"/>
  <c r="CQ115" i="4"/>
  <c r="CR115" i="4"/>
  <c r="CP120" i="4"/>
  <c r="CQ120" i="4"/>
  <c r="CR120" i="4"/>
  <c r="CP124" i="4"/>
  <c r="CQ124" i="4"/>
  <c r="CR124" i="4"/>
  <c r="CP127" i="4"/>
  <c r="CP126" i="4" s="1"/>
  <c r="CQ127" i="4"/>
  <c r="CQ126" i="4" s="1"/>
  <c r="CR127" i="4"/>
  <c r="CR126" i="4" s="1"/>
  <c r="CP140" i="4"/>
  <c r="CQ140" i="4"/>
  <c r="CR140" i="4"/>
  <c r="CP143" i="4"/>
  <c r="CQ143" i="4"/>
  <c r="CR143" i="4"/>
  <c r="CP147" i="4"/>
  <c r="CP146" i="4" s="1"/>
  <c r="CQ147" i="4"/>
  <c r="CQ146" i="4" s="1"/>
  <c r="CR147" i="4"/>
  <c r="CR146" i="4" s="1"/>
  <c r="CP152" i="4"/>
  <c r="CQ152" i="4"/>
  <c r="CR152" i="4"/>
  <c r="CP166" i="4"/>
  <c r="CQ166" i="4"/>
  <c r="CR166" i="4"/>
  <c r="CP170" i="4"/>
  <c r="CQ170" i="4"/>
  <c r="CR170" i="4"/>
  <c r="CP175" i="4"/>
  <c r="CQ175" i="4"/>
  <c r="CR175" i="4"/>
  <c r="CP179" i="4"/>
  <c r="CQ179" i="4"/>
  <c r="CR179" i="4"/>
  <c r="CP189" i="4"/>
  <c r="CP188" i="4" s="1"/>
  <c r="CQ189" i="4"/>
  <c r="CQ188" i="4" s="1"/>
  <c r="CR189" i="4"/>
  <c r="CR188" i="4" s="1"/>
  <c r="CP194" i="4"/>
  <c r="CP193" i="4" s="1"/>
  <c r="CQ194" i="4"/>
  <c r="CQ193" i="4" s="1"/>
  <c r="CR194" i="4"/>
  <c r="CR193" i="4" s="1"/>
  <c r="CP207" i="4"/>
  <c r="CQ207" i="4"/>
  <c r="CR207" i="4"/>
  <c r="CP211" i="4"/>
  <c r="CQ211" i="4"/>
  <c r="CR211" i="4"/>
  <c r="CP215" i="4"/>
  <c r="CQ215" i="4"/>
  <c r="CR215" i="4"/>
  <c r="CP219" i="4"/>
  <c r="CQ219" i="4"/>
  <c r="CR219" i="4"/>
  <c r="CP223" i="4"/>
  <c r="CQ223" i="4"/>
  <c r="CR223" i="4"/>
  <c r="CP227" i="4"/>
  <c r="CQ227" i="4"/>
  <c r="CR227" i="4"/>
  <c r="CP231" i="4"/>
  <c r="CQ231" i="4"/>
  <c r="CR231" i="4"/>
  <c r="CP235" i="4"/>
  <c r="CQ235" i="4"/>
  <c r="CR235" i="4"/>
  <c r="CP239" i="4"/>
  <c r="CQ239" i="4"/>
  <c r="CR239" i="4"/>
  <c r="CP243" i="4"/>
  <c r="CQ243" i="4"/>
  <c r="CR243" i="4"/>
  <c r="CP247" i="4"/>
  <c r="CQ247" i="4"/>
  <c r="CR247" i="4"/>
  <c r="CP251" i="4"/>
  <c r="CQ251" i="4"/>
  <c r="CR251" i="4"/>
  <c r="CP265" i="4"/>
  <c r="CP264" i="4" s="1"/>
  <c r="CQ265" i="4"/>
  <c r="CQ264" i="4" s="1"/>
  <c r="CR265" i="4"/>
  <c r="CR264" i="4" s="1"/>
  <c r="CP272" i="4"/>
  <c r="CP271" i="4" s="1"/>
  <c r="CQ272" i="4"/>
  <c r="CQ271" i="4" s="1"/>
  <c r="CR272" i="4"/>
  <c r="CR271" i="4" s="1"/>
  <c r="CP276" i="4"/>
  <c r="CP275" i="4" s="1"/>
  <c r="CQ276" i="4"/>
  <c r="CQ275" i="4" s="1"/>
  <c r="CR276" i="4"/>
  <c r="CR275" i="4" s="1"/>
  <c r="CP278" i="4"/>
  <c r="CQ278" i="4"/>
  <c r="CR278" i="4"/>
  <c r="DB51" i="4"/>
  <c r="DC51" i="4"/>
  <c r="DD51" i="4"/>
  <c r="DB63" i="4"/>
  <c r="DC63" i="4"/>
  <c r="DD63" i="4"/>
  <c r="DB66" i="4"/>
  <c r="DC66" i="4"/>
  <c r="DD66" i="4"/>
  <c r="DB71" i="4"/>
  <c r="DC71" i="4"/>
  <c r="DD71" i="4"/>
  <c r="DB75" i="4"/>
  <c r="DC75" i="4"/>
  <c r="DD75" i="4"/>
  <c r="DB92" i="4"/>
  <c r="DC92" i="4"/>
  <c r="DD92" i="4"/>
  <c r="DB97" i="4"/>
  <c r="DC97" i="4"/>
  <c r="DD97" i="4"/>
  <c r="DB107" i="4"/>
  <c r="DC107" i="4"/>
  <c r="DD107" i="4"/>
  <c r="DB110" i="4"/>
  <c r="DC110" i="4"/>
  <c r="DD110" i="4"/>
  <c r="DB115" i="4"/>
  <c r="DC115" i="4"/>
  <c r="DD115" i="4"/>
  <c r="DB120" i="4"/>
  <c r="DC120" i="4"/>
  <c r="DD120" i="4"/>
  <c r="DB124" i="4"/>
  <c r="DC124" i="4"/>
  <c r="DD124" i="4"/>
  <c r="DB127" i="4"/>
  <c r="DB126" i="4" s="1"/>
  <c r="DC127" i="4"/>
  <c r="DC126" i="4" s="1"/>
  <c r="DD127" i="4"/>
  <c r="DD126" i="4" s="1"/>
  <c r="DB140" i="4"/>
  <c r="DC140" i="4"/>
  <c r="DD140" i="4"/>
  <c r="DB143" i="4"/>
  <c r="DC143" i="4"/>
  <c r="DD143" i="4"/>
  <c r="DB147" i="4"/>
  <c r="DC147" i="4"/>
  <c r="DD147" i="4"/>
  <c r="DB152" i="4"/>
  <c r="DC152" i="4"/>
  <c r="DD152" i="4"/>
  <c r="DB166" i="4"/>
  <c r="DC166" i="4"/>
  <c r="DD166" i="4"/>
  <c r="DB170" i="4"/>
  <c r="DC170" i="4"/>
  <c r="DD170" i="4"/>
  <c r="DB175" i="4"/>
  <c r="DC175" i="4"/>
  <c r="DD175" i="4"/>
  <c r="DB179" i="4"/>
  <c r="DC179" i="4"/>
  <c r="DD179" i="4"/>
  <c r="DB189" i="4"/>
  <c r="DB188" i="4" s="1"/>
  <c r="DC189" i="4"/>
  <c r="DC188" i="4" s="1"/>
  <c r="DD189" i="4"/>
  <c r="DD188" i="4" s="1"/>
  <c r="DB194" i="4"/>
  <c r="DB193" i="4" s="1"/>
  <c r="DC194" i="4"/>
  <c r="DC193" i="4" s="1"/>
  <c r="DD194" i="4"/>
  <c r="DD193" i="4" s="1"/>
  <c r="DB207" i="4"/>
  <c r="DC207" i="4"/>
  <c r="DD207" i="4"/>
  <c r="DB211" i="4"/>
  <c r="DC211" i="4"/>
  <c r="DD211" i="4"/>
  <c r="DB215" i="4"/>
  <c r="DC215" i="4"/>
  <c r="DD215" i="4"/>
  <c r="DB219" i="4"/>
  <c r="DC219" i="4"/>
  <c r="DD219" i="4"/>
  <c r="DB223" i="4"/>
  <c r="DC223" i="4"/>
  <c r="DD223" i="4"/>
  <c r="DB227" i="4"/>
  <c r="DC227" i="4"/>
  <c r="DD227" i="4"/>
  <c r="DB231" i="4"/>
  <c r="DC231" i="4"/>
  <c r="DD231" i="4"/>
  <c r="DB235" i="4"/>
  <c r="DC235" i="4"/>
  <c r="DD235" i="4"/>
  <c r="DB239" i="4"/>
  <c r="DC239" i="4"/>
  <c r="DD239" i="4"/>
  <c r="DB243" i="4"/>
  <c r="DC243" i="4"/>
  <c r="DD243" i="4"/>
  <c r="DB247" i="4"/>
  <c r="DC247" i="4"/>
  <c r="DD247" i="4"/>
  <c r="DB251" i="4"/>
  <c r="DC251" i="4"/>
  <c r="DD251" i="4"/>
  <c r="DB265" i="4"/>
  <c r="DB264" i="4" s="1"/>
  <c r="DC265" i="4"/>
  <c r="DC264" i="4" s="1"/>
  <c r="DD265" i="4"/>
  <c r="DD264" i="4" s="1"/>
  <c r="DB272" i="4"/>
  <c r="DB271" i="4" s="1"/>
  <c r="DC272" i="4"/>
  <c r="DC271" i="4" s="1"/>
  <c r="DD272" i="4"/>
  <c r="DD271" i="4" s="1"/>
  <c r="DB276" i="4"/>
  <c r="DB275" i="4" s="1"/>
  <c r="DC276" i="4"/>
  <c r="DC275" i="4" s="1"/>
  <c r="DD276" i="4"/>
  <c r="DD275" i="4" s="1"/>
  <c r="DB278" i="4"/>
  <c r="DC278" i="4"/>
  <c r="DD278" i="4"/>
  <c r="DO107" i="4"/>
  <c r="DP107" i="4"/>
  <c r="DN110" i="4"/>
  <c r="DO110" i="4"/>
  <c r="DP110" i="4"/>
  <c r="DN115" i="4"/>
  <c r="DO115" i="4"/>
  <c r="DP115" i="4"/>
  <c r="DN120" i="4"/>
  <c r="DO120" i="4"/>
  <c r="DP120" i="4"/>
  <c r="DN124" i="4"/>
  <c r="DO124" i="4"/>
  <c r="DP124" i="4"/>
  <c r="DN127" i="4"/>
  <c r="DN126" i="4" s="1"/>
  <c r="DO127" i="4"/>
  <c r="DO126" i="4" s="1"/>
  <c r="DP127" i="4"/>
  <c r="DP126" i="4" s="1"/>
  <c r="DN140" i="4"/>
  <c r="DO140" i="4"/>
  <c r="DP140" i="4"/>
  <c r="DN143" i="4"/>
  <c r="DO143" i="4"/>
  <c r="DP143" i="4"/>
  <c r="DN166" i="4"/>
  <c r="DO166" i="4"/>
  <c r="DP166" i="4"/>
  <c r="DN170" i="4"/>
  <c r="DO170" i="4"/>
  <c r="DP170" i="4"/>
  <c r="DN175" i="4"/>
  <c r="DO175" i="4"/>
  <c r="DP175" i="4"/>
  <c r="DN189" i="4"/>
  <c r="DN188" i="4" s="1"/>
  <c r="DO189" i="4"/>
  <c r="DO188" i="4" s="1"/>
  <c r="DP189" i="4"/>
  <c r="DP188" i="4" s="1"/>
  <c r="DN194" i="4"/>
  <c r="DN193" i="4" s="1"/>
  <c r="DO194" i="4"/>
  <c r="DO193" i="4" s="1"/>
  <c r="DP194" i="4"/>
  <c r="DP193" i="4" s="1"/>
  <c r="DN207" i="4"/>
  <c r="DO207" i="4"/>
  <c r="DP207" i="4"/>
  <c r="DN215" i="4"/>
  <c r="DO215" i="4"/>
  <c r="DP215" i="4"/>
  <c r="DN219" i="4"/>
  <c r="DO219" i="4"/>
  <c r="DP219" i="4"/>
  <c r="DN223" i="4"/>
  <c r="DO223" i="4"/>
  <c r="DP223" i="4"/>
  <c r="DN227" i="4"/>
  <c r="DO227" i="4"/>
  <c r="DP227" i="4"/>
  <c r="DN231" i="4"/>
  <c r="DO231" i="4"/>
  <c r="DP231" i="4"/>
  <c r="DN235" i="4"/>
  <c r="DO235" i="4"/>
  <c r="DP235" i="4"/>
  <c r="DN239" i="4"/>
  <c r="DO239" i="4"/>
  <c r="DP239" i="4"/>
  <c r="DN243" i="4"/>
  <c r="DO243" i="4"/>
  <c r="DP243" i="4"/>
  <c r="DN247" i="4"/>
  <c r="DO247" i="4"/>
  <c r="DP247" i="4"/>
  <c r="DN251" i="4"/>
  <c r="DO251" i="4"/>
  <c r="DP251" i="4"/>
  <c r="DN272" i="4"/>
  <c r="DN271" i="4" s="1"/>
  <c r="DO272" i="4"/>
  <c r="DO271" i="4" s="1"/>
  <c r="DP272" i="4"/>
  <c r="DP271" i="4" s="1"/>
  <c r="DN276" i="4"/>
  <c r="DN275" i="4" s="1"/>
  <c r="DO276" i="4"/>
  <c r="DO275" i="4" s="1"/>
  <c r="DP276" i="4"/>
  <c r="DP275" i="4" s="1"/>
  <c r="I279" i="4"/>
  <c r="DP20" i="4"/>
  <c r="CF19" i="3" s="1"/>
  <c r="L19" i="3" s="1"/>
  <c r="DP22" i="4"/>
  <c r="CF21" i="3" s="1"/>
  <c r="L21" i="3" s="1"/>
  <c r="DN24" i="4"/>
  <c r="CD23" i="3" s="1"/>
  <c r="DO25" i="4"/>
  <c r="CE24" i="3" s="1"/>
  <c r="DP26" i="4"/>
  <c r="DN28" i="4"/>
  <c r="CD27" i="3" s="1"/>
  <c r="J27" i="3" s="1"/>
  <c r="DO29" i="4"/>
  <c r="CE28" i="3" s="1"/>
  <c r="DP30" i="4"/>
  <c r="CF29" i="3" s="1"/>
  <c r="DN33" i="4"/>
  <c r="CD32" i="3" s="1"/>
  <c r="DP37" i="4"/>
  <c r="CF36" i="3" s="1"/>
  <c r="DP44" i="4"/>
  <c r="CF43" i="3" s="1"/>
  <c r="L43" i="3" s="1"/>
  <c r="DN46" i="4"/>
  <c r="CD45" i="3" s="1"/>
  <c r="J45" i="3" s="1"/>
  <c r="DO47" i="4"/>
  <c r="CE46" i="3" s="1"/>
  <c r="K46" i="3" s="1"/>
  <c r="DP48" i="4"/>
  <c r="CF47" i="3" s="1"/>
  <c r="L47" i="3" s="1"/>
  <c r="CD53" i="3"/>
  <c r="CD61" i="3"/>
  <c r="DO65" i="4"/>
  <c r="CE64" i="3" s="1"/>
  <c r="DO73" i="4"/>
  <c r="CE72" i="3" s="1"/>
  <c r="DP74" i="4"/>
  <c r="CF73" i="3" s="1"/>
  <c r="CD77" i="3"/>
  <c r="DO79" i="4"/>
  <c r="CE78" i="3" s="1"/>
  <c r="DP80" i="4"/>
  <c r="CF79" i="3" s="1"/>
  <c r="CD81" i="3"/>
  <c r="DO83" i="4"/>
  <c r="CE82" i="3" s="1"/>
  <c r="DP84" i="4"/>
  <c r="CF83" i="3" s="1"/>
  <c r="CD85" i="3"/>
  <c r="DO87" i="4"/>
  <c r="CE86" i="3" s="1"/>
  <c r="DP88" i="4"/>
  <c r="CF87" i="3" s="1"/>
  <c r="CD89" i="3"/>
  <c r="DO91" i="4"/>
  <c r="CE90" i="3" s="1"/>
  <c r="DP94" i="4"/>
  <c r="CF93" i="3" s="1"/>
  <c r="CD95" i="3"/>
  <c r="DP100" i="4"/>
  <c r="CF99" i="3" s="1"/>
  <c r="DN149" i="4"/>
  <c r="CD148" i="3" s="1"/>
  <c r="DO150" i="4"/>
  <c r="DP151" i="4"/>
  <c r="DN155" i="4"/>
  <c r="DO156" i="4"/>
  <c r="DP157" i="4"/>
  <c r="DN159" i="4"/>
  <c r="DO160" i="4"/>
  <c r="DP161" i="4"/>
  <c r="DN163" i="4"/>
  <c r="DO213" i="4"/>
  <c r="DP214" i="4"/>
  <c r="DN268" i="4"/>
  <c r="CD267" i="3" s="1"/>
  <c r="DO269" i="4"/>
  <c r="CE268" i="3" s="1"/>
  <c r="DP270" i="4"/>
  <c r="CF269" i="3" s="1"/>
  <c r="X275" i="5"/>
  <c r="X274" i="5" s="1"/>
  <c r="W275" i="5"/>
  <c r="W274" i="5" s="1"/>
  <c r="V275" i="5"/>
  <c r="V274" i="5"/>
  <c r="X272" i="5"/>
  <c r="X271" i="5" s="1"/>
  <c r="W272" i="5"/>
  <c r="W271" i="5" s="1"/>
  <c r="V272" i="5"/>
  <c r="V271" i="5" s="1"/>
  <c r="X269" i="5"/>
  <c r="X268" i="5" s="1"/>
  <c r="X267" i="5" s="1"/>
  <c r="W269" i="5"/>
  <c r="W268" i="5" s="1"/>
  <c r="W267" i="5" s="1"/>
  <c r="V269" i="5"/>
  <c r="V268" i="5" s="1"/>
  <c r="V267" i="5" s="1"/>
  <c r="X266" i="5"/>
  <c r="W266" i="5"/>
  <c r="V266" i="5"/>
  <c r="X265" i="5"/>
  <c r="W265" i="5"/>
  <c r="V265" i="5"/>
  <c r="X264" i="5"/>
  <c r="W264" i="5"/>
  <c r="V264" i="5"/>
  <c r="X263" i="5"/>
  <c r="W263" i="5"/>
  <c r="V263" i="5"/>
  <c r="X262" i="5"/>
  <c r="W262" i="5"/>
  <c r="V262" i="5"/>
  <c r="V261" i="5" s="1"/>
  <c r="V260" i="5" s="1"/>
  <c r="X247" i="5"/>
  <c r="W247" i="5"/>
  <c r="V247" i="5"/>
  <c r="X243" i="5"/>
  <c r="W243" i="5"/>
  <c r="V243" i="5"/>
  <c r="X239" i="5"/>
  <c r="W239" i="5"/>
  <c r="V239" i="5"/>
  <c r="X235" i="5"/>
  <c r="W235" i="5"/>
  <c r="V235" i="5"/>
  <c r="X234" i="5"/>
  <c r="W234" i="5"/>
  <c r="V234" i="5"/>
  <c r="X233" i="5"/>
  <c r="W233" i="5"/>
  <c r="V233" i="5"/>
  <c r="X232" i="5"/>
  <c r="W232" i="5"/>
  <c r="V232" i="5"/>
  <c r="W231" i="5"/>
  <c r="X227" i="5"/>
  <c r="W227" i="5"/>
  <c r="V227" i="5"/>
  <c r="X223" i="5"/>
  <c r="W223" i="5"/>
  <c r="V223" i="5"/>
  <c r="X219" i="5"/>
  <c r="W219" i="5"/>
  <c r="V219" i="5"/>
  <c r="X215" i="5"/>
  <c r="W215" i="5"/>
  <c r="V215" i="5"/>
  <c r="X211" i="5"/>
  <c r="W211" i="5"/>
  <c r="V211" i="5"/>
  <c r="X210" i="5"/>
  <c r="W210" i="5"/>
  <c r="V210" i="5"/>
  <c r="X209" i="5"/>
  <c r="W209" i="5"/>
  <c r="V209" i="5"/>
  <c r="X208" i="5"/>
  <c r="X207" i="5" s="1"/>
  <c r="W208" i="5"/>
  <c r="V208" i="5"/>
  <c r="X206" i="5"/>
  <c r="W206" i="5"/>
  <c r="V206" i="5"/>
  <c r="X205" i="5"/>
  <c r="W205" i="5"/>
  <c r="W203" i="5" s="1"/>
  <c r="V205" i="5"/>
  <c r="X204" i="5"/>
  <c r="W204" i="5"/>
  <c r="V204" i="5"/>
  <c r="V203" i="5" s="1"/>
  <c r="X200" i="5"/>
  <c r="W200" i="5"/>
  <c r="V200" i="5"/>
  <c r="X199" i="5"/>
  <c r="W199" i="5"/>
  <c r="V199" i="5"/>
  <c r="X198" i="5"/>
  <c r="W198" i="5"/>
  <c r="V198" i="5"/>
  <c r="X197" i="5"/>
  <c r="W197" i="5"/>
  <c r="V197" i="5"/>
  <c r="X195" i="5"/>
  <c r="W195" i="5"/>
  <c r="V195" i="5"/>
  <c r="X194" i="5"/>
  <c r="W194" i="5"/>
  <c r="V194" i="5"/>
  <c r="X193" i="5"/>
  <c r="W193" i="5"/>
  <c r="V193" i="5"/>
  <c r="X191" i="5"/>
  <c r="W191" i="5"/>
  <c r="W190" i="5" s="1"/>
  <c r="W189" i="5" s="1"/>
  <c r="V191" i="5"/>
  <c r="X188" i="5"/>
  <c r="W188" i="5"/>
  <c r="V188" i="5"/>
  <c r="X187" i="5"/>
  <c r="W187" i="5"/>
  <c r="V187" i="5"/>
  <c r="X186" i="5"/>
  <c r="W186" i="5"/>
  <c r="V186" i="5"/>
  <c r="X176" i="5"/>
  <c r="X175" i="5" s="1"/>
  <c r="W176" i="5"/>
  <c r="W175" i="5" s="1"/>
  <c r="V176" i="5"/>
  <c r="V175" i="5" s="1"/>
  <c r="X174" i="5"/>
  <c r="W174" i="5"/>
  <c r="V174" i="5"/>
  <c r="X173" i="5"/>
  <c r="W173" i="5"/>
  <c r="V173" i="5"/>
  <c r="X172" i="5"/>
  <c r="X171" i="5" s="1"/>
  <c r="W172" i="5"/>
  <c r="V172" i="5"/>
  <c r="X170" i="5"/>
  <c r="W170" i="5"/>
  <c r="V170" i="5"/>
  <c r="X169" i="5"/>
  <c r="W169" i="5"/>
  <c r="V169" i="5"/>
  <c r="X168" i="5"/>
  <c r="W168" i="5"/>
  <c r="V168" i="5"/>
  <c r="X167" i="5"/>
  <c r="W167" i="5"/>
  <c r="V167" i="5"/>
  <c r="X162" i="5"/>
  <c r="W162" i="5"/>
  <c r="V162" i="5"/>
  <c r="X159" i="5"/>
  <c r="W159" i="5"/>
  <c r="V159" i="5"/>
  <c r="X158" i="5"/>
  <c r="W158" i="5"/>
  <c r="V158" i="5"/>
  <c r="X157" i="5"/>
  <c r="W157" i="5"/>
  <c r="V157" i="5"/>
  <c r="X156" i="5"/>
  <c r="W156" i="5"/>
  <c r="V156" i="5"/>
  <c r="X155" i="5"/>
  <c r="W155" i="5"/>
  <c r="V155" i="5"/>
  <c r="X154" i="5"/>
  <c r="W154" i="5"/>
  <c r="V154" i="5"/>
  <c r="X153" i="5"/>
  <c r="W153" i="5"/>
  <c r="V153" i="5"/>
  <c r="X152" i="5"/>
  <c r="W152" i="5"/>
  <c r="V152" i="5"/>
  <c r="X151" i="5"/>
  <c r="W151" i="5"/>
  <c r="V151" i="5"/>
  <c r="X150" i="5"/>
  <c r="W150" i="5"/>
  <c r="V150" i="5"/>
  <c r="X149" i="5"/>
  <c r="W149" i="5"/>
  <c r="V149" i="5"/>
  <c r="X147" i="5"/>
  <c r="W147" i="5"/>
  <c r="V147" i="5"/>
  <c r="X146" i="5"/>
  <c r="W146" i="5"/>
  <c r="V146" i="5"/>
  <c r="X145" i="5"/>
  <c r="W145" i="5"/>
  <c r="V145" i="5"/>
  <c r="X144" i="5"/>
  <c r="W144" i="5"/>
  <c r="V144" i="5"/>
  <c r="X141" i="5"/>
  <c r="W141" i="5"/>
  <c r="V141" i="5"/>
  <c r="X140" i="5"/>
  <c r="W140" i="5"/>
  <c r="V140" i="5"/>
  <c r="X138" i="5"/>
  <c r="W138" i="5"/>
  <c r="V138" i="5"/>
  <c r="X137" i="5"/>
  <c r="X136" i="5" s="1"/>
  <c r="W137" i="5"/>
  <c r="V137" i="5"/>
  <c r="X134" i="5"/>
  <c r="W134" i="5"/>
  <c r="V134" i="5"/>
  <c r="X133" i="5"/>
  <c r="W133" i="5"/>
  <c r="V133" i="5"/>
  <c r="X132" i="5"/>
  <c r="W132" i="5"/>
  <c r="V132" i="5"/>
  <c r="X131" i="5"/>
  <c r="W131" i="5"/>
  <c r="V131" i="5"/>
  <c r="X130" i="5"/>
  <c r="W130" i="5"/>
  <c r="V130" i="5"/>
  <c r="X129" i="5"/>
  <c r="W129" i="5"/>
  <c r="V129" i="5"/>
  <c r="X128" i="5"/>
  <c r="W128" i="5"/>
  <c r="V128" i="5"/>
  <c r="X127" i="5"/>
  <c r="W127" i="5"/>
  <c r="V127" i="5"/>
  <c r="X126" i="5"/>
  <c r="W126" i="5"/>
  <c r="V126" i="5"/>
  <c r="X125" i="5"/>
  <c r="W125" i="5"/>
  <c r="V125" i="5"/>
  <c r="X124" i="5"/>
  <c r="W124" i="5"/>
  <c r="V124" i="5"/>
  <c r="X121" i="5"/>
  <c r="X120" i="5" s="1"/>
  <c r="W121" i="5"/>
  <c r="W120" i="5" s="1"/>
  <c r="V121" i="5"/>
  <c r="V120" i="5" s="1"/>
  <c r="X116" i="5"/>
  <c r="W116" i="5"/>
  <c r="V116" i="5"/>
  <c r="X115" i="5"/>
  <c r="W115" i="5"/>
  <c r="V115" i="5"/>
  <c r="X114" i="5"/>
  <c r="W114" i="5"/>
  <c r="V114" i="5"/>
  <c r="X113" i="5"/>
  <c r="W113" i="5"/>
  <c r="V113" i="5"/>
  <c r="X112" i="5"/>
  <c r="W112" i="5"/>
  <c r="V112" i="5"/>
  <c r="X110" i="5"/>
  <c r="W110" i="5"/>
  <c r="V110" i="5"/>
  <c r="X109" i="5"/>
  <c r="W109" i="5"/>
  <c r="V109" i="5"/>
  <c r="X108" i="5"/>
  <c r="W108" i="5"/>
  <c r="V108" i="5"/>
  <c r="X107" i="5"/>
  <c r="W107" i="5"/>
  <c r="V107" i="5"/>
  <c r="V106" i="5" s="1"/>
  <c r="X105" i="5"/>
  <c r="W105" i="5"/>
  <c r="V105" i="5"/>
  <c r="X104" i="5"/>
  <c r="W104" i="5"/>
  <c r="V104" i="5"/>
  <c r="V103" i="5" s="1"/>
  <c r="X101" i="5"/>
  <c r="W101" i="5"/>
  <c r="V101" i="5"/>
  <c r="X100" i="5"/>
  <c r="W100" i="5"/>
  <c r="V100" i="5"/>
  <c r="X99" i="5"/>
  <c r="W99" i="5"/>
  <c r="V99" i="5"/>
  <c r="X98" i="5"/>
  <c r="W98" i="5"/>
  <c r="V98" i="5"/>
  <c r="X97" i="5"/>
  <c r="W97" i="5"/>
  <c r="V97" i="5"/>
  <c r="X96" i="5"/>
  <c r="W96" i="5"/>
  <c r="V96" i="5"/>
  <c r="X95" i="5"/>
  <c r="W95" i="5"/>
  <c r="V95" i="5"/>
  <c r="X94" i="5"/>
  <c r="W94" i="5"/>
  <c r="V94" i="5"/>
  <c r="X92" i="5"/>
  <c r="W92" i="5"/>
  <c r="V92" i="5"/>
  <c r="X91" i="5"/>
  <c r="W91" i="5"/>
  <c r="V91" i="5"/>
  <c r="X90" i="5"/>
  <c r="W90" i="5"/>
  <c r="V90" i="5"/>
  <c r="X89" i="5"/>
  <c r="W89" i="5"/>
  <c r="V89" i="5"/>
  <c r="X87" i="5"/>
  <c r="W87" i="5"/>
  <c r="V87" i="5"/>
  <c r="X86" i="5"/>
  <c r="W86" i="5"/>
  <c r="V86" i="5"/>
  <c r="X85" i="5"/>
  <c r="W85" i="5"/>
  <c r="V85" i="5"/>
  <c r="X84" i="5"/>
  <c r="W84" i="5"/>
  <c r="V84" i="5"/>
  <c r="X83" i="5"/>
  <c r="W83" i="5"/>
  <c r="V83" i="5"/>
  <c r="X82" i="5"/>
  <c r="W82" i="5"/>
  <c r="V82" i="5"/>
  <c r="X81" i="5"/>
  <c r="W81" i="5"/>
  <c r="V81" i="5"/>
  <c r="X80" i="5"/>
  <c r="W80" i="5"/>
  <c r="V80" i="5"/>
  <c r="X79" i="5"/>
  <c r="W79" i="5"/>
  <c r="V79" i="5"/>
  <c r="X78" i="5"/>
  <c r="W78" i="5"/>
  <c r="V78" i="5"/>
  <c r="X77" i="5"/>
  <c r="W77" i="5"/>
  <c r="V77" i="5"/>
  <c r="X76" i="5"/>
  <c r="W76" i="5"/>
  <c r="V76" i="5"/>
  <c r="X75" i="5"/>
  <c r="W75" i="5"/>
  <c r="V75" i="5"/>
  <c r="X74" i="5"/>
  <c r="W74" i="5"/>
  <c r="V74" i="5"/>
  <c r="X73" i="5"/>
  <c r="W73" i="5"/>
  <c r="V73" i="5"/>
  <c r="X72" i="5"/>
  <c r="W72" i="5"/>
  <c r="V72" i="5"/>
  <c r="X70" i="5"/>
  <c r="W70" i="5"/>
  <c r="V70" i="5"/>
  <c r="X69" i="5"/>
  <c r="W69" i="5"/>
  <c r="V69" i="5"/>
  <c r="X68" i="5"/>
  <c r="X67" i="5" s="1"/>
  <c r="W68" i="5"/>
  <c r="V68" i="5"/>
  <c r="X66" i="5"/>
  <c r="W66" i="5"/>
  <c r="V66" i="5"/>
  <c r="X65" i="5"/>
  <c r="W65" i="5"/>
  <c r="V65" i="5"/>
  <c r="X64" i="5"/>
  <c r="W64" i="5"/>
  <c r="V64" i="5"/>
  <c r="X63" i="5"/>
  <c r="X62" i="5" s="1"/>
  <c r="W63" i="5"/>
  <c r="V63" i="5"/>
  <c r="X61" i="5"/>
  <c r="W61" i="5"/>
  <c r="V61" i="5"/>
  <c r="X60" i="5"/>
  <c r="W60" i="5"/>
  <c r="V60" i="5"/>
  <c r="X58" i="5"/>
  <c r="W58" i="5"/>
  <c r="V58" i="5"/>
  <c r="X57" i="5"/>
  <c r="W57" i="5"/>
  <c r="V57" i="5"/>
  <c r="X56" i="5"/>
  <c r="W56" i="5"/>
  <c r="V56" i="5"/>
  <c r="X55" i="5"/>
  <c r="W55" i="5"/>
  <c r="V55" i="5"/>
  <c r="X54" i="5"/>
  <c r="W54" i="5"/>
  <c r="V54" i="5"/>
  <c r="X53" i="5"/>
  <c r="W53" i="5"/>
  <c r="V53" i="5"/>
  <c r="X52" i="5"/>
  <c r="W52" i="5"/>
  <c r="V52" i="5"/>
  <c r="X51" i="5"/>
  <c r="W51" i="5"/>
  <c r="V51" i="5"/>
  <c r="X50" i="5"/>
  <c r="W50" i="5"/>
  <c r="V50" i="5"/>
  <c r="X49" i="5"/>
  <c r="W49" i="5"/>
  <c r="V49" i="5"/>
  <c r="X48" i="5"/>
  <c r="W48" i="5"/>
  <c r="V48" i="5"/>
  <c r="X45" i="5"/>
  <c r="W45" i="5"/>
  <c r="V45" i="5"/>
  <c r="X44" i="5"/>
  <c r="W44" i="5"/>
  <c r="V44" i="5"/>
  <c r="X43" i="5"/>
  <c r="W43" i="5"/>
  <c r="V43" i="5"/>
  <c r="X42" i="5"/>
  <c r="W42" i="5"/>
  <c r="V42" i="5"/>
  <c r="X41" i="5"/>
  <c r="W41" i="5"/>
  <c r="V41" i="5"/>
  <c r="X40" i="5"/>
  <c r="W40" i="5"/>
  <c r="V40" i="5"/>
  <c r="X38" i="5"/>
  <c r="W38" i="5"/>
  <c r="V38" i="5"/>
  <c r="X37" i="5"/>
  <c r="W37" i="5"/>
  <c r="V37" i="5"/>
  <c r="X36" i="5"/>
  <c r="W36" i="5"/>
  <c r="V36" i="5"/>
  <c r="X35" i="5"/>
  <c r="W35" i="5"/>
  <c r="V35" i="5"/>
  <c r="X34" i="5"/>
  <c r="W34" i="5"/>
  <c r="V34" i="5"/>
  <c r="X33" i="5"/>
  <c r="W33" i="5"/>
  <c r="V33" i="5"/>
  <c r="X31" i="5"/>
  <c r="W31" i="5"/>
  <c r="V31" i="5"/>
  <c r="X30" i="5"/>
  <c r="W30" i="5"/>
  <c r="V30" i="5"/>
  <c r="X29" i="5"/>
  <c r="W29" i="5"/>
  <c r="V29" i="5"/>
  <c r="X28" i="5"/>
  <c r="W28" i="5"/>
  <c r="V28" i="5"/>
  <c r="X27" i="5"/>
  <c r="W27" i="5"/>
  <c r="V27" i="5"/>
  <c r="X26" i="5"/>
  <c r="W26" i="5"/>
  <c r="V26" i="5"/>
  <c r="X25" i="5"/>
  <c r="W25" i="5"/>
  <c r="V25" i="5"/>
  <c r="X24" i="5"/>
  <c r="W24" i="5"/>
  <c r="V24" i="5"/>
  <c r="X23" i="5"/>
  <c r="W23" i="5"/>
  <c r="V23" i="5"/>
  <c r="X22" i="5"/>
  <c r="W22" i="5"/>
  <c r="V22" i="5"/>
  <c r="X21" i="5"/>
  <c r="W21" i="5"/>
  <c r="V21" i="5"/>
  <c r="X20" i="5"/>
  <c r="W20" i="5"/>
  <c r="V20" i="5"/>
  <c r="X19" i="5"/>
  <c r="W19" i="5"/>
  <c r="V19" i="5"/>
  <c r="X18" i="5"/>
  <c r="W18" i="5"/>
  <c r="V18" i="5"/>
  <c r="X17" i="5"/>
  <c r="W17" i="5"/>
  <c r="V17" i="5"/>
  <c r="L275" i="5"/>
  <c r="L274" i="5" s="1"/>
  <c r="K275" i="5"/>
  <c r="K274" i="5" s="1"/>
  <c r="J275" i="5"/>
  <c r="J274" i="5" s="1"/>
  <c r="L272" i="5"/>
  <c r="L271" i="5" s="1"/>
  <c r="K272" i="5"/>
  <c r="J272" i="5"/>
  <c r="J271" i="5" s="1"/>
  <c r="K271" i="5"/>
  <c r="L269" i="5"/>
  <c r="L268" i="5" s="1"/>
  <c r="L267" i="5" s="1"/>
  <c r="K269" i="5"/>
  <c r="K268" i="5" s="1"/>
  <c r="K267" i="5" s="1"/>
  <c r="J269" i="5"/>
  <c r="J268" i="5" s="1"/>
  <c r="J267" i="5" s="1"/>
  <c r="L266" i="5"/>
  <c r="K266" i="5"/>
  <c r="J266" i="5"/>
  <c r="L265" i="5"/>
  <c r="K265" i="5"/>
  <c r="J265" i="5"/>
  <c r="L264" i="5"/>
  <c r="K264" i="5"/>
  <c r="J264" i="5"/>
  <c r="L263" i="5"/>
  <c r="K263" i="5"/>
  <c r="J263" i="5"/>
  <c r="L262" i="5"/>
  <c r="K262" i="5"/>
  <c r="J262" i="5"/>
  <c r="L247" i="5"/>
  <c r="K247" i="5"/>
  <c r="J247" i="5"/>
  <c r="L243" i="5"/>
  <c r="K243" i="5"/>
  <c r="J243" i="5"/>
  <c r="L239" i="5"/>
  <c r="K239" i="5"/>
  <c r="J239" i="5"/>
  <c r="L235" i="5"/>
  <c r="K235" i="5"/>
  <c r="J235" i="5"/>
  <c r="L234" i="5"/>
  <c r="K234" i="5"/>
  <c r="J234" i="5"/>
  <c r="L233" i="5"/>
  <c r="K233" i="5"/>
  <c r="J233" i="5"/>
  <c r="L232" i="5"/>
  <c r="K232" i="5"/>
  <c r="J232" i="5"/>
  <c r="J231" i="5" s="1"/>
  <c r="L227" i="5"/>
  <c r="K227" i="5"/>
  <c r="J227" i="5"/>
  <c r="L223" i="5"/>
  <c r="K223" i="5"/>
  <c r="J223" i="5"/>
  <c r="L219" i="5"/>
  <c r="K219" i="5"/>
  <c r="J219" i="5"/>
  <c r="L215" i="5"/>
  <c r="K215" i="5"/>
  <c r="J215" i="5"/>
  <c r="L211" i="5"/>
  <c r="K211" i="5"/>
  <c r="J211" i="5"/>
  <c r="L210" i="5"/>
  <c r="K210" i="5"/>
  <c r="J210" i="5"/>
  <c r="L209" i="5"/>
  <c r="K209" i="5"/>
  <c r="J209" i="5"/>
  <c r="L208" i="5"/>
  <c r="K208" i="5"/>
  <c r="J208" i="5"/>
  <c r="L206" i="5"/>
  <c r="K206" i="5"/>
  <c r="J206" i="5"/>
  <c r="L205" i="5"/>
  <c r="K205" i="5"/>
  <c r="J205" i="5"/>
  <c r="L204" i="5"/>
  <c r="K204" i="5"/>
  <c r="J204" i="5"/>
  <c r="L200" i="5"/>
  <c r="K200" i="5"/>
  <c r="J200" i="5"/>
  <c r="L199" i="5"/>
  <c r="K199" i="5"/>
  <c r="J199" i="5"/>
  <c r="L198" i="5"/>
  <c r="K198" i="5"/>
  <c r="J198" i="5"/>
  <c r="L197" i="5"/>
  <c r="K197" i="5"/>
  <c r="J197" i="5"/>
  <c r="L195" i="5"/>
  <c r="K195" i="5"/>
  <c r="J195" i="5"/>
  <c r="L194" i="5"/>
  <c r="K194" i="5"/>
  <c r="J194" i="5"/>
  <c r="L193" i="5"/>
  <c r="K193" i="5"/>
  <c r="J193" i="5"/>
  <c r="L191" i="5"/>
  <c r="K191" i="5"/>
  <c r="J191" i="5"/>
  <c r="L188" i="5"/>
  <c r="K188" i="5"/>
  <c r="J188" i="5"/>
  <c r="L187" i="5"/>
  <c r="K187" i="5"/>
  <c r="J187" i="5"/>
  <c r="L186" i="5"/>
  <c r="L185" i="5" s="1"/>
  <c r="L184" i="5" s="1"/>
  <c r="K186" i="5"/>
  <c r="J186" i="5"/>
  <c r="L176" i="5"/>
  <c r="L175" i="5" s="1"/>
  <c r="K176" i="5"/>
  <c r="K175" i="5" s="1"/>
  <c r="J176" i="5"/>
  <c r="J175" i="5" s="1"/>
  <c r="L174" i="5"/>
  <c r="K174" i="5"/>
  <c r="J174" i="5"/>
  <c r="L173" i="5"/>
  <c r="K173" i="5"/>
  <c r="J173" i="5"/>
  <c r="L172" i="5"/>
  <c r="K172" i="5"/>
  <c r="J172" i="5"/>
  <c r="L170" i="5"/>
  <c r="K170" i="5"/>
  <c r="J170" i="5"/>
  <c r="L169" i="5"/>
  <c r="K169" i="5"/>
  <c r="J169" i="5"/>
  <c r="L168" i="5"/>
  <c r="K168" i="5"/>
  <c r="J168" i="5"/>
  <c r="L167" i="5"/>
  <c r="K167" i="5"/>
  <c r="J167" i="5"/>
  <c r="L162" i="5"/>
  <c r="K162" i="5"/>
  <c r="J162"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L148" i="5" s="1"/>
  <c r="K149" i="5"/>
  <c r="J149" i="5"/>
  <c r="L147" i="5"/>
  <c r="K147" i="5"/>
  <c r="J147" i="5"/>
  <c r="L146" i="5"/>
  <c r="K146" i="5"/>
  <c r="J146" i="5"/>
  <c r="L145" i="5"/>
  <c r="K145" i="5"/>
  <c r="J145" i="5"/>
  <c r="L144" i="5"/>
  <c r="K144" i="5"/>
  <c r="J144" i="5"/>
  <c r="L141" i="5"/>
  <c r="K141" i="5"/>
  <c r="J141" i="5"/>
  <c r="L140" i="5"/>
  <c r="K140" i="5"/>
  <c r="J140" i="5"/>
  <c r="L138" i="5"/>
  <c r="K138" i="5"/>
  <c r="J138" i="5"/>
  <c r="L137" i="5"/>
  <c r="K137" i="5"/>
  <c r="J137"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1" i="5"/>
  <c r="L120" i="5" s="1"/>
  <c r="K121" i="5"/>
  <c r="K120" i="5" s="1"/>
  <c r="J121" i="5"/>
  <c r="J120" i="5" s="1"/>
  <c r="L116" i="5"/>
  <c r="K116" i="5"/>
  <c r="J116" i="5"/>
  <c r="L115" i="5"/>
  <c r="K115" i="5"/>
  <c r="J115" i="5"/>
  <c r="L114" i="5"/>
  <c r="K114" i="5"/>
  <c r="J114" i="5"/>
  <c r="L113" i="5"/>
  <c r="K113" i="5"/>
  <c r="J113" i="5"/>
  <c r="L112" i="5"/>
  <c r="K112" i="5"/>
  <c r="J112" i="5"/>
  <c r="L110" i="5"/>
  <c r="K110" i="5"/>
  <c r="J110" i="5"/>
  <c r="L109" i="5"/>
  <c r="K109" i="5"/>
  <c r="J109" i="5"/>
  <c r="L108" i="5"/>
  <c r="K108" i="5"/>
  <c r="J108" i="5"/>
  <c r="L107" i="5"/>
  <c r="K107" i="5"/>
  <c r="J107" i="5"/>
  <c r="L105" i="5"/>
  <c r="K105" i="5"/>
  <c r="J105" i="5"/>
  <c r="L104" i="5"/>
  <c r="K104" i="5"/>
  <c r="J104" i="5"/>
  <c r="L101" i="5"/>
  <c r="BT104" i="3" s="1"/>
  <c r="K101" i="5"/>
  <c r="BS104" i="3" s="1"/>
  <c r="J101" i="5"/>
  <c r="BR104" i="3" s="1"/>
  <c r="L100" i="5"/>
  <c r="BT103" i="3" s="1"/>
  <c r="K100" i="5"/>
  <c r="BS103" i="3" s="1"/>
  <c r="J100" i="5"/>
  <c r="BR103" i="3" s="1"/>
  <c r="L99" i="5"/>
  <c r="BT102" i="3" s="1"/>
  <c r="K99" i="5"/>
  <c r="BS102" i="3" s="1"/>
  <c r="J99" i="5"/>
  <c r="BR102" i="3" s="1"/>
  <c r="L98" i="5"/>
  <c r="BT101" i="3" s="1"/>
  <c r="K98" i="5"/>
  <c r="BS101" i="3" s="1"/>
  <c r="J98" i="5"/>
  <c r="BR101" i="3" s="1"/>
  <c r="L97" i="5"/>
  <c r="BT100" i="3" s="1"/>
  <c r="K97" i="5"/>
  <c r="BS100" i="3" s="1"/>
  <c r="J97" i="5"/>
  <c r="BR100" i="3" s="1"/>
  <c r="L96" i="5"/>
  <c r="BT99" i="3" s="1"/>
  <c r="K96" i="5"/>
  <c r="BS99" i="3" s="1"/>
  <c r="J96" i="5"/>
  <c r="BR99" i="3" s="1"/>
  <c r="L95" i="5"/>
  <c r="BT98" i="3" s="1"/>
  <c r="K95" i="5"/>
  <c r="BS98" i="3" s="1"/>
  <c r="J95" i="5"/>
  <c r="BR98" i="3" s="1"/>
  <c r="L94" i="5"/>
  <c r="BT97" i="3" s="1"/>
  <c r="K94" i="5"/>
  <c r="J94" i="5"/>
  <c r="BR97" i="3" s="1"/>
  <c r="L92" i="5"/>
  <c r="K92" i="5"/>
  <c r="J92" i="5"/>
  <c r="L91" i="5"/>
  <c r="K91" i="5"/>
  <c r="J91" i="5"/>
  <c r="L90" i="5"/>
  <c r="K90" i="5"/>
  <c r="J90" i="5"/>
  <c r="L89" i="5"/>
  <c r="K89" i="5"/>
  <c r="J89" i="5"/>
  <c r="L87" i="5"/>
  <c r="BT90" i="3" s="1"/>
  <c r="K87" i="5"/>
  <c r="BS90" i="3" s="1"/>
  <c r="J87" i="5"/>
  <c r="BR90" i="3" s="1"/>
  <c r="L86" i="5"/>
  <c r="BT89" i="3" s="1"/>
  <c r="K86" i="5"/>
  <c r="BS89" i="3" s="1"/>
  <c r="J86" i="5"/>
  <c r="BR89" i="3" s="1"/>
  <c r="L85" i="5"/>
  <c r="BT88" i="3" s="1"/>
  <c r="K85" i="5"/>
  <c r="BS88" i="3" s="1"/>
  <c r="J85" i="5"/>
  <c r="BR88" i="3" s="1"/>
  <c r="L84" i="5"/>
  <c r="BT87" i="3" s="1"/>
  <c r="K84" i="5"/>
  <c r="BS87" i="3" s="1"/>
  <c r="J84" i="5"/>
  <c r="BR87" i="3" s="1"/>
  <c r="L83" i="5"/>
  <c r="BT86" i="3" s="1"/>
  <c r="K83" i="5"/>
  <c r="BS86" i="3" s="1"/>
  <c r="J83" i="5"/>
  <c r="BR86" i="3" s="1"/>
  <c r="L82" i="5"/>
  <c r="BT85" i="3" s="1"/>
  <c r="K82" i="5"/>
  <c r="BS85" i="3" s="1"/>
  <c r="J82" i="5"/>
  <c r="BR85" i="3" s="1"/>
  <c r="L81" i="5"/>
  <c r="BT84" i="3" s="1"/>
  <c r="K81" i="5"/>
  <c r="BS84" i="3" s="1"/>
  <c r="J81" i="5"/>
  <c r="BR84" i="3" s="1"/>
  <c r="L80" i="5"/>
  <c r="BT83" i="3" s="1"/>
  <c r="K80" i="5"/>
  <c r="BS83" i="3" s="1"/>
  <c r="J80" i="5"/>
  <c r="BR83" i="3" s="1"/>
  <c r="L79" i="5"/>
  <c r="BT82" i="3" s="1"/>
  <c r="K79" i="5"/>
  <c r="BS82" i="3" s="1"/>
  <c r="J79" i="5"/>
  <c r="BR82" i="3" s="1"/>
  <c r="L78" i="5"/>
  <c r="BT81" i="3" s="1"/>
  <c r="K78" i="5"/>
  <c r="BS81" i="3" s="1"/>
  <c r="J78" i="5"/>
  <c r="BR81" i="3" s="1"/>
  <c r="L77" i="5"/>
  <c r="BT80" i="3" s="1"/>
  <c r="K77" i="5"/>
  <c r="BS80" i="3" s="1"/>
  <c r="J77" i="5"/>
  <c r="BR80" i="3" s="1"/>
  <c r="L76" i="5"/>
  <c r="BT79" i="3" s="1"/>
  <c r="K76" i="5"/>
  <c r="BS79" i="3" s="1"/>
  <c r="J76" i="5"/>
  <c r="BR79" i="3" s="1"/>
  <c r="L75" i="5"/>
  <c r="BT78" i="3" s="1"/>
  <c r="K75" i="5"/>
  <c r="BS78" i="3" s="1"/>
  <c r="J75" i="5"/>
  <c r="BR78" i="3" s="1"/>
  <c r="L74" i="5"/>
  <c r="BT77" i="3" s="1"/>
  <c r="K74" i="5"/>
  <c r="BS77" i="3" s="1"/>
  <c r="J74" i="5"/>
  <c r="BR77" i="3" s="1"/>
  <c r="L73" i="5"/>
  <c r="BT76" i="3" s="1"/>
  <c r="K73" i="5"/>
  <c r="BS76" i="3" s="1"/>
  <c r="J73" i="5"/>
  <c r="BR76" i="3" s="1"/>
  <c r="L72" i="5"/>
  <c r="BT75" i="3" s="1"/>
  <c r="K72" i="5"/>
  <c r="J72" i="5"/>
  <c r="BR75" i="3" s="1"/>
  <c r="L70" i="5"/>
  <c r="BT73" i="3" s="1"/>
  <c r="K70" i="5"/>
  <c r="BS73" i="3" s="1"/>
  <c r="J70" i="5"/>
  <c r="BR73" i="3" s="1"/>
  <c r="L69" i="5"/>
  <c r="BT72" i="3" s="1"/>
  <c r="K69" i="5"/>
  <c r="BS72" i="3" s="1"/>
  <c r="J69" i="5"/>
  <c r="BR72" i="3" s="1"/>
  <c r="L68" i="5"/>
  <c r="BT71" i="3" s="1"/>
  <c r="K68" i="5"/>
  <c r="BS71" i="3" s="1"/>
  <c r="J68" i="5"/>
  <c r="BR71" i="3" s="1"/>
  <c r="L66" i="5"/>
  <c r="BT69" i="3" s="1"/>
  <c r="K66" i="5"/>
  <c r="BS69" i="3" s="1"/>
  <c r="J66" i="5"/>
  <c r="BR69" i="3" s="1"/>
  <c r="L65" i="5"/>
  <c r="BT68" i="3" s="1"/>
  <c r="K65" i="5"/>
  <c r="BS68" i="3" s="1"/>
  <c r="J65" i="5"/>
  <c r="BR68" i="3" s="1"/>
  <c r="L64" i="5"/>
  <c r="BT67" i="3" s="1"/>
  <c r="K64" i="5"/>
  <c r="BS67" i="3" s="1"/>
  <c r="J64" i="5"/>
  <c r="BR67" i="3" s="1"/>
  <c r="L63" i="5"/>
  <c r="BT66" i="3" s="1"/>
  <c r="K63" i="5"/>
  <c r="BS66" i="3" s="1"/>
  <c r="J63" i="5"/>
  <c r="L61" i="5"/>
  <c r="K61" i="5"/>
  <c r="J61" i="5"/>
  <c r="L60" i="5"/>
  <c r="K60" i="5"/>
  <c r="J60" i="5"/>
  <c r="L58" i="5"/>
  <c r="BT61" i="3" s="1"/>
  <c r="K58" i="5"/>
  <c r="BS61" i="3" s="1"/>
  <c r="J58" i="5"/>
  <c r="BR61" i="3" s="1"/>
  <c r="L57" i="5"/>
  <c r="BT60" i="3" s="1"/>
  <c r="K57" i="5"/>
  <c r="BS60" i="3" s="1"/>
  <c r="J57" i="5"/>
  <c r="BR60" i="3" s="1"/>
  <c r="L56" i="5"/>
  <c r="BT59" i="3" s="1"/>
  <c r="K56" i="5"/>
  <c r="BS59" i="3" s="1"/>
  <c r="J56" i="5"/>
  <c r="BR59" i="3" s="1"/>
  <c r="L55" i="5"/>
  <c r="BT58" i="3" s="1"/>
  <c r="K55" i="5"/>
  <c r="BS58" i="3" s="1"/>
  <c r="J55" i="5"/>
  <c r="BR58" i="3" s="1"/>
  <c r="L54" i="5"/>
  <c r="BT57" i="3" s="1"/>
  <c r="K54" i="5"/>
  <c r="BS57" i="3" s="1"/>
  <c r="J54" i="5"/>
  <c r="BR57" i="3" s="1"/>
  <c r="L53" i="5"/>
  <c r="BT56" i="3" s="1"/>
  <c r="K53" i="5"/>
  <c r="BS56" i="3" s="1"/>
  <c r="J53" i="5"/>
  <c r="BR56" i="3" s="1"/>
  <c r="L52" i="5"/>
  <c r="BT55" i="3" s="1"/>
  <c r="K52" i="5"/>
  <c r="BS55" i="3" s="1"/>
  <c r="J52" i="5"/>
  <c r="BR55" i="3" s="1"/>
  <c r="L51" i="5"/>
  <c r="BT54" i="3" s="1"/>
  <c r="K51" i="5"/>
  <c r="BS54" i="3" s="1"/>
  <c r="J51" i="5"/>
  <c r="BR54" i="3" s="1"/>
  <c r="L50" i="5"/>
  <c r="BT53" i="3" s="1"/>
  <c r="K50" i="5"/>
  <c r="BS53" i="3" s="1"/>
  <c r="J50" i="5"/>
  <c r="BR53" i="3" s="1"/>
  <c r="L49" i="5"/>
  <c r="BT52" i="3" s="1"/>
  <c r="K49" i="5"/>
  <c r="BS52" i="3" s="1"/>
  <c r="J49" i="5"/>
  <c r="BR52" i="3" s="1"/>
  <c r="L48" i="5"/>
  <c r="BT51" i="3" s="1"/>
  <c r="K48" i="5"/>
  <c r="L45" i="5"/>
  <c r="K45" i="5"/>
  <c r="J45" i="5"/>
  <c r="L44" i="5"/>
  <c r="K44" i="5"/>
  <c r="J44" i="5"/>
  <c r="L43" i="5"/>
  <c r="K43" i="5"/>
  <c r="J43" i="5"/>
  <c r="L42" i="5"/>
  <c r="K42" i="5"/>
  <c r="J42" i="5"/>
  <c r="L41" i="5"/>
  <c r="K41" i="5"/>
  <c r="J41" i="5"/>
  <c r="L40" i="5"/>
  <c r="K40" i="5"/>
  <c r="J40" i="5"/>
  <c r="L38" i="5"/>
  <c r="K38" i="5"/>
  <c r="J38" i="5"/>
  <c r="L37" i="5"/>
  <c r="K37" i="5"/>
  <c r="J37" i="5"/>
  <c r="L36" i="5"/>
  <c r="K36" i="5"/>
  <c r="J36" i="5"/>
  <c r="L35" i="5"/>
  <c r="K35" i="5"/>
  <c r="J35" i="5"/>
  <c r="L34" i="5"/>
  <c r="K34" i="5"/>
  <c r="J34" i="5"/>
  <c r="L33" i="5"/>
  <c r="K33" i="5"/>
  <c r="J33"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G35" i="1"/>
  <c r="DN75" i="4" l="1"/>
  <c r="DP60" i="4"/>
  <c r="CF59" i="3" s="1"/>
  <c r="DN61" i="4"/>
  <c r="DN97" i="4"/>
  <c r="DN74" i="4"/>
  <c r="DN71" i="4" s="1"/>
  <c r="DN64" i="4"/>
  <c r="DN63" i="4" s="1"/>
  <c r="DN59" i="4"/>
  <c r="DN60" i="4"/>
  <c r="V49" i="7"/>
  <c r="V14" i="7" s="1"/>
  <c r="J105" i="7"/>
  <c r="DZ105" i="3" s="1"/>
  <c r="J41" i="7"/>
  <c r="EA17" i="3"/>
  <c r="K16" i="7"/>
  <c r="L16" i="7"/>
  <c r="AV17" i="4"/>
  <c r="AU17" i="4"/>
  <c r="AT17" i="4"/>
  <c r="CF25" i="3"/>
  <c r="CD25" i="3"/>
  <c r="AU34" i="4"/>
  <c r="K34" i="4"/>
  <c r="AV42" i="4"/>
  <c r="AT34" i="4"/>
  <c r="CD69" i="3"/>
  <c r="DP68" i="4"/>
  <c r="CF67" i="3" s="1"/>
  <c r="L42" i="4"/>
  <c r="J34" i="4"/>
  <c r="AU42" i="4"/>
  <c r="K42" i="4"/>
  <c r="AT42" i="4"/>
  <c r="AV34" i="4"/>
  <c r="J42" i="4"/>
  <c r="L34" i="4"/>
  <c r="CE58" i="3"/>
  <c r="K28" i="3"/>
  <c r="J23" i="3"/>
  <c r="J47" i="3"/>
  <c r="L45" i="3"/>
  <c r="K44" i="3"/>
  <c r="J43" i="3"/>
  <c r="K20" i="3"/>
  <c r="J19" i="3"/>
  <c r="J32" i="3"/>
  <c r="L25" i="3"/>
  <c r="L29" i="3"/>
  <c r="K24" i="3"/>
  <c r="DO41" i="4"/>
  <c r="CE40" i="3" s="1"/>
  <c r="DN39" i="4"/>
  <c r="CD38" i="3" s="1"/>
  <c r="J38" i="3" s="1"/>
  <c r="DO36" i="4"/>
  <c r="CE35" i="3" s="1"/>
  <c r="DO103" i="4"/>
  <c r="CE102" i="3" s="1"/>
  <c r="CD101" i="3"/>
  <c r="FL168" i="3"/>
  <c r="V164" i="7"/>
  <c r="X168" i="7"/>
  <c r="L168" i="7" s="1"/>
  <c r="EB168" i="3" s="1"/>
  <c r="L168" i="3" s="1"/>
  <c r="DD50" i="4"/>
  <c r="DD15" i="4" s="1"/>
  <c r="DP104" i="4"/>
  <c r="CF103" i="3" s="1"/>
  <c r="DO99" i="4"/>
  <c r="CE98" i="3" s="1"/>
  <c r="L231" i="5"/>
  <c r="V67" i="5"/>
  <c r="W67" i="5"/>
  <c r="X203" i="5"/>
  <c r="X202" i="5" s="1"/>
  <c r="X183" i="5" s="1"/>
  <c r="M231" i="2" s="1"/>
  <c r="M230" i="2" s="1"/>
  <c r="M228" i="2" s="1"/>
  <c r="M227" i="2" s="1"/>
  <c r="X261" i="5"/>
  <c r="X260" i="5" s="1"/>
  <c r="X259" i="5" s="1"/>
  <c r="W16" i="4"/>
  <c r="V262" i="7"/>
  <c r="W49" i="7"/>
  <c r="K49" i="7" s="1"/>
  <c r="EA49" i="3" s="1"/>
  <c r="V47" i="5"/>
  <c r="W88" i="5"/>
  <c r="W103" i="5"/>
  <c r="X148" i="5"/>
  <c r="X166" i="5"/>
  <c r="X165" i="5" s="1"/>
  <c r="V16" i="4"/>
  <c r="J49" i="7"/>
  <c r="DZ49" i="3" s="1"/>
  <c r="L17" i="1"/>
  <c r="L16" i="1" s="1"/>
  <c r="L15" i="1" s="1"/>
  <c r="J263" i="7"/>
  <c r="DZ263" i="3" s="1"/>
  <c r="W168" i="7"/>
  <c r="K168" i="7" s="1"/>
  <c r="EA168" i="3" s="1"/>
  <c r="K168" i="3" s="1"/>
  <c r="K164" i="3" s="1"/>
  <c r="DN214" i="4"/>
  <c r="X93" i="5"/>
  <c r="X103" i="5"/>
  <c r="V171" i="5"/>
  <c r="V165" i="5" s="1"/>
  <c r="V161" i="5" s="1"/>
  <c r="X16" i="4"/>
  <c r="W262" i="7"/>
  <c r="X49" i="7"/>
  <c r="L49" i="7" s="1"/>
  <c r="EB49" i="3" s="1"/>
  <c r="EA138" i="3"/>
  <c r="DP262" i="3"/>
  <c r="L263" i="7"/>
  <c r="EB263" i="3" s="1"/>
  <c r="DC50" i="4"/>
  <c r="DB50" i="4"/>
  <c r="BT50" i="4"/>
  <c r="BS50" i="4"/>
  <c r="BR50" i="4"/>
  <c r="BR16" i="4"/>
  <c r="BT16" i="4"/>
  <c r="BS16" i="4"/>
  <c r="BH50" i="4"/>
  <c r="BH15" i="4" s="1"/>
  <c r="BH14" i="4" s="1"/>
  <c r="M139" i="2" s="1"/>
  <c r="BF50" i="4"/>
  <c r="BG50" i="4"/>
  <c r="BH16" i="4"/>
  <c r="BG16" i="4"/>
  <c r="BF16" i="4"/>
  <c r="X50" i="4"/>
  <c r="L50" i="4" s="1"/>
  <c r="W50" i="4"/>
  <c r="K50" i="4" s="1"/>
  <c r="V50" i="4"/>
  <c r="J50" i="4" s="1"/>
  <c r="X15" i="7"/>
  <c r="L15" i="7" s="1"/>
  <c r="EB15" i="3" s="1"/>
  <c r="W15" i="7"/>
  <c r="K15" i="7" s="1"/>
  <c r="EA15" i="3" s="1"/>
  <c r="J15" i="7"/>
  <c r="DZ15" i="3" s="1"/>
  <c r="J17" i="1"/>
  <c r="J16" i="1" s="1"/>
  <c r="J15" i="1" s="1"/>
  <c r="K244" i="1"/>
  <c r="K243" i="1" s="1"/>
  <c r="J178" i="7"/>
  <c r="DZ180" i="3"/>
  <c r="L178" i="7"/>
  <c r="EB180" i="3"/>
  <c r="K178" i="7"/>
  <c r="EA180" i="3"/>
  <c r="DP163" i="4"/>
  <c r="DO162" i="4"/>
  <c r="DN161" i="4"/>
  <c r="DP159" i="4"/>
  <c r="DO158" i="4"/>
  <c r="DN157" i="4"/>
  <c r="DP155" i="4"/>
  <c r="DO154" i="4"/>
  <c r="DO105" i="4"/>
  <c r="CE104" i="3" s="1"/>
  <c r="CD103" i="3"/>
  <c r="DP102" i="4"/>
  <c r="CF101" i="3" s="1"/>
  <c r="DO101" i="4"/>
  <c r="CE100" i="3" s="1"/>
  <c r="CD99" i="3"/>
  <c r="DP90" i="4"/>
  <c r="CF89" i="3" s="1"/>
  <c r="DO89" i="4"/>
  <c r="CE88" i="3" s="1"/>
  <c r="CD87" i="3"/>
  <c r="DP86" i="4"/>
  <c r="CF85" i="3" s="1"/>
  <c r="DO85" i="4"/>
  <c r="CE84" i="3" s="1"/>
  <c r="CD83" i="3"/>
  <c r="DP82" i="4"/>
  <c r="CF81" i="3" s="1"/>
  <c r="DO81" i="4"/>
  <c r="CE80" i="3" s="1"/>
  <c r="CD79" i="3"/>
  <c r="J79" i="3" s="1"/>
  <c r="DP78" i="4"/>
  <c r="CF77" i="3" s="1"/>
  <c r="DO77" i="4"/>
  <c r="CE76" i="3" s="1"/>
  <c r="DP70" i="4"/>
  <c r="CF69" i="3" s="1"/>
  <c r="DO69" i="4"/>
  <c r="CE68" i="3" s="1"/>
  <c r="CD67" i="3"/>
  <c r="DP62" i="4"/>
  <c r="CF61" i="3" s="1"/>
  <c r="DO61" i="4"/>
  <c r="CE60" i="3" s="1"/>
  <c r="K60" i="3" s="1"/>
  <c r="CD59" i="3"/>
  <c r="DP58" i="4"/>
  <c r="CF57" i="3" s="1"/>
  <c r="DO57" i="4"/>
  <c r="CE56" i="3" s="1"/>
  <c r="CD55" i="3"/>
  <c r="DP54" i="4"/>
  <c r="CF53" i="3" s="1"/>
  <c r="L53" i="3" s="1"/>
  <c r="DO53" i="4"/>
  <c r="CE52" i="3" s="1"/>
  <c r="K52" i="3" s="1"/>
  <c r="DP39" i="4"/>
  <c r="CF38" i="3" s="1"/>
  <c r="DO38" i="4"/>
  <c r="CE37" i="3" s="1"/>
  <c r="K37" i="3" s="1"/>
  <c r="DN37" i="4"/>
  <c r="CD36" i="3" s="1"/>
  <c r="J59" i="5"/>
  <c r="L59" i="5"/>
  <c r="K59" i="5"/>
  <c r="L67" i="5"/>
  <c r="J71" i="5"/>
  <c r="L136" i="5"/>
  <c r="K143" i="5"/>
  <c r="K142" i="5" s="1"/>
  <c r="K148" i="5"/>
  <c r="J148" i="5"/>
  <c r="X32" i="5"/>
  <c r="V39" i="5"/>
  <c r="X39" i="5"/>
  <c r="W39" i="5"/>
  <c r="V59" i="5"/>
  <c r="X59" i="5"/>
  <c r="W62" i="5"/>
  <c r="X71" i="5"/>
  <c r="X111" i="5"/>
  <c r="K16" i="5"/>
  <c r="K106" i="5"/>
  <c r="L111" i="5"/>
  <c r="W32" i="5"/>
  <c r="V32" i="5"/>
  <c r="X47" i="5"/>
  <c r="W59" i="5"/>
  <c r="W71" i="5"/>
  <c r="V71" i="5"/>
  <c r="W93" i="5"/>
  <c r="V93" i="5"/>
  <c r="X106" i="5"/>
  <c r="W111" i="5"/>
  <c r="V111" i="5"/>
  <c r="V102" i="5" s="1"/>
  <c r="W123" i="5"/>
  <c r="W122" i="5" s="1"/>
  <c r="W136" i="5"/>
  <c r="V136" i="5"/>
  <c r="W207" i="5"/>
  <c r="W202" i="5" s="1"/>
  <c r="V231" i="5"/>
  <c r="X231" i="5"/>
  <c r="W261" i="5"/>
  <c r="W260" i="5" s="1"/>
  <c r="W259" i="5" s="1"/>
  <c r="J278" i="4"/>
  <c r="DN279" i="4"/>
  <c r="DN278" i="4" s="1"/>
  <c r="DD169" i="4"/>
  <c r="DC139" i="4"/>
  <c r="CQ263" i="4"/>
  <c r="CR169" i="4"/>
  <c r="CR165" i="4" s="1"/>
  <c r="CP169" i="4"/>
  <c r="CQ139" i="4"/>
  <c r="CF169" i="4"/>
  <c r="CD169" i="4"/>
  <c r="CD165" i="4" s="1"/>
  <c r="BT169" i="4"/>
  <c r="BS139" i="4"/>
  <c r="BG263" i="4"/>
  <c r="BH139" i="4"/>
  <c r="BF139" i="4"/>
  <c r="BG139" i="4"/>
  <c r="BH106" i="4"/>
  <c r="BF106" i="4"/>
  <c r="DO270" i="4"/>
  <c r="CE269" i="3" s="1"/>
  <c r="DP269" i="4"/>
  <c r="CF268" i="3" s="1"/>
  <c r="L268" i="3" s="1"/>
  <c r="DN269" i="4"/>
  <c r="CD268" i="3" s="1"/>
  <c r="DO268" i="4"/>
  <c r="CE267" i="3" s="1"/>
  <c r="K267" i="3" s="1"/>
  <c r="DP267" i="4"/>
  <c r="CF266" i="3" s="1"/>
  <c r="DN267" i="4"/>
  <c r="CD266" i="3" s="1"/>
  <c r="AV169" i="4"/>
  <c r="AT169" i="4"/>
  <c r="DO151" i="4"/>
  <c r="DP150" i="4"/>
  <c r="DN150" i="4"/>
  <c r="DO149" i="4"/>
  <c r="CE148" i="3" s="1"/>
  <c r="K148" i="3" s="1"/>
  <c r="AV139" i="4"/>
  <c r="AT139" i="4"/>
  <c r="DO96" i="4"/>
  <c r="CE95" i="3" s="1"/>
  <c r="DP95" i="4"/>
  <c r="CF94" i="3" s="1"/>
  <c r="CD94" i="3"/>
  <c r="DO94" i="4"/>
  <c r="CE93" i="3" s="1"/>
  <c r="AV92" i="4"/>
  <c r="AT92" i="4"/>
  <c r="AV75" i="4"/>
  <c r="AT75" i="4"/>
  <c r="DO74" i="4"/>
  <c r="CE73" i="3" s="1"/>
  <c r="DP73" i="4"/>
  <c r="CF72" i="3" s="1"/>
  <c r="CD72" i="3"/>
  <c r="DP65" i="4"/>
  <c r="CF64" i="3" s="1"/>
  <c r="CD64" i="3"/>
  <c r="AU63" i="4"/>
  <c r="DO48" i="4"/>
  <c r="CE47" i="3" s="1"/>
  <c r="K47" i="3" s="1"/>
  <c r="DP47" i="4"/>
  <c r="CF46" i="3" s="1"/>
  <c r="L46" i="3" s="1"/>
  <c r="DN47" i="4"/>
  <c r="CD46" i="3" s="1"/>
  <c r="J46" i="3" s="1"/>
  <c r="DO46" i="4"/>
  <c r="CE45" i="3" s="1"/>
  <c r="K45" i="3" s="1"/>
  <c r="DP45" i="4"/>
  <c r="CF44" i="3" s="1"/>
  <c r="L44" i="3" s="1"/>
  <c r="DN45" i="4"/>
  <c r="CD44" i="3" s="1"/>
  <c r="J44" i="3" s="1"/>
  <c r="DO44" i="4"/>
  <c r="CE43" i="3" s="1"/>
  <c r="K43" i="3" s="1"/>
  <c r="DO33" i="4"/>
  <c r="CE32" i="3" s="1"/>
  <c r="K32" i="3" s="1"/>
  <c r="DP31" i="4"/>
  <c r="CF30" i="3" s="1"/>
  <c r="L30" i="3" s="1"/>
  <c r="DN31" i="4"/>
  <c r="CD30" i="3" s="1"/>
  <c r="J30" i="3" s="1"/>
  <c r="DO30" i="4"/>
  <c r="CE29" i="3" s="1"/>
  <c r="K29" i="3" s="1"/>
  <c r="DP29" i="4"/>
  <c r="CF28" i="3" s="1"/>
  <c r="L28" i="3" s="1"/>
  <c r="DN29" i="4"/>
  <c r="CD28" i="3" s="1"/>
  <c r="J28" i="3" s="1"/>
  <c r="DO28" i="4"/>
  <c r="CE27" i="3" s="1"/>
  <c r="K27" i="3" s="1"/>
  <c r="DP27" i="4"/>
  <c r="CF26" i="3" s="1"/>
  <c r="L26" i="3" s="1"/>
  <c r="DN27" i="4"/>
  <c r="CD26" i="3" s="1"/>
  <c r="J26" i="3" s="1"/>
  <c r="DO26" i="4"/>
  <c r="DP25" i="4"/>
  <c r="CF24" i="3" s="1"/>
  <c r="L24" i="3" s="1"/>
  <c r="DN25" i="4"/>
  <c r="CD24" i="3" s="1"/>
  <c r="J24" i="3" s="1"/>
  <c r="DO24" i="4"/>
  <c r="CE23" i="3" s="1"/>
  <c r="K23" i="3" s="1"/>
  <c r="DP23" i="4"/>
  <c r="CF22" i="3" s="1"/>
  <c r="L22" i="3" s="1"/>
  <c r="DN23" i="4"/>
  <c r="CD22" i="3" s="1"/>
  <c r="J22" i="3" s="1"/>
  <c r="DO22" i="4"/>
  <c r="CE21" i="3" s="1"/>
  <c r="K21" i="3" s="1"/>
  <c r="DP21" i="4"/>
  <c r="CF20" i="3" s="1"/>
  <c r="L20" i="3" s="1"/>
  <c r="DN21" i="4"/>
  <c r="CD20" i="3" s="1"/>
  <c r="J20" i="3" s="1"/>
  <c r="DO20" i="4"/>
  <c r="CE19" i="3" s="1"/>
  <c r="K19" i="3" s="1"/>
  <c r="DP19" i="4"/>
  <c r="CF18" i="3" s="1"/>
  <c r="L18" i="3" s="1"/>
  <c r="DN19" i="4"/>
  <c r="CD18" i="3" s="1"/>
  <c r="J18" i="3" s="1"/>
  <c r="AJ169" i="4"/>
  <c r="AH169" i="4"/>
  <c r="AI139" i="4"/>
  <c r="W139" i="4"/>
  <c r="DD168" i="3"/>
  <c r="DB168" i="3"/>
  <c r="DC138" i="3"/>
  <c r="CR262" i="3"/>
  <c r="BS138" i="3"/>
  <c r="X262" i="3"/>
  <c r="L39" i="5"/>
  <c r="L47" i="5"/>
  <c r="L103" i="5"/>
  <c r="K136" i="5"/>
  <c r="J136" i="5"/>
  <c r="J171" i="5"/>
  <c r="L171" i="5"/>
  <c r="K190" i="5"/>
  <c r="K189" i="5" s="1"/>
  <c r="J203" i="5"/>
  <c r="L203" i="5"/>
  <c r="K203" i="5"/>
  <c r="W16" i="5"/>
  <c r="W47" i="5"/>
  <c r="X102" i="5"/>
  <c r="X14" i="5" s="1"/>
  <c r="X13" i="5" s="1"/>
  <c r="W171" i="5"/>
  <c r="V88" i="5"/>
  <c r="X88" i="5"/>
  <c r="W106" i="5"/>
  <c r="W143" i="5"/>
  <c r="W142" i="5" s="1"/>
  <c r="W148" i="5"/>
  <c r="V148" i="5"/>
  <c r="X169" i="4"/>
  <c r="X165" i="4" s="1"/>
  <c r="V169" i="4"/>
  <c r="DO214" i="4"/>
  <c r="DP213" i="4"/>
  <c r="DN213" i="4"/>
  <c r="DO163" i="4"/>
  <c r="DP162" i="4"/>
  <c r="DN162" i="4"/>
  <c r="DO161" i="4"/>
  <c r="DP160" i="4"/>
  <c r="DN160" i="4"/>
  <c r="DO159" i="4"/>
  <c r="DP158" i="4"/>
  <c r="DN158" i="4"/>
  <c r="DO157" i="4"/>
  <c r="DP156" i="4"/>
  <c r="DN156" i="4"/>
  <c r="DO155" i="4"/>
  <c r="DP154" i="4"/>
  <c r="DN154" i="4"/>
  <c r="DP105" i="4"/>
  <c r="CF104" i="3" s="1"/>
  <c r="L104" i="3" s="1"/>
  <c r="CD104" i="3"/>
  <c r="J104" i="3" s="1"/>
  <c r="DO104" i="4"/>
  <c r="CE103" i="3" s="1"/>
  <c r="DP103" i="4"/>
  <c r="CF102" i="3" s="1"/>
  <c r="CD102" i="3"/>
  <c r="DO102" i="4"/>
  <c r="CE101" i="3" s="1"/>
  <c r="DP101" i="4"/>
  <c r="CF100" i="3" s="1"/>
  <c r="CD100" i="3"/>
  <c r="DO100" i="4"/>
  <c r="CE99" i="3" s="1"/>
  <c r="DP99" i="4"/>
  <c r="CF98" i="3" s="1"/>
  <c r="CD98" i="3"/>
  <c r="DP91" i="4"/>
  <c r="CF90" i="3" s="1"/>
  <c r="CD90" i="3"/>
  <c r="DO90" i="4"/>
  <c r="CE89" i="3" s="1"/>
  <c r="DP89" i="4"/>
  <c r="CF88" i="3" s="1"/>
  <c r="CD88" i="3"/>
  <c r="DO88" i="4"/>
  <c r="CE87" i="3" s="1"/>
  <c r="DP87" i="4"/>
  <c r="CF86" i="3" s="1"/>
  <c r="CD86" i="3"/>
  <c r="DO86" i="4"/>
  <c r="CE85" i="3" s="1"/>
  <c r="DP85" i="4"/>
  <c r="CF84" i="3" s="1"/>
  <c r="CD84" i="3"/>
  <c r="DO84" i="4"/>
  <c r="CE83" i="3" s="1"/>
  <c r="DP83" i="4"/>
  <c r="CF82" i="3" s="1"/>
  <c r="CD82" i="3"/>
  <c r="DO82" i="4"/>
  <c r="CE81" i="3" s="1"/>
  <c r="DP81" i="4"/>
  <c r="CF80" i="3" s="1"/>
  <c r="CD80" i="3"/>
  <c r="DO80" i="4"/>
  <c r="CE79" i="3" s="1"/>
  <c r="DP79" i="4"/>
  <c r="CF78" i="3" s="1"/>
  <c r="CD78" i="3"/>
  <c r="DO78" i="4"/>
  <c r="CE77" i="3" s="1"/>
  <c r="DP77" i="4"/>
  <c r="CF76" i="3" s="1"/>
  <c r="CD76" i="3"/>
  <c r="DO70" i="4"/>
  <c r="CE69" i="3" s="1"/>
  <c r="DP69" i="4"/>
  <c r="CF68" i="3" s="1"/>
  <c r="CD68" i="3"/>
  <c r="DO68" i="4"/>
  <c r="CE67" i="3" s="1"/>
  <c r="DO62" i="4"/>
  <c r="CE61" i="3" s="1"/>
  <c r="DP61" i="4"/>
  <c r="CF60" i="3" s="1"/>
  <c r="L60" i="3" s="1"/>
  <c r="DO60" i="4"/>
  <c r="CE59" i="3" s="1"/>
  <c r="K59" i="3" s="1"/>
  <c r="DP59" i="4"/>
  <c r="CD58" i="3"/>
  <c r="DO58" i="4"/>
  <c r="CE57" i="3" s="1"/>
  <c r="DP57" i="4"/>
  <c r="CF56" i="3" s="1"/>
  <c r="CD56" i="3"/>
  <c r="DO56" i="4"/>
  <c r="CE55" i="3" s="1"/>
  <c r="DP55" i="4"/>
  <c r="CF54" i="3" s="1"/>
  <c r="CD54" i="3"/>
  <c r="J54" i="3" s="1"/>
  <c r="DO54" i="4"/>
  <c r="CE53" i="3" s="1"/>
  <c r="DP53" i="4"/>
  <c r="CF52" i="3" s="1"/>
  <c r="L52" i="3" s="1"/>
  <c r="CD52" i="3"/>
  <c r="DP41" i="4"/>
  <c r="CF40" i="3" s="1"/>
  <c r="L40" i="3" s="1"/>
  <c r="DN41" i="4"/>
  <c r="CD40" i="3" s="1"/>
  <c r="J40" i="3" s="1"/>
  <c r="DO39" i="4"/>
  <c r="CE38" i="3" s="1"/>
  <c r="K38" i="3" s="1"/>
  <c r="DP38" i="4"/>
  <c r="CF37" i="3" s="1"/>
  <c r="DN38" i="4"/>
  <c r="CD37" i="3" s="1"/>
  <c r="J37" i="3" s="1"/>
  <c r="DO37" i="4"/>
  <c r="CE36" i="3" s="1"/>
  <c r="DP36" i="4"/>
  <c r="CF35" i="3" s="1"/>
  <c r="L35" i="3" s="1"/>
  <c r="DN36" i="4"/>
  <c r="CD35" i="3" s="1"/>
  <c r="V268" i="6"/>
  <c r="V267" i="6" s="1"/>
  <c r="EZ168" i="3"/>
  <c r="BT168" i="3"/>
  <c r="CD60" i="3"/>
  <c r="J60" i="3" s="1"/>
  <c r="W15" i="5"/>
  <c r="W268" i="6"/>
  <c r="W267" i="6" s="1"/>
  <c r="K269" i="6"/>
  <c r="K268" i="6" s="1"/>
  <c r="K267" i="6" s="1"/>
  <c r="V231" i="6"/>
  <c r="V202" i="6" s="1"/>
  <c r="J232" i="6"/>
  <c r="J231" i="6" s="1"/>
  <c r="V203" i="6"/>
  <c r="J205" i="6"/>
  <c r="K32" i="5"/>
  <c r="K15" i="5" s="1"/>
  <c r="K39" i="5"/>
  <c r="J39" i="5"/>
  <c r="J62" i="5"/>
  <c r="J67" i="5"/>
  <c r="K88" i="5"/>
  <c r="L93" i="5"/>
  <c r="K93" i="5"/>
  <c r="K111" i="5"/>
  <c r="J111" i="5"/>
  <c r="J123" i="5"/>
  <c r="J122" i="5" s="1"/>
  <c r="L123" i="5"/>
  <c r="L122" i="5" s="1"/>
  <c r="K123" i="5"/>
  <c r="K122" i="5" s="1"/>
  <c r="J139" i="5"/>
  <c r="L139" i="5"/>
  <c r="K139" i="5"/>
  <c r="J166" i="5"/>
  <c r="J165" i="5" s="1"/>
  <c r="J161" i="5" s="1"/>
  <c r="L166" i="5"/>
  <c r="K166" i="5"/>
  <c r="K185" i="5"/>
  <c r="K184" i="5" s="1"/>
  <c r="J185" i="5"/>
  <c r="J184" i="5" s="1"/>
  <c r="J207" i="5"/>
  <c r="L207" i="5"/>
  <c r="K207" i="5"/>
  <c r="J261" i="5"/>
  <c r="J260" i="5" s="1"/>
  <c r="J259" i="5" s="1"/>
  <c r="L261" i="5"/>
  <c r="L260" i="5" s="1"/>
  <c r="L259" i="5" s="1"/>
  <c r="V16" i="5"/>
  <c r="V15" i="5" s="1"/>
  <c r="X16" i="5"/>
  <c r="X15" i="5" s="1"/>
  <c r="V62" i="5"/>
  <c r="V123" i="5"/>
  <c r="V122" i="5" s="1"/>
  <c r="X123" i="5"/>
  <c r="X122" i="5" s="1"/>
  <c r="V139" i="5"/>
  <c r="X139" i="5"/>
  <c r="X135" i="5" s="1"/>
  <c r="W139" i="5"/>
  <c r="W166" i="5"/>
  <c r="V166" i="5"/>
  <c r="V185" i="5"/>
  <c r="V184" i="5" s="1"/>
  <c r="V183" i="5" s="1"/>
  <c r="K231" i="2" s="1"/>
  <c r="K230" i="2" s="1"/>
  <c r="K228" i="2" s="1"/>
  <c r="K227" i="2" s="1"/>
  <c r="X185" i="5"/>
  <c r="X184" i="5" s="1"/>
  <c r="W185" i="5"/>
  <c r="W184" i="5" s="1"/>
  <c r="V190" i="5"/>
  <c r="V189" i="5" s="1"/>
  <c r="X190" i="5"/>
  <c r="X189" i="5" s="1"/>
  <c r="V207" i="5"/>
  <c r="DO169" i="4"/>
  <c r="DP139" i="4"/>
  <c r="DN139" i="4"/>
  <c r="DP106" i="4"/>
  <c r="DD263" i="4"/>
  <c r="DD146" i="4"/>
  <c r="DB146" i="4"/>
  <c r="BH169" i="4"/>
  <c r="BH165" i="4" s="1"/>
  <c r="BF169" i="4"/>
  <c r="BF165" i="4" s="1"/>
  <c r="BG169" i="4"/>
  <c r="AV146" i="4"/>
  <c r="BF146" i="4"/>
  <c r="AT146" i="4" s="1"/>
  <c r="AT147" i="4"/>
  <c r="X264" i="4"/>
  <c r="L265" i="4"/>
  <c r="DP265" i="4" s="1"/>
  <c r="CF264" i="3" s="1"/>
  <c r="V264" i="4"/>
  <c r="J265" i="4"/>
  <c r="DN265" i="4" s="1"/>
  <c r="CD264" i="3" s="1"/>
  <c r="L169" i="4"/>
  <c r="J203" i="6"/>
  <c r="K62" i="5"/>
  <c r="L135" i="5"/>
  <c r="W102" i="5"/>
  <c r="X161" i="5"/>
  <c r="V259" i="5"/>
  <c r="DC146" i="4"/>
  <c r="AU146" i="4"/>
  <c r="W264" i="4"/>
  <c r="K265" i="4"/>
  <c r="DO265" i="4" s="1"/>
  <c r="CE264" i="3" s="1"/>
  <c r="W274" i="6"/>
  <c r="K275" i="6"/>
  <c r="K274" i="6" s="1"/>
  <c r="W261" i="6"/>
  <c r="W260" i="6" s="1"/>
  <c r="K262" i="6"/>
  <c r="K261" i="6" s="1"/>
  <c r="K260" i="6" s="1"/>
  <c r="X231" i="6"/>
  <c r="L232" i="6"/>
  <c r="L231" i="6" s="1"/>
  <c r="X203" i="6"/>
  <c r="L205" i="6"/>
  <c r="L203" i="6" s="1"/>
  <c r="W203" i="6"/>
  <c r="K204" i="6"/>
  <c r="K203" i="6" s="1"/>
  <c r="K202" i="6" s="1"/>
  <c r="X190" i="6"/>
  <c r="X189" i="6" s="1"/>
  <c r="L193" i="6"/>
  <c r="L190" i="6" s="1"/>
  <c r="L189" i="6" s="1"/>
  <c r="V190" i="6"/>
  <c r="V189" i="6" s="1"/>
  <c r="J193" i="6"/>
  <c r="J190" i="6" s="1"/>
  <c r="J189" i="6" s="1"/>
  <c r="W190" i="6"/>
  <c r="W189" i="6" s="1"/>
  <c r="K191" i="6"/>
  <c r="K190" i="6" s="1"/>
  <c r="K189" i="6" s="1"/>
  <c r="W185" i="6"/>
  <c r="W184" i="6" s="1"/>
  <c r="K187" i="6"/>
  <c r="K185" i="6" s="1"/>
  <c r="K184" i="6" s="1"/>
  <c r="X185" i="6"/>
  <c r="X184" i="6" s="1"/>
  <c r="L186" i="6"/>
  <c r="L185" i="6" s="1"/>
  <c r="L184" i="6" s="1"/>
  <c r="V185" i="6"/>
  <c r="V184" i="6" s="1"/>
  <c r="J186" i="6"/>
  <c r="J185" i="6" s="1"/>
  <c r="J184" i="6" s="1"/>
  <c r="W175" i="6"/>
  <c r="W171" i="6"/>
  <c r="K172" i="6"/>
  <c r="K171" i="6" s="1"/>
  <c r="W166" i="6"/>
  <c r="K167" i="6"/>
  <c r="K166" i="6" s="1"/>
  <c r="W148" i="6"/>
  <c r="K149" i="6"/>
  <c r="K148" i="6" s="1"/>
  <c r="W143" i="6"/>
  <c r="W142" i="6" s="1"/>
  <c r="K144" i="6"/>
  <c r="K143" i="6" s="1"/>
  <c r="K142" i="6" s="1"/>
  <c r="W139" i="6"/>
  <c r="K140" i="6"/>
  <c r="K139" i="6" s="1"/>
  <c r="W136" i="6"/>
  <c r="W135" i="6" s="1"/>
  <c r="K137" i="6"/>
  <c r="K136" i="6" s="1"/>
  <c r="X123" i="6"/>
  <c r="X122" i="6" s="1"/>
  <c r="L124" i="6"/>
  <c r="L123" i="6" s="1"/>
  <c r="L122" i="6" s="1"/>
  <c r="V123" i="6"/>
  <c r="V122" i="6" s="1"/>
  <c r="J124" i="6"/>
  <c r="J123" i="6" s="1"/>
  <c r="J122" i="6" s="1"/>
  <c r="W120" i="6"/>
  <c r="K121" i="6"/>
  <c r="K120" i="6" s="1"/>
  <c r="X111" i="6"/>
  <c r="L112" i="6"/>
  <c r="L111" i="6" s="1"/>
  <c r="V111" i="6"/>
  <c r="J112" i="6"/>
  <c r="J111" i="6" s="1"/>
  <c r="X106" i="6"/>
  <c r="L107" i="6"/>
  <c r="L106" i="6" s="1"/>
  <c r="V106" i="6"/>
  <c r="J107" i="6"/>
  <c r="J106" i="6" s="1"/>
  <c r="X103" i="6"/>
  <c r="X102" i="6" s="1"/>
  <c r="L104" i="6"/>
  <c r="L103" i="6" s="1"/>
  <c r="V103" i="6"/>
  <c r="J104" i="6"/>
  <c r="J103" i="6" s="1"/>
  <c r="DO104" i="3"/>
  <c r="K104" i="3" s="1"/>
  <c r="K101" i="6"/>
  <c r="DP103" i="3"/>
  <c r="L100" i="6"/>
  <c r="DN103" i="3"/>
  <c r="J103" i="3" s="1"/>
  <c r="J100" i="6"/>
  <c r="DO102" i="3"/>
  <c r="K99" i="6"/>
  <c r="DP101" i="3"/>
  <c r="L98" i="6"/>
  <c r="DN101" i="3"/>
  <c r="J98" i="6"/>
  <c r="DO100" i="3"/>
  <c r="K100" i="3" s="1"/>
  <c r="K97" i="6"/>
  <c r="DP99" i="3"/>
  <c r="L96" i="6"/>
  <c r="DN99" i="3"/>
  <c r="J99" i="3" s="1"/>
  <c r="J96" i="6"/>
  <c r="DO98" i="3"/>
  <c r="K95" i="6"/>
  <c r="X93" i="6"/>
  <c r="DP97" i="3"/>
  <c r="L94" i="6"/>
  <c r="V93" i="6"/>
  <c r="DN97" i="3"/>
  <c r="J94" i="6"/>
  <c r="DO95" i="3"/>
  <c r="K95" i="3" s="1"/>
  <c r="K92" i="6"/>
  <c r="DP94" i="3"/>
  <c r="L91" i="6"/>
  <c r="DN94" i="3"/>
  <c r="J94" i="3" s="1"/>
  <c r="J91" i="6"/>
  <c r="DO93" i="3"/>
  <c r="K93" i="3" s="1"/>
  <c r="K90" i="6"/>
  <c r="X88" i="6"/>
  <c r="DP92" i="3"/>
  <c r="L89" i="6"/>
  <c r="DN92" i="3"/>
  <c r="J89" i="6"/>
  <c r="DO90" i="3"/>
  <c r="K87" i="6"/>
  <c r="DP89" i="3"/>
  <c r="L89" i="3" s="1"/>
  <c r="L86" i="6"/>
  <c r="DN89" i="3"/>
  <c r="J86" i="6"/>
  <c r="DO88" i="3"/>
  <c r="K85" i="6"/>
  <c r="DP87" i="3"/>
  <c r="L84" i="6"/>
  <c r="DN87" i="3"/>
  <c r="J87" i="3" s="1"/>
  <c r="J84" i="6"/>
  <c r="DO86" i="3"/>
  <c r="K83" i="6"/>
  <c r="DP85" i="3"/>
  <c r="L82" i="6"/>
  <c r="J169" i="4"/>
  <c r="L139" i="4"/>
  <c r="J139" i="4"/>
  <c r="L92" i="4"/>
  <c r="J92" i="4"/>
  <c r="L75" i="4"/>
  <c r="J75" i="4"/>
  <c r="K63" i="4"/>
  <c r="X261" i="6"/>
  <c r="X260" i="6" s="1"/>
  <c r="V261" i="6"/>
  <c r="V260" i="6" s="1"/>
  <c r="W231" i="6"/>
  <c r="X207" i="6"/>
  <c r="V207" i="6"/>
  <c r="W207" i="6"/>
  <c r="X171" i="6"/>
  <c r="V171" i="6"/>
  <c r="X166" i="6"/>
  <c r="V166" i="6"/>
  <c r="V165" i="6" s="1"/>
  <c r="V161" i="6" s="1"/>
  <c r="X148" i="6"/>
  <c r="V148" i="6"/>
  <c r="X143" i="6"/>
  <c r="X142" i="6" s="1"/>
  <c r="V143" i="6"/>
  <c r="V142" i="6" s="1"/>
  <c r="X139" i="6"/>
  <c r="V139" i="6"/>
  <c r="X136" i="6"/>
  <c r="V136" i="6"/>
  <c r="W123" i="6"/>
  <c r="W122" i="6" s="1"/>
  <c r="W111" i="6"/>
  <c r="W106" i="6"/>
  <c r="W103" i="6"/>
  <c r="W102" i="6" s="1"/>
  <c r="DO103" i="3"/>
  <c r="K100" i="6"/>
  <c r="DP102" i="3"/>
  <c r="L99" i="6"/>
  <c r="DN102" i="3"/>
  <c r="J99" i="6"/>
  <c r="DO101" i="3"/>
  <c r="K98" i="6"/>
  <c r="DP100" i="3"/>
  <c r="L97" i="6"/>
  <c r="DN100" i="3"/>
  <c r="J97" i="6"/>
  <c r="DO99" i="3"/>
  <c r="K96" i="6"/>
  <c r="DP98" i="3"/>
  <c r="L95" i="6"/>
  <c r="DN98" i="3"/>
  <c r="J95" i="6"/>
  <c r="W93" i="6"/>
  <c r="DO97" i="3"/>
  <c r="DO96" i="3" s="1"/>
  <c r="K94" i="6"/>
  <c r="DP95" i="3"/>
  <c r="L95" i="3" s="1"/>
  <c r="L92" i="6"/>
  <c r="DN95" i="3"/>
  <c r="J95" i="3" s="1"/>
  <c r="J92" i="6"/>
  <c r="DO94" i="3"/>
  <c r="K94" i="3" s="1"/>
  <c r="K91" i="6"/>
  <c r="DP93" i="3"/>
  <c r="L93" i="3" s="1"/>
  <c r="L90" i="6"/>
  <c r="V88" i="6"/>
  <c r="DN93" i="3"/>
  <c r="J93" i="3" s="1"/>
  <c r="J90" i="6"/>
  <c r="W88" i="6"/>
  <c r="DO92" i="3"/>
  <c r="K89" i="6"/>
  <c r="K88" i="6" s="1"/>
  <c r="DP90" i="3"/>
  <c r="L87" i="6"/>
  <c r="DN90" i="3"/>
  <c r="J87" i="6"/>
  <c r="DO89" i="3"/>
  <c r="K89" i="3" s="1"/>
  <c r="K86" i="6"/>
  <c r="DP88" i="3"/>
  <c r="L85" i="6"/>
  <c r="DN88" i="3"/>
  <c r="J85" i="6"/>
  <c r="DO87" i="3"/>
  <c r="K84" i="6"/>
  <c r="DP86" i="3"/>
  <c r="L86" i="3" s="1"/>
  <c r="L83" i="6"/>
  <c r="DN86" i="3"/>
  <c r="J83" i="6"/>
  <c r="DO85" i="3"/>
  <c r="K82" i="6"/>
  <c r="DP84" i="3"/>
  <c r="L81" i="6"/>
  <c r="DN84" i="3"/>
  <c r="J84" i="3" s="1"/>
  <c r="J81" i="6"/>
  <c r="DO83" i="3"/>
  <c r="K80" i="6"/>
  <c r="DP82" i="3"/>
  <c r="L79" i="6"/>
  <c r="DN82" i="3"/>
  <c r="J79" i="6"/>
  <c r="DO81" i="3"/>
  <c r="K81" i="3" s="1"/>
  <c r="K78" i="6"/>
  <c r="DP80" i="3"/>
  <c r="L77" i="6"/>
  <c r="DN80" i="3"/>
  <c r="J77" i="6"/>
  <c r="DO79" i="3"/>
  <c r="K76" i="6"/>
  <c r="DP78" i="3"/>
  <c r="L78" i="3" s="1"/>
  <c r="L75" i="6"/>
  <c r="DN78" i="3"/>
  <c r="J75" i="6"/>
  <c r="DO77" i="3"/>
  <c r="K74" i="6"/>
  <c r="DP76" i="3"/>
  <c r="L73" i="6"/>
  <c r="DN76" i="3"/>
  <c r="J76" i="3" s="1"/>
  <c r="J73" i="6"/>
  <c r="DO75" i="3"/>
  <c r="K72" i="6"/>
  <c r="X67" i="6"/>
  <c r="DP71" i="3"/>
  <c r="DP70" i="3" s="1"/>
  <c r="L68" i="6"/>
  <c r="L67" i="6" s="1"/>
  <c r="V67" i="6"/>
  <c r="DN71" i="3"/>
  <c r="DN70" i="3" s="1"/>
  <c r="J68" i="6"/>
  <c r="J67" i="6" s="1"/>
  <c r="DO69" i="3"/>
  <c r="K66" i="6"/>
  <c r="DP68" i="3"/>
  <c r="L65" i="6"/>
  <c r="DN68" i="3"/>
  <c r="J65" i="6"/>
  <c r="W62" i="6"/>
  <c r="DO66" i="3"/>
  <c r="K63" i="6"/>
  <c r="X59" i="6"/>
  <c r="DP64" i="3"/>
  <c r="L64" i="3" s="1"/>
  <c r="L61" i="6"/>
  <c r="V59" i="6"/>
  <c r="DN64" i="3"/>
  <c r="J64" i="3" s="1"/>
  <c r="J61" i="6"/>
  <c r="J59" i="6" s="1"/>
  <c r="DO61" i="3"/>
  <c r="K58" i="6"/>
  <c r="DP58" i="3"/>
  <c r="L55" i="6"/>
  <c r="DN58" i="3"/>
  <c r="J55" i="6"/>
  <c r="DO57" i="3"/>
  <c r="K54" i="6"/>
  <c r="DP56" i="3"/>
  <c r="L53" i="6"/>
  <c r="DN56" i="3"/>
  <c r="J53" i="6"/>
  <c r="DO55" i="3"/>
  <c r="K52" i="6"/>
  <c r="X47" i="6"/>
  <c r="DP51" i="3"/>
  <c r="L48" i="6"/>
  <c r="V47" i="6"/>
  <c r="DN51" i="3"/>
  <c r="J48" i="6"/>
  <c r="X39" i="6"/>
  <c r="L40" i="6"/>
  <c r="L39" i="6" s="1"/>
  <c r="V39" i="6"/>
  <c r="J40" i="6"/>
  <c r="J39" i="6" s="1"/>
  <c r="X32" i="6"/>
  <c r="L33" i="6"/>
  <c r="L32" i="6" s="1"/>
  <c r="V32" i="6"/>
  <c r="J33" i="6"/>
  <c r="J32" i="6" s="1"/>
  <c r="J15" i="6" s="1"/>
  <c r="L275" i="6"/>
  <c r="L274" i="6" s="1"/>
  <c r="J275" i="6"/>
  <c r="J274" i="6" s="1"/>
  <c r="L269" i="6"/>
  <c r="L268" i="6" s="1"/>
  <c r="L267" i="6" s="1"/>
  <c r="L172" i="6"/>
  <c r="L171" i="6" s="1"/>
  <c r="L165" i="6" s="1"/>
  <c r="L161" i="6" s="1"/>
  <c r="J172" i="6"/>
  <c r="J171" i="6" s="1"/>
  <c r="L167" i="6"/>
  <c r="L166" i="6" s="1"/>
  <c r="J167" i="6"/>
  <c r="J166" i="6" s="1"/>
  <c r="L149" i="6"/>
  <c r="L148" i="6" s="1"/>
  <c r="J149" i="6"/>
  <c r="J148" i="6" s="1"/>
  <c r="L144" i="6"/>
  <c r="L143" i="6" s="1"/>
  <c r="L142" i="6" s="1"/>
  <c r="J144" i="6"/>
  <c r="J143" i="6" s="1"/>
  <c r="J142" i="6" s="1"/>
  <c r="L140" i="6"/>
  <c r="L139" i="6" s="1"/>
  <c r="L135" i="6" s="1"/>
  <c r="J140" i="6"/>
  <c r="J139" i="6" s="1"/>
  <c r="L137" i="6"/>
  <c r="L136" i="6" s="1"/>
  <c r="J137" i="6"/>
  <c r="J136" i="6" s="1"/>
  <c r="K124" i="6"/>
  <c r="K123" i="6" s="1"/>
  <c r="K122" i="6" s="1"/>
  <c r="L121" i="6"/>
  <c r="L120" i="6" s="1"/>
  <c r="J121" i="6"/>
  <c r="J120" i="6" s="1"/>
  <c r="K112" i="6"/>
  <c r="K111" i="6" s="1"/>
  <c r="K107" i="6"/>
  <c r="K106" i="6" s="1"/>
  <c r="K102" i="6" s="1"/>
  <c r="K104" i="6"/>
  <c r="K103" i="6" s="1"/>
  <c r="L101" i="6"/>
  <c r="J101" i="6"/>
  <c r="DN85" i="3"/>
  <c r="J85" i="3" s="1"/>
  <c r="J82" i="6"/>
  <c r="DO84" i="3"/>
  <c r="K81" i="6"/>
  <c r="DP83" i="3"/>
  <c r="L83" i="3" s="1"/>
  <c r="L80" i="6"/>
  <c r="DN83" i="3"/>
  <c r="J80" i="6"/>
  <c r="DO82" i="3"/>
  <c r="K82" i="3" s="1"/>
  <c r="K79" i="6"/>
  <c r="DP81" i="3"/>
  <c r="L78" i="6"/>
  <c r="DN81" i="3"/>
  <c r="J81" i="3" s="1"/>
  <c r="J78" i="6"/>
  <c r="DO80" i="3"/>
  <c r="K77" i="6"/>
  <c r="DP79" i="3"/>
  <c r="L79" i="3" s="1"/>
  <c r="L76" i="6"/>
  <c r="DN79" i="3"/>
  <c r="J76" i="6"/>
  <c r="DO78" i="3"/>
  <c r="K78" i="3" s="1"/>
  <c r="K75" i="6"/>
  <c r="DP77" i="3"/>
  <c r="L74" i="6"/>
  <c r="DN77" i="3"/>
  <c r="J77" i="3" s="1"/>
  <c r="J74" i="6"/>
  <c r="W71" i="6"/>
  <c r="DO76" i="3"/>
  <c r="K73" i="6"/>
  <c r="X71" i="6"/>
  <c r="DP75" i="3"/>
  <c r="L72" i="6"/>
  <c r="L71" i="6" s="1"/>
  <c r="V71" i="6"/>
  <c r="DN75" i="3"/>
  <c r="J72" i="6"/>
  <c r="J71" i="6" s="1"/>
  <c r="W67" i="6"/>
  <c r="DO71" i="3"/>
  <c r="K68" i="6"/>
  <c r="K67" i="6" s="1"/>
  <c r="DP69" i="3"/>
  <c r="L66" i="6"/>
  <c r="DN69" i="3"/>
  <c r="J69" i="3" s="1"/>
  <c r="J66" i="6"/>
  <c r="DO68" i="3"/>
  <c r="K65" i="6"/>
  <c r="X62" i="6"/>
  <c r="DP66" i="3"/>
  <c r="L63" i="6"/>
  <c r="V62" i="6"/>
  <c r="DN66" i="3"/>
  <c r="DN65" i="3" s="1"/>
  <c r="J63" i="6"/>
  <c r="J62" i="6" s="1"/>
  <c r="W59" i="6"/>
  <c r="DO64" i="3"/>
  <c r="K64" i="3" s="1"/>
  <c r="K61" i="6"/>
  <c r="K59" i="6" s="1"/>
  <c r="DP61" i="3"/>
  <c r="L61" i="3" s="1"/>
  <c r="L58" i="6"/>
  <c r="DN61" i="3"/>
  <c r="J58" i="6"/>
  <c r="DO58" i="3"/>
  <c r="K55" i="6"/>
  <c r="DP57" i="3"/>
  <c r="L54" i="6"/>
  <c r="DN57" i="3"/>
  <c r="J57" i="3" s="1"/>
  <c r="J54" i="6"/>
  <c r="DO56" i="3"/>
  <c r="K53" i="6"/>
  <c r="DP55" i="3"/>
  <c r="L52" i="6"/>
  <c r="DN55" i="3"/>
  <c r="J52" i="6"/>
  <c r="W47" i="6"/>
  <c r="DO51" i="3"/>
  <c r="K48" i="6"/>
  <c r="W39" i="6"/>
  <c r="K40" i="6"/>
  <c r="K39" i="6" s="1"/>
  <c r="W32" i="6"/>
  <c r="K33" i="6"/>
  <c r="K32" i="6" s="1"/>
  <c r="W16" i="6"/>
  <c r="K18" i="6"/>
  <c r="K16" i="6" s="1"/>
  <c r="X16" i="6"/>
  <c r="L17" i="6"/>
  <c r="L16" i="6" s="1"/>
  <c r="V16" i="6"/>
  <c r="V15" i="6" s="1"/>
  <c r="J17" i="6"/>
  <c r="J16" i="6" s="1"/>
  <c r="L262" i="6"/>
  <c r="L261" i="6" s="1"/>
  <c r="L260" i="6" s="1"/>
  <c r="J262" i="6"/>
  <c r="J261" i="6" s="1"/>
  <c r="J260" i="6" s="1"/>
  <c r="K232" i="6"/>
  <c r="K231" i="6" s="1"/>
  <c r="L209" i="6"/>
  <c r="L207" i="6" s="1"/>
  <c r="J209" i="6"/>
  <c r="J207" i="6" s="1"/>
  <c r="K208" i="6"/>
  <c r="K207" i="6" s="1"/>
  <c r="L176" i="6"/>
  <c r="L175" i="6" s="1"/>
  <c r="J176" i="6"/>
  <c r="J175" i="6" s="1"/>
  <c r="L59" i="6"/>
  <c r="FJ168" i="3"/>
  <c r="EY262" i="3"/>
  <c r="EX168" i="3"/>
  <c r="EN168" i="3"/>
  <c r="EL168" i="3"/>
  <c r="DO168" i="3"/>
  <c r="DP138" i="3"/>
  <c r="DN138" i="3"/>
  <c r="L194" i="1"/>
  <c r="K269" i="3"/>
  <c r="J268" i="3"/>
  <c r="L266" i="3"/>
  <c r="J266" i="3"/>
  <c r="L37" i="3"/>
  <c r="K36" i="3"/>
  <c r="J35" i="3"/>
  <c r="FL262" i="3"/>
  <c r="FL205" i="3"/>
  <c r="FL186" i="3" s="1"/>
  <c r="FJ205" i="3"/>
  <c r="FK168" i="3"/>
  <c r="FL138" i="3"/>
  <c r="FJ138" i="3"/>
  <c r="FL105" i="3"/>
  <c r="FJ105" i="3"/>
  <c r="FK49" i="3"/>
  <c r="FL15" i="3"/>
  <c r="FJ15" i="3"/>
  <c r="EZ205" i="3"/>
  <c r="EX205" i="3"/>
  <c r="EY168" i="3"/>
  <c r="EY164" i="3" s="1"/>
  <c r="EZ138" i="3"/>
  <c r="EX138" i="3"/>
  <c r="EZ105" i="3"/>
  <c r="EX105" i="3"/>
  <c r="EY49" i="3"/>
  <c r="EZ15" i="3"/>
  <c r="EX15" i="3"/>
  <c r="EN262" i="3"/>
  <c r="EN186" i="3" s="1"/>
  <c r="EN205" i="3"/>
  <c r="EL205" i="3"/>
  <c r="EM168" i="3"/>
  <c r="EN138" i="3"/>
  <c r="EL138" i="3"/>
  <c r="EN105" i="3"/>
  <c r="EL105" i="3"/>
  <c r="EM49" i="3"/>
  <c r="EN15" i="3"/>
  <c r="EL15" i="3"/>
  <c r="EB205" i="3"/>
  <c r="DZ205" i="3"/>
  <c r="EB138" i="3"/>
  <c r="DZ138" i="3"/>
  <c r="DO205" i="3"/>
  <c r="DP168" i="3"/>
  <c r="DP164" i="3" s="1"/>
  <c r="DN168" i="3"/>
  <c r="DO138" i="3"/>
  <c r="DO105" i="3"/>
  <c r="DP15" i="3"/>
  <c r="DN15" i="3"/>
  <c r="DD205" i="3"/>
  <c r="DB205" i="3"/>
  <c r="DC168" i="3"/>
  <c r="DC164" i="3" s="1"/>
  <c r="DD138" i="3"/>
  <c r="DB138" i="3"/>
  <c r="DD105" i="3"/>
  <c r="DB105" i="3"/>
  <c r="DC49" i="3"/>
  <c r="DD15" i="3"/>
  <c r="DB15" i="3"/>
  <c r="CQ205" i="3"/>
  <c r="CR168" i="3"/>
  <c r="CR164" i="3" s="1"/>
  <c r="CP168" i="3"/>
  <c r="CQ138" i="3"/>
  <c r="CQ105" i="3"/>
  <c r="CR49" i="3"/>
  <c r="CP49" i="3"/>
  <c r="CR15" i="3"/>
  <c r="CP15" i="3"/>
  <c r="CQ15" i="3"/>
  <c r="CF205" i="3"/>
  <c r="CD205" i="3"/>
  <c r="CE168" i="3"/>
  <c r="CE164" i="3" s="1"/>
  <c r="CE138" i="3"/>
  <c r="CE105" i="3"/>
  <c r="BS205" i="3"/>
  <c r="BR168" i="3"/>
  <c r="BS105" i="3"/>
  <c r="BT15" i="3"/>
  <c r="BR15" i="3"/>
  <c r="BH205" i="3"/>
  <c r="BF205" i="3"/>
  <c r="BG168" i="3"/>
  <c r="BH138" i="3"/>
  <c r="BF138" i="3"/>
  <c r="BH105" i="3"/>
  <c r="BF105" i="3"/>
  <c r="BH49" i="3"/>
  <c r="BF49" i="3"/>
  <c r="BG15" i="3"/>
  <c r="W205" i="3"/>
  <c r="X168" i="3"/>
  <c r="V168" i="3"/>
  <c r="V164" i="3" s="1"/>
  <c r="W138" i="3"/>
  <c r="W105" i="3"/>
  <c r="X49" i="3"/>
  <c r="V49" i="3"/>
  <c r="W15" i="3"/>
  <c r="AI262" i="3"/>
  <c r="AI205" i="3"/>
  <c r="AJ168" i="3"/>
  <c r="AJ164" i="3" s="1"/>
  <c r="AH168" i="3"/>
  <c r="AI138" i="3"/>
  <c r="AI105" i="3"/>
  <c r="AJ49" i="3"/>
  <c r="AH49" i="3"/>
  <c r="AI15" i="3"/>
  <c r="AU205" i="3"/>
  <c r="AV168" i="3"/>
  <c r="AV164" i="3" s="1"/>
  <c r="AT168" i="3"/>
  <c r="AU138" i="3"/>
  <c r="AV105" i="3"/>
  <c r="AT105" i="3"/>
  <c r="AU49" i="3"/>
  <c r="AV15" i="3"/>
  <c r="FK205" i="3"/>
  <c r="FK105" i="3"/>
  <c r="FK14" i="3" s="1"/>
  <c r="FL49" i="3"/>
  <c r="FJ49" i="3"/>
  <c r="FK15" i="3"/>
  <c r="EY205" i="3"/>
  <c r="EY105" i="3"/>
  <c r="EZ49" i="3"/>
  <c r="EX49" i="3"/>
  <c r="EX14" i="3" s="1"/>
  <c r="EY15" i="3"/>
  <c r="EM205" i="3"/>
  <c r="EM105" i="3"/>
  <c r="EN49" i="3"/>
  <c r="EN14" i="3" s="1"/>
  <c r="EL49" i="3"/>
  <c r="EM15" i="3"/>
  <c r="EA205" i="3"/>
  <c r="DP205" i="3"/>
  <c r="DP186" i="3" s="1"/>
  <c r="DN205" i="3"/>
  <c r="DP105" i="3"/>
  <c r="DN105" i="3"/>
  <c r="DO15" i="3"/>
  <c r="DC205" i="3"/>
  <c r="DC105" i="3"/>
  <c r="DD49" i="3"/>
  <c r="DB49" i="3"/>
  <c r="DB14" i="3" s="1"/>
  <c r="DC15" i="3"/>
  <c r="CP262" i="3"/>
  <c r="CR205" i="3"/>
  <c r="CP205" i="3"/>
  <c r="CQ168" i="3"/>
  <c r="CP164" i="3"/>
  <c r="CR138" i="3"/>
  <c r="CP138" i="3"/>
  <c r="CR105" i="3"/>
  <c r="CP105" i="3"/>
  <c r="CQ49" i="3"/>
  <c r="CQ14" i="3" s="1"/>
  <c r="CE205" i="3"/>
  <c r="CF168" i="3"/>
  <c r="CD168" i="3"/>
  <c r="CF138" i="3"/>
  <c r="CD138" i="3"/>
  <c r="CF105" i="3"/>
  <c r="CD105" i="3"/>
  <c r="BT205" i="3"/>
  <c r="BR205" i="3"/>
  <c r="BS168" i="3"/>
  <c r="BS164" i="3" s="1"/>
  <c r="BT138" i="3"/>
  <c r="BR138" i="3"/>
  <c r="BT105" i="3"/>
  <c r="L105" i="3" s="1"/>
  <c r="BR105" i="3"/>
  <c r="BS15" i="3"/>
  <c r="BG205" i="3"/>
  <c r="BH168" i="3"/>
  <c r="BH164" i="3" s="1"/>
  <c r="BF168" i="3"/>
  <c r="BF164" i="3" s="1"/>
  <c r="BG138" i="3"/>
  <c r="BG105" i="3"/>
  <c r="BG49" i="3"/>
  <c r="BH15" i="3"/>
  <c r="BF15" i="3"/>
  <c r="V262" i="3"/>
  <c r="X205" i="3"/>
  <c r="V205" i="3"/>
  <c r="W168" i="3"/>
  <c r="X164" i="3"/>
  <c r="X138" i="3"/>
  <c r="V138" i="3"/>
  <c r="X105" i="3"/>
  <c r="V105" i="3"/>
  <c r="W49" i="3"/>
  <c r="X15" i="3"/>
  <c r="V15" i="3"/>
  <c r="AJ205" i="3"/>
  <c r="AH205" i="3"/>
  <c r="AI168" i="3"/>
  <c r="AI164" i="3" s="1"/>
  <c r="AJ138" i="3"/>
  <c r="AH138" i="3"/>
  <c r="AJ105" i="3"/>
  <c r="AH105" i="3"/>
  <c r="AI49" i="3"/>
  <c r="AJ15" i="3"/>
  <c r="AH15" i="3"/>
  <c r="AV262" i="3"/>
  <c r="AV205" i="3"/>
  <c r="AT205" i="3"/>
  <c r="AU168" i="3"/>
  <c r="AT164" i="3"/>
  <c r="AV138" i="3"/>
  <c r="AT138" i="3"/>
  <c r="AU105" i="3"/>
  <c r="AV49" i="3"/>
  <c r="AV14" i="3" s="1"/>
  <c r="AV13" i="3" s="1"/>
  <c r="AT49" i="3"/>
  <c r="AT15" i="3"/>
  <c r="AU15" i="3"/>
  <c r="K105" i="3"/>
  <c r="K79" i="1"/>
  <c r="L79" i="1"/>
  <c r="J79" i="1"/>
  <c r="L254" i="1"/>
  <c r="J254" i="1"/>
  <c r="K273" i="1"/>
  <c r="K272" i="1" s="1"/>
  <c r="K254" i="1" s="1"/>
  <c r="J194" i="1"/>
  <c r="K84" i="1"/>
  <c r="L64" i="1"/>
  <c r="L63" i="1" s="1"/>
  <c r="J64" i="1"/>
  <c r="J63" i="1" s="1"/>
  <c r="K194" i="1"/>
  <c r="L84" i="1"/>
  <c r="J84" i="1"/>
  <c r="K64" i="1"/>
  <c r="K63" i="1" s="1"/>
  <c r="K17" i="1"/>
  <c r="K16" i="1" s="1"/>
  <c r="K15" i="1" s="1"/>
  <c r="L269" i="3"/>
  <c r="J269" i="3"/>
  <c r="K268" i="3"/>
  <c r="L267" i="3"/>
  <c r="J267" i="3"/>
  <c r="K266" i="3"/>
  <c r="K40" i="3"/>
  <c r="L38" i="3"/>
  <c r="L36" i="3"/>
  <c r="J36" i="3"/>
  <c r="K35" i="3"/>
  <c r="DO74" i="3"/>
  <c r="DN62" i="3"/>
  <c r="K103" i="5"/>
  <c r="K102" i="5" s="1"/>
  <c r="K14" i="5" s="1"/>
  <c r="J103" i="5"/>
  <c r="J106" i="5"/>
  <c r="L106" i="5"/>
  <c r="J143" i="5"/>
  <c r="J142" i="5" s="1"/>
  <c r="L143" i="5"/>
  <c r="L142" i="5" s="1"/>
  <c r="K171" i="5"/>
  <c r="K165" i="5" s="1"/>
  <c r="K161" i="5" s="1"/>
  <c r="J190" i="5"/>
  <c r="J189" i="5" s="1"/>
  <c r="L190" i="5"/>
  <c r="L189" i="5" s="1"/>
  <c r="K231" i="5"/>
  <c r="K202" i="5" s="1"/>
  <c r="W135" i="5"/>
  <c r="W165" i="5"/>
  <c r="W161" i="5" s="1"/>
  <c r="V202" i="5"/>
  <c r="K135" i="5"/>
  <c r="L165" i="5"/>
  <c r="L161" i="5" s="1"/>
  <c r="L202" i="5"/>
  <c r="V143" i="5"/>
  <c r="V142" i="5" s="1"/>
  <c r="X143" i="5"/>
  <c r="X142" i="5" s="1"/>
  <c r="J135" i="5"/>
  <c r="L183" i="5"/>
  <c r="J16" i="5"/>
  <c r="L16" i="5"/>
  <c r="J32" i="5"/>
  <c r="L32" i="5"/>
  <c r="J47" i="5"/>
  <c r="K47" i="5"/>
  <c r="L62" i="5"/>
  <c r="K67" i="5"/>
  <c r="L71" i="5"/>
  <c r="K71" i="5"/>
  <c r="J88" i="5"/>
  <c r="L88" i="5"/>
  <c r="J93" i="5"/>
  <c r="K261" i="5"/>
  <c r="K260" i="5" s="1"/>
  <c r="K259" i="5" s="1"/>
  <c r="V135" i="5"/>
  <c r="L102" i="3"/>
  <c r="K101" i="3"/>
  <c r="J100" i="3"/>
  <c r="L98" i="3"/>
  <c r="L90" i="3"/>
  <c r="J88" i="3"/>
  <c r="K85" i="3"/>
  <c r="L82" i="3"/>
  <c r="J80" i="3"/>
  <c r="K77" i="3"/>
  <c r="K73" i="3"/>
  <c r="L72" i="3"/>
  <c r="J72" i="3"/>
  <c r="K69" i="3"/>
  <c r="K67" i="3"/>
  <c r="K57" i="3"/>
  <c r="J56" i="3"/>
  <c r="L54" i="3"/>
  <c r="K53" i="3"/>
  <c r="J52" i="3"/>
  <c r="BS51" i="3"/>
  <c r="BS50" i="3" s="1"/>
  <c r="J202" i="5"/>
  <c r="L103" i="3"/>
  <c r="J101" i="3"/>
  <c r="L99" i="3"/>
  <c r="K98" i="3"/>
  <c r="K90" i="3"/>
  <c r="J89" i="3"/>
  <c r="L87" i="3"/>
  <c r="K86" i="3"/>
  <c r="K84" i="3"/>
  <c r="L81" i="3"/>
  <c r="K76" i="3"/>
  <c r="L73" i="3"/>
  <c r="K72" i="3"/>
  <c r="K68" i="3"/>
  <c r="L67" i="3"/>
  <c r="J67" i="3"/>
  <c r="J61" i="3"/>
  <c r="L59" i="3"/>
  <c r="J59" i="3"/>
  <c r="L57" i="3"/>
  <c r="K56" i="3"/>
  <c r="K54" i="3"/>
  <c r="J53" i="3"/>
  <c r="BS97" i="3"/>
  <c r="BS75" i="3"/>
  <c r="BS74" i="3" s="1"/>
  <c r="BR66" i="3"/>
  <c r="BR65" i="3" s="1"/>
  <c r="BT96" i="3"/>
  <c r="BR96" i="3"/>
  <c r="BT74" i="3"/>
  <c r="BR74" i="3"/>
  <c r="BS70" i="3"/>
  <c r="BS65" i="3"/>
  <c r="BS96" i="3"/>
  <c r="BT70" i="3"/>
  <c r="BR70" i="3"/>
  <c r="BT65" i="3"/>
  <c r="BT50" i="3"/>
  <c r="BR50" i="3"/>
  <c r="K271" i="7"/>
  <c r="K270" i="7" s="1"/>
  <c r="K262" i="7" s="1"/>
  <c r="EA272" i="3"/>
  <c r="L264" i="7"/>
  <c r="EB265" i="3"/>
  <c r="EB264" i="3" s="1"/>
  <c r="J264" i="7"/>
  <c r="DZ265" i="3"/>
  <c r="DZ264" i="3" s="1"/>
  <c r="X205" i="7"/>
  <c r="V205" i="7"/>
  <c r="W138" i="7"/>
  <c r="X138" i="7"/>
  <c r="X14" i="7" s="1"/>
  <c r="V138" i="7"/>
  <c r="K234" i="7"/>
  <c r="K210" i="7"/>
  <c r="L206" i="7"/>
  <c r="J206" i="7"/>
  <c r="L193" i="7"/>
  <c r="L192" i="7" s="1"/>
  <c r="J193" i="7"/>
  <c r="J192" i="7" s="1"/>
  <c r="K188" i="7"/>
  <c r="K187" i="7" s="1"/>
  <c r="K186" i="7" s="1"/>
  <c r="L271" i="7"/>
  <c r="L270" i="7" s="1"/>
  <c r="EB272" i="3"/>
  <c r="EB271" i="3" s="1"/>
  <c r="EB270" i="3" s="1"/>
  <c r="EB262" i="3" s="1"/>
  <c r="EB186" i="3" s="1"/>
  <c r="J271" i="7"/>
  <c r="J270" i="7" s="1"/>
  <c r="DZ272" i="3"/>
  <c r="DZ271" i="3" s="1"/>
  <c r="DZ270" i="3" s="1"/>
  <c r="DZ262" i="3" s="1"/>
  <c r="DZ186" i="3" s="1"/>
  <c r="K264" i="7"/>
  <c r="EA265" i="3"/>
  <c r="EA264" i="3" s="1"/>
  <c r="L174" i="7"/>
  <c r="EB175" i="3"/>
  <c r="L175" i="3" s="1"/>
  <c r="W205" i="7"/>
  <c r="L234" i="7"/>
  <c r="J234" i="7"/>
  <c r="L210" i="7"/>
  <c r="J210" i="7"/>
  <c r="K206" i="7"/>
  <c r="K193" i="7"/>
  <c r="K192" i="7" s="1"/>
  <c r="L188" i="7"/>
  <c r="L187" i="7" s="1"/>
  <c r="J188" i="7"/>
  <c r="J187" i="7" s="1"/>
  <c r="J174" i="7"/>
  <c r="K174" i="7"/>
  <c r="K169" i="7"/>
  <c r="K151" i="7"/>
  <c r="K146" i="7"/>
  <c r="K145" i="7" s="1"/>
  <c r="K142" i="7"/>
  <c r="K139" i="7"/>
  <c r="K138" i="7" s="1"/>
  <c r="L126" i="7"/>
  <c r="L125" i="7" s="1"/>
  <c r="J126" i="7"/>
  <c r="J125" i="7" s="1"/>
  <c r="L114" i="7"/>
  <c r="J114" i="7"/>
  <c r="L109" i="7"/>
  <c r="J109" i="7"/>
  <c r="L106" i="7"/>
  <c r="J106" i="7"/>
  <c r="L96" i="7"/>
  <c r="J96" i="7"/>
  <c r="L91" i="7"/>
  <c r="J91" i="7"/>
  <c r="L74" i="7"/>
  <c r="J74" i="7"/>
  <c r="K70" i="7"/>
  <c r="K65" i="7"/>
  <c r="K62" i="7"/>
  <c r="L50" i="7"/>
  <c r="J50" i="7"/>
  <c r="EA175" i="3"/>
  <c r="K175" i="3" s="1"/>
  <c r="EA170" i="3"/>
  <c r="K170" i="3" s="1"/>
  <c r="EA152" i="3"/>
  <c r="EA151" i="3" s="1"/>
  <c r="EA147" i="3"/>
  <c r="K147" i="3" s="1"/>
  <c r="EB115" i="3"/>
  <c r="L115" i="3" s="1"/>
  <c r="DZ115" i="3"/>
  <c r="J115" i="3" s="1"/>
  <c r="EB110" i="3"/>
  <c r="L110" i="3" s="1"/>
  <c r="L109" i="3" s="1"/>
  <c r="DZ110" i="3"/>
  <c r="J110" i="3" s="1"/>
  <c r="EB107" i="3"/>
  <c r="L107" i="3" s="1"/>
  <c r="DZ107" i="3"/>
  <c r="J107" i="3" s="1"/>
  <c r="EB97" i="3"/>
  <c r="EB96" i="3" s="1"/>
  <c r="DZ97" i="3"/>
  <c r="DZ96" i="3" s="1"/>
  <c r="EB92" i="3"/>
  <c r="DZ92" i="3"/>
  <c r="DZ91" i="3" s="1"/>
  <c r="EB75" i="3"/>
  <c r="EB74" i="3" s="1"/>
  <c r="DZ75" i="3"/>
  <c r="DZ74" i="3" s="1"/>
  <c r="EA71" i="3"/>
  <c r="EA66" i="3"/>
  <c r="EA65" i="3" s="1"/>
  <c r="EA63" i="3"/>
  <c r="EA62" i="3" s="1"/>
  <c r="EB51" i="3"/>
  <c r="EB50" i="3" s="1"/>
  <c r="DZ51" i="3"/>
  <c r="EB42" i="3"/>
  <c r="EB41" i="3" s="1"/>
  <c r="DZ42" i="3"/>
  <c r="DZ41" i="3" s="1"/>
  <c r="EB34" i="3"/>
  <c r="EB33" i="3" s="1"/>
  <c r="DZ34" i="3"/>
  <c r="DZ33" i="3" s="1"/>
  <c r="L262" i="7"/>
  <c r="J262" i="7"/>
  <c r="L169" i="7"/>
  <c r="J169" i="7"/>
  <c r="L151" i="7"/>
  <c r="J151" i="7"/>
  <c r="L146" i="7"/>
  <c r="L145" i="7" s="1"/>
  <c r="J146" i="7"/>
  <c r="J145" i="7" s="1"/>
  <c r="L142" i="7"/>
  <c r="J142" i="7"/>
  <c r="J138" i="7" s="1"/>
  <c r="L139" i="7"/>
  <c r="J139" i="7"/>
  <c r="K126" i="7"/>
  <c r="K125" i="7" s="1"/>
  <c r="K114" i="7"/>
  <c r="K109" i="7"/>
  <c r="K106" i="7"/>
  <c r="K96" i="7"/>
  <c r="K91" i="7"/>
  <c r="K74" i="7"/>
  <c r="L70" i="7"/>
  <c r="J70" i="7"/>
  <c r="L65" i="7"/>
  <c r="J65" i="7"/>
  <c r="L62" i="7"/>
  <c r="J62" i="7"/>
  <c r="K50" i="7"/>
  <c r="DZ175" i="3"/>
  <c r="J175" i="3" s="1"/>
  <c r="J174" i="3" s="1"/>
  <c r="EB170" i="3"/>
  <c r="L170" i="3" s="1"/>
  <c r="DZ170" i="3"/>
  <c r="J170" i="3" s="1"/>
  <c r="EB152" i="3"/>
  <c r="EB151" i="3" s="1"/>
  <c r="DZ152" i="3"/>
  <c r="EB147" i="3"/>
  <c r="L147" i="3" s="1"/>
  <c r="DZ147" i="3"/>
  <c r="J147" i="3" s="1"/>
  <c r="EA115" i="3"/>
  <c r="K115" i="3" s="1"/>
  <c r="K114" i="3" s="1"/>
  <c r="EA110" i="3"/>
  <c r="K110" i="3" s="1"/>
  <c r="K109" i="3" s="1"/>
  <c r="EA107" i="3"/>
  <c r="K107" i="3" s="1"/>
  <c r="EA97" i="3"/>
  <c r="EA96" i="3" s="1"/>
  <c r="EA92" i="3"/>
  <c r="EA91" i="3" s="1"/>
  <c r="EA75" i="3"/>
  <c r="EA74" i="3" s="1"/>
  <c r="EB71" i="3"/>
  <c r="DZ71" i="3"/>
  <c r="DZ70" i="3" s="1"/>
  <c r="EB66" i="3"/>
  <c r="EB65" i="3" s="1"/>
  <c r="DZ66" i="3"/>
  <c r="DZ65" i="3" s="1"/>
  <c r="EB63" i="3"/>
  <c r="DZ63" i="3"/>
  <c r="EA51" i="3"/>
  <c r="EA50" i="3" s="1"/>
  <c r="EA42" i="3"/>
  <c r="EA41" i="3" s="1"/>
  <c r="EA34" i="3"/>
  <c r="EA33" i="3" s="1"/>
  <c r="EA18" i="3"/>
  <c r="K18" i="3" s="1"/>
  <c r="EB17" i="3"/>
  <c r="EB16" i="3" s="1"/>
  <c r="DZ17" i="3"/>
  <c r="DZ16" i="3" s="1"/>
  <c r="EB169" i="3"/>
  <c r="DZ169" i="3"/>
  <c r="EB146" i="3"/>
  <c r="EB145" i="3" s="1"/>
  <c r="DZ146" i="3"/>
  <c r="DZ145" i="3" s="1"/>
  <c r="EA106" i="3"/>
  <c r="EB70" i="3"/>
  <c r="EB62" i="3"/>
  <c r="DZ62" i="3"/>
  <c r="EA174" i="3"/>
  <c r="EB114" i="3"/>
  <c r="EB106" i="3"/>
  <c r="EB91" i="3"/>
  <c r="EA70" i="3"/>
  <c r="DZ50" i="3"/>
  <c r="DN91" i="3"/>
  <c r="DP74" i="3"/>
  <c r="DO70" i="3"/>
  <c r="DO65" i="3"/>
  <c r="DO62" i="3"/>
  <c r="DO91" i="3"/>
  <c r="L244" i="1"/>
  <c r="L243" i="1" s="1"/>
  <c r="J244" i="1"/>
  <c r="J243" i="1" s="1"/>
  <c r="L148" i="3"/>
  <c r="J148" i="3"/>
  <c r="J146" i="3" s="1"/>
  <c r="DP169" i="4"/>
  <c r="DN169" i="4"/>
  <c r="DO165" i="4"/>
  <c r="DO139" i="4"/>
  <c r="DO106" i="4"/>
  <c r="DC206" i="4"/>
  <c r="DB169" i="4"/>
  <c r="DC106" i="4"/>
  <c r="DC16" i="4"/>
  <c r="CQ206" i="4"/>
  <c r="CQ106" i="4"/>
  <c r="CR50" i="4"/>
  <c r="CP50" i="4"/>
  <c r="CQ16" i="4"/>
  <c r="CE206" i="4"/>
  <c r="CE106" i="4"/>
  <c r="CF50" i="4"/>
  <c r="CD50" i="4"/>
  <c r="CE16" i="4"/>
  <c r="BS206" i="4"/>
  <c r="BR169" i="4"/>
  <c r="BS106" i="4"/>
  <c r="BG206" i="4"/>
  <c r="BH206" i="4"/>
  <c r="BF206" i="4"/>
  <c r="BG106" i="4"/>
  <c r="AU264" i="4"/>
  <c r="AU263" i="4" s="1"/>
  <c r="AV211" i="4"/>
  <c r="AV206" i="4" s="1"/>
  <c r="AT211" i="4"/>
  <c r="AV152" i="4"/>
  <c r="AT152" i="4"/>
  <c r="AV147" i="4"/>
  <c r="AV106" i="4"/>
  <c r="AT106" i="4"/>
  <c r="AV97" i="4"/>
  <c r="AT97" i="4"/>
  <c r="AU71" i="4"/>
  <c r="AU66" i="4"/>
  <c r="AV51" i="4"/>
  <c r="AT51" i="4"/>
  <c r="AI206" i="4"/>
  <c r="AI106" i="4"/>
  <c r="AI16" i="4"/>
  <c r="W206" i="4"/>
  <c r="W106" i="4"/>
  <c r="K264" i="4"/>
  <c r="K263" i="4" s="1"/>
  <c r="L211" i="4"/>
  <c r="J211" i="4"/>
  <c r="J206" i="4" s="1"/>
  <c r="L152" i="4"/>
  <c r="J152" i="4"/>
  <c r="L147" i="4"/>
  <c r="L146" i="4" s="1"/>
  <c r="J147" i="4"/>
  <c r="J146" i="4" s="1"/>
  <c r="L106" i="4"/>
  <c r="J106" i="4"/>
  <c r="K71" i="4"/>
  <c r="K66" i="4"/>
  <c r="L51" i="4"/>
  <c r="J51" i="4"/>
  <c r="DD206" i="4"/>
  <c r="DB206" i="4"/>
  <c r="DC169" i="4"/>
  <c r="DD139" i="4"/>
  <c r="DB139" i="4"/>
  <c r="DD106" i="4"/>
  <c r="DB106" i="4"/>
  <c r="DD16" i="4"/>
  <c r="DB16" i="4"/>
  <c r="CR206" i="4"/>
  <c r="CP206" i="4"/>
  <c r="CQ169" i="4"/>
  <c r="CQ165" i="4" s="1"/>
  <c r="CR139" i="4"/>
  <c r="CP139" i="4"/>
  <c r="CR106" i="4"/>
  <c r="CP106" i="4"/>
  <c r="CQ50" i="4"/>
  <c r="CR16" i="4"/>
  <c r="CP16" i="4"/>
  <c r="CF206" i="4"/>
  <c r="CD206" i="4"/>
  <c r="CE169" i="4"/>
  <c r="CE165" i="4" s="1"/>
  <c r="CE139" i="4"/>
  <c r="CF139" i="4"/>
  <c r="CD139" i="4"/>
  <c r="CF106" i="4"/>
  <c r="CD106" i="4"/>
  <c r="CE50" i="4"/>
  <c r="CE15" i="4" s="1"/>
  <c r="CF16" i="4"/>
  <c r="CD16" i="4"/>
  <c r="BT206" i="4"/>
  <c r="BR206" i="4"/>
  <c r="BS169" i="4"/>
  <c r="BS165" i="4" s="1"/>
  <c r="BT139" i="4"/>
  <c r="BR139" i="4"/>
  <c r="BT106" i="4"/>
  <c r="BR106" i="4"/>
  <c r="AV264" i="4"/>
  <c r="AT264" i="4"/>
  <c r="AT263" i="4" s="1"/>
  <c r="AU211" i="4"/>
  <c r="AU206" i="4" s="1"/>
  <c r="AU187" i="4" s="1"/>
  <c r="AU169" i="4"/>
  <c r="AU165" i="4" s="1"/>
  <c r="AU152" i="4"/>
  <c r="AU147" i="4"/>
  <c r="AU139" i="4"/>
  <c r="AU106" i="4"/>
  <c r="AU97" i="4"/>
  <c r="AU92" i="4"/>
  <c r="AU75" i="4"/>
  <c r="AV71" i="4"/>
  <c r="AT71" i="4"/>
  <c r="AV66" i="4"/>
  <c r="AT66" i="4"/>
  <c r="AV63" i="4"/>
  <c r="AT63" i="4"/>
  <c r="AU51" i="4"/>
  <c r="AJ263" i="4"/>
  <c r="AH263" i="4"/>
  <c r="AJ206" i="4"/>
  <c r="AH206" i="4"/>
  <c r="AI169" i="4"/>
  <c r="AJ139" i="4"/>
  <c r="AH139" i="4"/>
  <c r="AJ106" i="4"/>
  <c r="AH106" i="4"/>
  <c r="AJ16" i="4"/>
  <c r="AJ15" i="4" s="1"/>
  <c r="AH16" i="4"/>
  <c r="X263" i="4"/>
  <c r="V263" i="4"/>
  <c r="X206" i="4"/>
  <c r="X187" i="4" s="1"/>
  <c r="M238" i="2" s="1"/>
  <c r="V206" i="4"/>
  <c r="W169" i="4"/>
  <c r="W165" i="4" s="1"/>
  <c r="X139" i="4"/>
  <c r="V139" i="4"/>
  <c r="X106" i="4"/>
  <c r="V106" i="4"/>
  <c r="J264" i="4"/>
  <c r="K211" i="4"/>
  <c r="K206" i="4" s="1"/>
  <c r="K169" i="4"/>
  <c r="K165" i="4" s="1"/>
  <c r="K152" i="4"/>
  <c r="K147" i="4"/>
  <c r="K146" i="4" s="1"/>
  <c r="K139" i="4"/>
  <c r="K106" i="4"/>
  <c r="K92" i="4"/>
  <c r="K75" i="4"/>
  <c r="L71" i="4"/>
  <c r="J71" i="4"/>
  <c r="L66" i="4"/>
  <c r="J66" i="4"/>
  <c r="L63" i="4"/>
  <c r="J63" i="4"/>
  <c r="K51" i="4"/>
  <c r="L16" i="4"/>
  <c r="L22" i="1"/>
  <c r="L21" i="1" s="1"/>
  <c r="K22" i="1"/>
  <c r="K21" i="1" s="1"/>
  <c r="J22" i="1"/>
  <c r="J21" i="1" s="1"/>
  <c r="J205" i="1"/>
  <c r="K58" i="1"/>
  <c r="L205" i="1"/>
  <c r="L58" i="1"/>
  <c r="J58" i="1"/>
  <c r="L33" i="1"/>
  <c r="J33" i="1"/>
  <c r="K33" i="1"/>
  <c r="K206" i="1"/>
  <c r="K205" i="1" s="1"/>
  <c r="AU262" i="3"/>
  <c r="AU186" i="3" s="1"/>
  <c r="AU164" i="3"/>
  <c r="AT262" i="3"/>
  <c r="AT186" i="3" s="1"/>
  <c r="AU14" i="3"/>
  <c r="AJ262" i="3"/>
  <c r="AH262" i="3"/>
  <c r="AH186" i="3" s="1"/>
  <c r="AJ186" i="3"/>
  <c r="AH164" i="3"/>
  <c r="AH14" i="3"/>
  <c r="AI186" i="3"/>
  <c r="AI14" i="3"/>
  <c r="W262" i="3"/>
  <c r="W186" i="3" s="1"/>
  <c r="W164" i="3"/>
  <c r="V14" i="3"/>
  <c r="X186" i="3"/>
  <c r="W14" i="3"/>
  <c r="W13" i="3" s="1"/>
  <c r="BG262" i="3"/>
  <c r="BG164" i="3"/>
  <c r="BH14" i="3"/>
  <c r="BF14" i="3"/>
  <c r="BH262" i="3"/>
  <c r="BF262" i="3"/>
  <c r="BF186" i="3" s="1"/>
  <c r="BS262" i="3"/>
  <c r="BT262" i="3"/>
  <c r="BR262" i="3"/>
  <c r="BR186" i="3" s="1"/>
  <c r="BT164" i="3"/>
  <c r="BR164" i="3"/>
  <c r="BT14" i="3"/>
  <c r="BS186" i="3"/>
  <c r="BS14" i="3"/>
  <c r="CF164" i="3"/>
  <c r="CD164" i="3"/>
  <c r="CQ262" i="3"/>
  <c r="CQ164" i="3"/>
  <c r="CP186" i="3"/>
  <c r="DD262" i="3"/>
  <c r="DD186" i="3" s="1"/>
  <c r="DB262" i="3"/>
  <c r="DB186" i="3" s="1"/>
  <c r="DD164" i="3"/>
  <c r="DB164" i="3"/>
  <c r="DD14" i="3"/>
  <c r="DC262" i="3"/>
  <c r="DC186" i="3" s="1"/>
  <c r="DC14" i="3"/>
  <c r="DO262" i="3"/>
  <c r="DO186" i="3" s="1"/>
  <c r="DO164" i="3"/>
  <c r="DN186" i="3"/>
  <c r="DN164" i="3"/>
  <c r="EB164" i="3"/>
  <c r="DZ164" i="3"/>
  <c r="EL262" i="3"/>
  <c r="EL186" i="3"/>
  <c r="EN164" i="3"/>
  <c r="EL164" i="3"/>
  <c r="EL14" i="3"/>
  <c r="EM262" i="3"/>
  <c r="EM186" i="3" s="1"/>
  <c r="EM164" i="3"/>
  <c r="EZ262" i="3"/>
  <c r="EZ186" i="3" s="1"/>
  <c r="EX262" i="3"/>
  <c r="EX186" i="3" s="1"/>
  <c r="EZ164" i="3"/>
  <c r="EX164" i="3"/>
  <c r="EZ14" i="3"/>
  <c r="EY186" i="3"/>
  <c r="EY14" i="3"/>
  <c r="FJ262" i="3"/>
  <c r="FJ186" i="3"/>
  <c r="FL164" i="3"/>
  <c r="FJ164" i="3"/>
  <c r="FJ14" i="3"/>
  <c r="FK262" i="3"/>
  <c r="FK186" i="3" s="1"/>
  <c r="FK164" i="3"/>
  <c r="K234" i="3"/>
  <c r="K210" i="3"/>
  <c r="L206" i="3"/>
  <c r="J206" i="3"/>
  <c r="L193" i="3"/>
  <c r="L192" i="3" s="1"/>
  <c r="J193" i="3"/>
  <c r="J192" i="3" s="1"/>
  <c r="K188" i="3"/>
  <c r="K187" i="3" s="1"/>
  <c r="K174" i="3"/>
  <c r="K169" i="3"/>
  <c r="K142" i="3"/>
  <c r="K139" i="3"/>
  <c r="L126" i="3"/>
  <c r="L125" i="3" s="1"/>
  <c r="J126" i="3"/>
  <c r="J125" i="3" s="1"/>
  <c r="L114" i="3"/>
  <c r="J114" i="3"/>
  <c r="J109" i="3"/>
  <c r="L106" i="3"/>
  <c r="J106" i="3"/>
  <c r="L234" i="3"/>
  <c r="J234" i="3"/>
  <c r="L210" i="3"/>
  <c r="J210" i="3"/>
  <c r="K206" i="3"/>
  <c r="K205" i="3" s="1"/>
  <c r="K193" i="3"/>
  <c r="K192" i="3" s="1"/>
  <c r="L188" i="3"/>
  <c r="L187" i="3" s="1"/>
  <c r="J188" i="3"/>
  <c r="J187" i="3" s="1"/>
  <c r="L174" i="3"/>
  <c r="L169" i="3"/>
  <c r="J169" i="3"/>
  <c r="L146" i="3"/>
  <c r="L142" i="3"/>
  <c r="J142" i="3"/>
  <c r="L139" i="3"/>
  <c r="J139" i="3"/>
  <c r="K126" i="3"/>
  <c r="K125" i="3" s="1"/>
  <c r="K106" i="3"/>
  <c r="J164" i="3"/>
  <c r="L205" i="3"/>
  <c r="J205" i="3"/>
  <c r="L164" i="3"/>
  <c r="K138" i="3"/>
  <c r="K205" i="7"/>
  <c r="L138" i="7"/>
  <c r="L205" i="7"/>
  <c r="L186" i="7" s="1"/>
  <c r="J205" i="7"/>
  <c r="L164" i="7"/>
  <c r="J164" i="7"/>
  <c r="X186" i="7"/>
  <c r="M292" i="2" s="1"/>
  <c r="M286" i="2" s="1"/>
  <c r="V186" i="7"/>
  <c r="K292" i="2" s="1"/>
  <c r="K286" i="2" s="1"/>
  <c r="W186" i="7"/>
  <c r="L292" i="2" s="1"/>
  <c r="L286" i="2" s="1"/>
  <c r="K259" i="6"/>
  <c r="J165" i="6"/>
  <c r="J161" i="6" s="1"/>
  <c r="J135" i="6"/>
  <c r="L15" i="6"/>
  <c r="L259" i="6"/>
  <c r="J259" i="6"/>
  <c r="K165" i="6"/>
  <c r="K161" i="6" s="1"/>
  <c r="K135" i="6"/>
  <c r="L102" i="6"/>
  <c r="J102" i="6"/>
  <c r="W259" i="6"/>
  <c r="X202" i="6"/>
  <c r="W165" i="6"/>
  <c r="W161" i="6" s="1"/>
  <c r="V102" i="6"/>
  <c r="W15" i="6"/>
  <c r="X15" i="6"/>
  <c r="X259" i="6"/>
  <c r="V259" i="6"/>
  <c r="X165" i="6"/>
  <c r="X161" i="6" s="1"/>
  <c r="X135" i="6"/>
  <c r="V135" i="6"/>
  <c r="K97" i="4"/>
  <c r="L97" i="4"/>
  <c r="J97" i="4"/>
  <c r="J263" i="4"/>
  <c r="L206" i="4"/>
  <c r="L165" i="4"/>
  <c r="J165" i="4"/>
  <c r="V187" i="4"/>
  <c r="K238" i="2" s="1"/>
  <c r="V165" i="4"/>
  <c r="X15" i="4"/>
  <c r="W263" i="4"/>
  <c r="AJ187" i="4"/>
  <c r="M239" i="2" s="1"/>
  <c r="AJ165" i="4"/>
  <c r="AH165" i="4"/>
  <c r="AH15" i="4"/>
  <c r="AH14" i="4" s="1"/>
  <c r="K137" i="2" s="1"/>
  <c r="AI263" i="4"/>
  <c r="AI187" i="4" s="1"/>
  <c r="L239" i="2" s="1"/>
  <c r="AI165" i="4"/>
  <c r="AI15" i="4"/>
  <c r="DP279" i="4"/>
  <c r="DP278" i="4" s="1"/>
  <c r="DO266" i="4"/>
  <c r="CE265" i="3" s="1"/>
  <c r="K265" i="3" s="1"/>
  <c r="DP212" i="4"/>
  <c r="DN212" i="4"/>
  <c r="DN211" i="4" s="1"/>
  <c r="DN206" i="4" s="1"/>
  <c r="DP180" i="4"/>
  <c r="DP179" i="4" s="1"/>
  <c r="DN180" i="4"/>
  <c r="DN179" i="4" s="1"/>
  <c r="DP153" i="4"/>
  <c r="CF152" i="3" s="1"/>
  <c r="CF151" i="3" s="1"/>
  <c r="DN153" i="4"/>
  <c r="DP148" i="4"/>
  <c r="DN148" i="4"/>
  <c r="DP98" i="4"/>
  <c r="CF97" i="3" s="1"/>
  <c r="CD97" i="3"/>
  <c r="J97" i="3" s="1"/>
  <c r="DP93" i="4"/>
  <c r="CF92" i="3" s="1"/>
  <c r="L92" i="3" s="1"/>
  <c r="CD92" i="3"/>
  <c r="DP76" i="4"/>
  <c r="CF75" i="3" s="1"/>
  <c r="CD75" i="3"/>
  <c r="DO72" i="4"/>
  <c r="CE71" i="3" s="1"/>
  <c r="DO67" i="4"/>
  <c r="CE66" i="3" s="1"/>
  <c r="DO64" i="4"/>
  <c r="CE63" i="3" s="1"/>
  <c r="DP52" i="4"/>
  <c r="CF51" i="3" s="1"/>
  <c r="CD51" i="3"/>
  <c r="J51" i="3" s="1"/>
  <c r="DP43" i="4"/>
  <c r="DN43" i="4"/>
  <c r="DP35" i="4"/>
  <c r="DN35" i="4"/>
  <c r="DO18" i="4"/>
  <c r="CE17" i="3" s="1"/>
  <c r="K17" i="3" s="1"/>
  <c r="DO279" i="4"/>
  <c r="DO278" i="4" s="1"/>
  <c r="DP266" i="4"/>
  <c r="CF265" i="3" s="1"/>
  <c r="DN266" i="4"/>
  <c r="CD265" i="3" s="1"/>
  <c r="DO212" i="4"/>
  <c r="DO211" i="4" s="1"/>
  <c r="DO206" i="4" s="1"/>
  <c r="DO180" i="4"/>
  <c r="DO179" i="4" s="1"/>
  <c r="DO153" i="4"/>
  <c r="DO148" i="4"/>
  <c r="DO98" i="4"/>
  <c r="CE97" i="3" s="1"/>
  <c r="DO93" i="4"/>
  <c r="CE92" i="3" s="1"/>
  <c r="DO76" i="4"/>
  <c r="CE75" i="3" s="1"/>
  <c r="DP72" i="4"/>
  <c r="CF71" i="3" s="1"/>
  <c r="CD71" i="3"/>
  <c r="DP67" i="4"/>
  <c r="CF66" i="3" s="1"/>
  <c r="CD66" i="3"/>
  <c r="J66" i="3" s="1"/>
  <c r="DP64" i="4"/>
  <c r="CF63" i="3" s="1"/>
  <c r="L63" i="3" s="1"/>
  <c r="CD63" i="3"/>
  <c r="J63" i="3" s="1"/>
  <c r="DO52" i="4"/>
  <c r="CE51" i="3" s="1"/>
  <c r="DO43" i="4"/>
  <c r="DO35" i="4"/>
  <c r="DP18" i="4"/>
  <c r="CF17" i="3" s="1"/>
  <c r="L17" i="3" s="1"/>
  <c r="L16" i="3" s="1"/>
  <c r="DN18" i="4"/>
  <c r="CD17" i="3" s="1"/>
  <c r="AV263" i="4"/>
  <c r="AT206" i="4"/>
  <c r="AV165" i="4"/>
  <c r="AT165" i="4"/>
  <c r="BH263" i="4"/>
  <c r="BF263" i="4"/>
  <c r="BF187" i="4" s="1"/>
  <c r="K241" i="2" s="1"/>
  <c r="BG165" i="4"/>
  <c r="BG187" i="4"/>
  <c r="L241" i="2" s="1"/>
  <c r="BG15" i="4"/>
  <c r="BG14" i="4" s="1"/>
  <c r="L139" i="2" s="1"/>
  <c r="BT263" i="4"/>
  <c r="BT187" i="4" s="1"/>
  <c r="M242" i="2" s="1"/>
  <c r="BR263" i="4"/>
  <c r="BT165" i="4"/>
  <c r="BR165" i="4"/>
  <c r="BS263" i="4"/>
  <c r="BS15" i="4"/>
  <c r="CF263" i="4"/>
  <c r="CD263" i="4"/>
  <c r="CD187" i="4" s="1"/>
  <c r="K243" i="2" s="1"/>
  <c r="CF165" i="4"/>
  <c r="CD15" i="4"/>
  <c r="CE263" i="4"/>
  <c r="CE187" i="4" s="1"/>
  <c r="L243" i="2" s="1"/>
  <c r="CR263" i="4"/>
  <c r="CP263" i="4"/>
  <c r="CP187" i="4" s="1"/>
  <c r="CR187" i="4"/>
  <c r="CP165" i="4"/>
  <c r="CR15" i="4"/>
  <c r="CQ187" i="4"/>
  <c r="DB263" i="4"/>
  <c r="DB187" i="4" s="1"/>
  <c r="K246" i="2" s="1"/>
  <c r="K245" i="2" s="1"/>
  <c r="DD187" i="4"/>
  <c r="M246" i="2" s="1"/>
  <c r="M245" i="2" s="1"/>
  <c r="DD165" i="4"/>
  <c r="DB165" i="4"/>
  <c r="DC263" i="4"/>
  <c r="DC187" i="4" s="1"/>
  <c r="L246" i="2" s="1"/>
  <c r="L245" i="2" s="1"/>
  <c r="DC165" i="4"/>
  <c r="DO264" i="4"/>
  <c r="DO263" i="4" s="1"/>
  <c r="DP211" i="4"/>
  <c r="DP152" i="4"/>
  <c r="DP92" i="4"/>
  <c r="DO71" i="4"/>
  <c r="DO66" i="4"/>
  <c r="DN264" i="4"/>
  <c r="DN263" i="4" s="1"/>
  <c r="DO92" i="4"/>
  <c r="DP66" i="4"/>
  <c r="DP206" i="4"/>
  <c r="DP165" i="4"/>
  <c r="DN165" i="4"/>
  <c r="E201" i="1"/>
  <c r="DN51" i="4" l="1"/>
  <c r="DN50" i="4" s="1"/>
  <c r="CD73" i="3"/>
  <c r="J73" i="3" s="1"/>
  <c r="DO51" i="4"/>
  <c r="DP51" i="4"/>
  <c r="V13" i="7"/>
  <c r="DD14" i="4"/>
  <c r="DP63" i="4"/>
  <c r="W14" i="7"/>
  <c r="K190" i="2"/>
  <c r="K85" i="2" s="1"/>
  <c r="K79" i="2" s="1"/>
  <c r="DN17" i="4"/>
  <c r="DP17" i="4"/>
  <c r="CF16" i="3"/>
  <c r="J25" i="3"/>
  <c r="CD16" i="3"/>
  <c r="CE25" i="3"/>
  <c r="DO17" i="4"/>
  <c r="EA114" i="3"/>
  <c r="L265" i="3"/>
  <c r="L66" i="3"/>
  <c r="K92" i="3"/>
  <c r="EA16" i="3"/>
  <c r="DP65" i="3"/>
  <c r="AV186" i="3"/>
  <c r="X14" i="3"/>
  <c r="EL13" i="3"/>
  <c r="AT14" i="3"/>
  <c r="AJ14" i="3"/>
  <c r="AJ13" i="3" s="1"/>
  <c r="BH186" i="3"/>
  <c r="CP14" i="3"/>
  <c r="CQ186" i="3"/>
  <c r="EM14" i="3"/>
  <c r="FL14" i="3"/>
  <c r="L138" i="3"/>
  <c r="FJ13" i="3"/>
  <c r="BT13" i="3"/>
  <c r="V186" i="3"/>
  <c r="BG14" i="3"/>
  <c r="BG186" i="3"/>
  <c r="BR14" i="3"/>
  <c r="BT186" i="3"/>
  <c r="CR14" i="3"/>
  <c r="CR13" i="3" s="1"/>
  <c r="CR186" i="3"/>
  <c r="J78" i="3"/>
  <c r="L80" i="3"/>
  <c r="K83" i="3"/>
  <c r="J86" i="3"/>
  <c r="L88" i="3"/>
  <c r="J55" i="3"/>
  <c r="L69" i="3"/>
  <c r="K80" i="3"/>
  <c r="K102" i="3"/>
  <c r="J68" i="3"/>
  <c r="K58" i="3"/>
  <c r="CD42" i="3"/>
  <c r="CD41" i="3" s="1"/>
  <c r="DN42" i="4"/>
  <c r="AJ14" i="4"/>
  <c r="AJ13" i="4" s="1"/>
  <c r="CF187" i="4"/>
  <c r="M243" i="2" s="1"/>
  <c r="CF42" i="3"/>
  <c r="CF41" i="3" s="1"/>
  <c r="DP42" i="4"/>
  <c r="CQ15" i="4"/>
  <c r="CE34" i="3"/>
  <c r="DO34" i="4"/>
  <c r="CD34" i="3"/>
  <c r="CD33" i="3" s="1"/>
  <c r="DN34" i="4"/>
  <c r="V15" i="4"/>
  <c r="V14" i="4" s="1"/>
  <c r="V13" i="4" s="1"/>
  <c r="AH187" i="4"/>
  <c r="K239" i="2" s="1"/>
  <c r="CE42" i="3"/>
  <c r="CE41" i="3" s="1"/>
  <c r="DO42" i="4"/>
  <c r="DO152" i="4"/>
  <c r="CE152" i="3"/>
  <c r="CE151" i="3" s="1"/>
  <c r="CF34" i="3"/>
  <c r="L34" i="3" s="1"/>
  <c r="L33" i="3" s="1"/>
  <c r="DP34" i="4"/>
  <c r="DN152" i="4"/>
  <c r="CD152" i="3"/>
  <c r="CD151" i="3" s="1"/>
  <c r="J187" i="4"/>
  <c r="L152" i="3"/>
  <c r="L151" i="3" s="1"/>
  <c r="J58" i="3"/>
  <c r="K61" i="3"/>
  <c r="L100" i="3"/>
  <c r="L85" i="3"/>
  <c r="K34" i="3"/>
  <c r="K33" i="3" s="1"/>
  <c r="CE33" i="3"/>
  <c r="J34" i="3"/>
  <c r="DC15" i="4"/>
  <c r="DC14" i="4" s="1"/>
  <c r="BT15" i="4"/>
  <c r="BT14" i="4" s="1"/>
  <c r="M140" i="2" s="1"/>
  <c r="M35" i="2" s="1"/>
  <c r="L94" i="3"/>
  <c r="J33" i="3"/>
  <c r="L42" i="3"/>
  <c r="L41" i="3" s="1"/>
  <c r="CF58" i="3"/>
  <c r="L58" i="3" s="1"/>
  <c r="DP71" i="4"/>
  <c r="DO63" i="4"/>
  <c r="L76" i="3"/>
  <c r="K79" i="3"/>
  <c r="J82" i="3"/>
  <c r="L84" i="3"/>
  <c r="K87" i="3"/>
  <c r="J90" i="3"/>
  <c r="L77" i="3"/>
  <c r="J83" i="3"/>
  <c r="L101" i="3"/>
  <c r="EA109" i="3"/>
  <c r="DZ151" i="3"/>
  <c r="DZ174" i="3"/>
  <c r="K146" i="3"/>
  <c r="DB15" i="4"/>
  <c r="DB14" i="4" s="1"/>
  <c r="DB13" i="4" s="1"/>
  <c r="CP15" i="4"/>
  <c r="CP14" i="4" s="1"/>
  <c r="CP13" i="4" s="1"/>
  <c r="CF15" i="4"/>
  <c r="CF14" i="4" s="1"/>
  <c r="M141" i="2" s="1"/>
  <c r="M36" i="2" s="1"/>
  <c r="J16" i="4"/>
  <c r="W15" i="4"/>
  <c r="W14" i="4" s="1"/>
  <c r="L136" i="2" s="1"/>
  <c r="FJ12" i="3"/>
  <c r="AJ12" i="3"/>
  <c r="EL12" i="3"/>
  <c r="X13" i="3"/>
  <c r="AT13" i="3"/>
  <c r="CP13" i="3"/>
  <c r="CP12" i="3" s="1"/>
  <c r="FL13" i="3"/>
  <c r="FL12" i="3" s="1"/>
  <c r="DB13" i="3"/>
  <c r="EN13" i="3"/>
  <c r="EX13" i="3"/>
  <c r="EX12" i="3" s="1"/>
  <c r="BG13" i="3"/>
  <c r="BG12" i="3" s="1"/>
  <c r="BR13" i="3"/>
  <c r="CQ13" i="3"/>
  <c r="X164" i="7"/>
  <c r="X13" i="7" s="1"/>
  <c r="K14" i="7"/>
  <c r="BR15" i="4"/>
  <c r="BR14" i="4" s="1"/>
  <c r="K103" i="3"/>
  <c r="J14" i="7"/>
  <c r="J13" i="7" s="1"/>
  <c r="L78" i="1"/>
  <c r="L77" i="1" s="1"/>
  <c r="K78" i="1"/>
  <c r="K77" i="1" s="1"/>
  <c r="DB12" i="3"/>
  <c r="EN12" i="3"/>
  <c r="CR14" i="4"/>
  <c r="CR13" i="4" s="1"/>
  <c r="X14" i="4"/>
  <c r="X13" i="4" s="1"/>
  <c r="AT16" i="4"/>
  <c r="W164" i="7"/>
  <c r="DO75" i="4"/>
  <c r="DP264" i="4"/>
  <c r="DP263" i="4" s="1"/>
  <c r="CD14" i="4"/>
  <c r="J17" i="3"/>
  <c r="J16" i="3" s="1"/>
  <c r="K51" i="3"/>
  <c r="J42" i="3"/>
  <c r="J41" i="3" s="1"/>
  <c r="K63" i="3"/>
  <c r="K62" i="3" s="1"/>
  <c r="L75" i="3"/>
  <c r="L97" i="3"/>
  <c r="K164" i="7"/>
  <c r="EA164" i="3"/>
  <c r="AT187" i="4"/>
  <c r="EB174" i="3"/>
  <c r="L68" i="3"/>
  <c r="L102" i="5"/>
  <c r="X46" i="6"/>
  <c r="AV187" i="4"/>
  <c r="V13" i="3"/>
  <c r="DP75" i="4"/>
  <c r="DP97" i="4"/>
  <c r="K97" i="3"/>
  <c r="J138" i="3"/>
  <c r="EZ13" i="3"/>
  <c r="EZ12" i="3" s="1"/>
  <c r="DC13" i="3"/>
  <c r="DD13" i="3"/>
  <c r="DD12" i="3" s="1"/>
  <c r="AH13" i="3"/>
  <c r="AH12" i="3" s="1"/>
  <c r="AU13" i="3"/>
  <c r="EB109" i="3"/>
  <c r="J183" i="5"/>
  <c r="W14" i="5"/>
  <c r="DP62" i="3"/>
  <c r="J202" i="6"/>
  <c r="V46" i="6"/>
  <c r="J46" i="6" s="1"/>
  <c r="BS187" i="4"/>
  <c r="L242" i="2" s="1"/>
  <c r="J71" i="3"/>
  <c r="BR187" i="4"/>
  <c r="K242" i="2" s="1"/>
  <c r="BF15" i="4"/>
  <c r="BF14" i="4" s="1"/>
  <c r="K139" i="2" s="1"/>
  <c r="K34" i="2" s="1"/>
  <c r="BH187" i="4"/>
  <c r="M241" i="2" s="1"/>
  <c r="J265" i="3"/>
  <c r="J264" i="3" s="1"/>
  <c r="K71" i="3"/>
  <c r="K70" i="3" s="1"/>
  <c r="W187" i="4"/>
  <c r="L238" i="2" s="1"/>
  <c r="J186" i="7"/>
  <c r="EY13" i="3"/>
  <c r="L264" i="4"/>
  <c r="L263" i="4" s="1"/>
  <c r="L187" i="4" s="1"/>
  <c r="DP91" i="3"/>
  <c r="W46" i="6"/>
  <c r="K46" i="6" s="1"/>
  <c r="DO49" i="3" s="1"/>
  <c r="DO14" i="3" s="1"/>
  <c r="DO13" i="3" s="1"/>
  <c r="DO12" i="3" s="1"/>
  <c r="DP50" i="3"/>
  <c r="DN74" i="3"/>
  <c r="L56" i="3"/>
  <c r="DN96" i="3"/>
  <c r="K99" i="3"/>
  <c r="J102" i="3"/>
  <c r="K88" i="3"/>
  <c r="AV50" i="4"/>
  <c r="AU50" i="4"/>
  <c r="AT50" i="4"/>
  <c r="AU16" i="4"/>
  <c r="AV16" i="4"/>
  <c r="DP16" i="4" s="1"/>
  <c r="CF15" i="3" s="1"/>
  <c r="DO97" i="4"/>
  <c r="L46" i="6"/>
  <c r="DP49" i="3" s="1"/>
  <c r="DP14" i="3" s="1"/>
  <c r="DP13" i="3" s="1"/>
  <c r="DP12" i="3" s="1"/>
  <c r="L51" i="3"/>
  <c r="DO50" i="3"/>
  <c r="DP96" i="3"/>
  <c r="K66" i="3"/>
  <c r="K65" i="3" s="1"/>
  <c r="J92" i="3"/>
  <c r="J91" i="3" s="1"/>
  <c r="DN50" i="3"/>
  <c r="L55" i="3"/>
  <c r="K55" i="3"/>
  <c r="J98" i="3"/>
  <c r="L71" i="3"/>
  <c r="L70" i="3" s="1"/>
  <c r="J75" i="3"/>
  <c r="J74" i="3" s="1"/>
  <c r="K193" i="1"/>
  <c r="K187" i="1" s="1"/>
  <c r="K186" i="1" s="1"/>
  <c r="L193" i="1"/>
  <c r="L187" i="1" s="1"/>
  <c r="L186" i="1" s="1"/>
  <c r="K15" i="6"/>
  <c r="CQ12" i="3"/>
  <c r="AT12" i="3"/>
  <c r="EY12" i="3"/>
  <c r="J78" i="1"/>
  <c r="J77" i="1" s="1"/>
  <c r="EB179" i="3"/>
  <c r="L180" i="3"/>
  <c r="K180" i="3"/>
  <c r="EA179" i="3"/>
  <c r="DZ179" i="3"/>
  <c r="J180" i="3"/>
  <c r="DO187" i="4"/>
  <c r="K47" i="6"/>
  <c r="W183" i="5"/>
  <c r="L231" i="2" s="1"/>
  <c r="L230" i="2" s="1"/>
  <c r="L228" i="2" s="1"/>
  <c r="L227" i="2" s="1"/>
  <c r="V14" i="5"/>
  <c r="K93" i="6"/>
  <c r="K237" i="2"/>
  <c r="DO147" i="4"/>
  <c r="CE146" i="3" s="1"/>
  <c r="DP147" i="4"/>
  <c r="CF146" i="3" s="1"/>
  <c r="W13" i="5"/>
  <c r="J105" i="3"/>
  <c r="J183" i="6"/>
  <c r="K183" i="6"/>
  <c r="DN147" i="4"/>
  <c r="CD146" i="3" s="1"/>
  <c r="W12" i="3"/>
  <c r="L237" i="2"/>
  <c r="L202" i="6"/>
  <c r="L183" i="6" s="1"/>
  <c r="CD13" i="4"/>
  <c r="K141" i="2"/>
  <c r="K36" i="2" s="1"/>
  <c r="J62" i="3"/>
  <c r="AI14" i="4"/>
  <c r="AI13" i="4" s="1"/>
  <c r="M237" i="2"/>
  <c r="V183" i="6"/>
  <c r="K278" i="2" s="1"/>
  <c r="K276" i="2" s="1"/>
  <c r="W14" i="6"/>
  <c r="W13" i="6" s="1"/>
  <c r="L176" i="2" s="1"/>
  <c r="X183" i="6"/>
  <c r="M278" i="2" s="1"/>
  <c r="M276" i="2" s="1"/>
  <c r="L62" i="6"/>
  <c r="J47" i="6"/>
  <c r="K62" i="6"/>
  <c r="J88" i="6"/>
  <c r="L88" i="6"/>
  <c r="L93" i="6"/>
  <c r="DN146" i="4"/>
  <c r="CD145" i="3" s="1"/>
  <c r="J145" i="3" s="1"/>
  <c r="DP146" i="4"/>
  <c r="CF145" i="3" s="1"/>
  <c r="L145" i="3" s="1"/>
  <c r="L62" i="3"/>
  <c r="K91" i="3"/>
  <c r="L91" i="3"/>
  <c r="J15" i="4"/>
  <c r="J14" i="4" s="1"/>
  <c r="J13" i="4" s="1"/>
  <c r="L47" i="6"/>
  <c r="K71" i="6"/>
  <c r="J93" i="6"/>
  <c r="W202" i="6"/>
  <c r="W183" i="6" s="1"/>
  <c r="L278" i="2" s="1"/>
  <c r="L276" i="2" s="1"/>
  <c r="DO146" i="4"/>
  <c r="CE145" i="3" s="1"/>
  <c r="DZ106" i="3"/>
  <c r="DZ109" i="3"/>
  <c r="DZ114" i="3"/>
  <c r="EA146" i="3"/>
  <c r="EA145" i="3" s="1"/>
  <c r="EA169" i="3"/>
  <c r="BH13" i="3"/>
  <c r="AI13" i="3"/>
  <c r="AI12" i="3" s="1"/>
  <c r="BS13" i="3"/>
  <c r="BF13" i="3"/>
  <c r="DD13" i="4"/>
  <c r="M144" i="2"/>
  <c r="BT13" i="4"/>
  <c r="M240" i="2"/>
  <c r="M34" i="2"/>
  <c r="L34" i="2"/>
  <c r="L240" i="2"/>
  <c r="K240" i="2"/>
  <c r="K235" i="2" s="1"/>
  <c r="K234" i="2" s="1"/>
  <c r="K221" i="2" s="1"/>
  <c r="AH13" i="4"/>
  <c r="K32" i="2"/>
  <c r="X12" i="5"/>
  <c r="M129" i="2"/>
  <c r="L129" i="2"/>
  <c r="K75" i="3"/>
  <c r="K74" i="3" s="1"/>
  <c r="J65" i="3"/>
  <c r="L264" i="3"/>
  <c r="K264" i="3"/>
  <c r="K13" i="5"/>
  <c r="K183" i="5"/>
  <c r="J102" i="5"/>
  <c r="V13" i="5"/>
  <c r="L15" i="5"/>
  <c r="L14" i="5" s="1"/>
  <c r="L13" i="5" s="1"/>
  <c r="L12" i="5" s="1"/>
  <c r="J15" i="5"/>
  <c r="EA271" i="3"/>
  <c r="EA270" i="3" s="1"/>
  <c r="EA262" i="3" s="1"/>
  <c r="EA186" i="3" s="1"/>
  <c r="K272" i="3"/>
  <c r="K271" i="3" s="1"/>
  <c r="K270" i="3" s="1"/>
  <c r="K187" i="4"/>
  <c r="DN187" i="4"/>
  <c r="BH13" i="4"/>
  <c r="BS14" i="4"/>
  <c r="L140" i="2" s="1"/>
  <c r="L35" i="2" s="1"/>
  <c r="CF50" i="3"/>
  <c r="CE65" i="3"/>
  <c r="CD74" i="3"/>
  <c r="CD91" i="3"/>
  <c r="CD96" i="3"/>
  <c r="CD263" i="3"/>
  <c r="CE50" i="3"/>
  <c r="CF62" i="3"/>
  <c r="CF65" i="3"/>
  <c r="CF70" i="3"/>
  <c r="CE91" i="3"/>
  <c r="CE263" i="3"/>
  <c r="CQ14" i="4"/>
  <c r="CQ13" i="4" s="1"/>
  <c r="CE14" i="4"/>
  <c r="L141" i="2" s="1"/>
  <c r="L36" i="2" s="1"/>
  <c r="BG13" i="4"/>
  <c r="CD50" i="3"/>
  <c r="CE62" i="3"/>
  <c r="CE70" i="3"/>
  <c r="CF74" i="3"/>
  <c r="CF91" i="3"/>
  <c r="CF96" i="3"/>
  <c r="CF263" i="3"/>
  <c r="CD62" i="3"/>
  <c r="CD65" i="3"/>
  <c r="CE74" i="3"/>
  <c r="CE96" i="3"/>
  <c r="K16" i="4"/>
  <c r="J193" i="1"/>
  <c r="J187" i="1" s="1"/>
  <c r="J186" i="1" s="1"/>
  <c r="V12" i="7"/>
  <c r="K32" i="1"/>
  <c r="K20" i="1" s="1"/>
  <c r="K14" i="1" s="1"/>
  <c r="K13" i="1" s="1"/>
  <c r="L32" i="1"/>
  <c r="L20" i="1" s="1"/>
  <c r="L14" i="1" s="1"/>
  <c r="L13" i="1" s="1"/>
  <c r="J32" i="1"/>
  <c r="J20" i="1" s="1"/>
  <c r="J14" i="1" s="1"/>
  <c r="AU12" i="3"/>
  <c r="AV12" i="3"/>
  <c r="V12" i="3"/>
  <c r="X12" i="3"/>
  <c r="BF12" i="3"/>
  <c r="BH12" i="3"/>
  <c r="BT12" i="3"/>
  <c r="BR12" i="3"/>
  <c r="BS12" i="3"/>
  <c r="DC12" i="3"/>
  <c r="DZ14" i="3"/>
  <c r="EB14" i="3"/>
  <c r="EM13" i="3"/>
  <c r="EM12" i="3" s="1"/>
  <c r="FK13" i="3"/>
  <c r="FK12" i="3" s="1"/>
  <c r="L14" i="7"/>
  <c r="L13" i="7" s="1"/>
  <c r="L12" i="7" s="1"/>
  <c r="L14" i="6"/>
  <c r="L13" i="6" s="1"/>
  <c r="L12" i="6" s="1"/>
  <c r="X14" i="6"/>
  <c r="X13" i="6" s="1"/>
  <c r="V14" i="6"/>
  <c r="V13" i="6" s="1"/>
  <c r="L15" i="4"/>
  <c r="L14" i="4" s="1"/>
  <c r="DP187" i="4"/>
  <c r="CE13" i="4"/>
  <c r="R75" i="4"/>
  <c r="CD70" i="3" l="1"/>
  <c r="J70" i="3"/>
  <c r="DN15" i="4"/>
  <c r="DN14" i="4" s="1"/>
  <c r="DN13" i="4" s="1"/>
  <c r="CD49" i="3"/>
  <c r="J50" i="3"/>
  <c r="DO50" i="4"/>
  <c r="CE49" i="3" s="1"/>
  <c r="K49" i="3" s="1"/>
  <c r="DP50" i="4"/>
  <c r="CF49" i="3" s="1"/>
  <c r="L49" i="3" s="1"/>
  <c r="W13" i="7"/>
  <c r="L190" i="2" s="1"/>
  <c r="L184" i="2" s="1"/>
  <c r="CF13" i="4"/>
  <c r="K144" i="2"/>
  <c r="K39" i="2" s="1"/>
  <c r="K38" i="2" s="1"/>
  <c r="K13" i="7"/>
  <c r="K12" i="7" s="1"/>
  <c r="K184" i="2"/>
  <c r="K25" i="3"/>
  <c r="K16" i="3" s="1"/>
  <c r="CE16" i="3"/>
  <c r="L65" i="3"/>
  <c r="CR12" i="3"/>
  <c r="M137" i="2"/>
  <c r="M32" i="2" s="1"/>
  <c r="K42" i="3"/>
  <c r="K41" i="3" s="1"/>
  <c r="CF33" i="3"/>
  <c r="BR13" i="4"/>
  <c r="J152" i="3"/>
  <c r="J151" i="3" s="1"/>
  <c r="K152" i="3"/>
  <c r="K151" i="3" s="1"/>
  <c r="W12" i="7"/>
  <c r="DN16" i="4"/>
  <c r="CD15" i="3" s="1"/>
  <c r="L74" i="3"/>
  <c r="L96" i="3"/>
  <c r="L85" i="2"/>
  <c r="L79" i="2" s="1"/>
  <c r="K140" i="2"/>
  <c r="K35" i="2" s="1"/>
  <c r="K33" i="2" s="1"/>
  <c r="J96" i="3"/>
  <c r="K96" i="3"/>
  <c r="J12" i="7"/>
  <c r="M190" i="2"/>
  <c r="X12" i="7"/>
  <c r="K50" i="3"/>
  <c r="AU15" i="4"/>
  <c r="AU14" i="4" s="1"/>
  <c r="AU13" i="4" s="1"/>
  <c r="BF13" i="4"/>
  <c r="L50" i="3"/>
  <c r="M136" i="2"/>
  <c r="M31" i="2" s="1"/>
  <c r="K14" i="6"/>
  <c r="K13" i="6" s="1"/>
  <c r="K12" i="6" s="1"/>
  <c r="DN49" i="3"/>
  <c r="DN14" i="3" s="1"/>
  <c r="DN13" i="3" s="1"/>
  <c r="DN12" i="3" s="1"/>
  <c r="J14" i="6"/>
  <c r="J13" i="6" s="1"/>
  <c r="J12" i="6" s="1"/>
  <c r="L13" i="4"/>
  <c r="J14" i="5"/>
  <c r="J13" i="5" s="1"/>
  <c r="J12" i="5" s="1"/>
  <c r="W12" i="5"/>
  <c r="AT15" i="4"/>
  <c r="AT14" i="4" s="1"/>
  <c r="AT13" i="4" s="1"/>
  <c r="AV15" i="4"/>
  <c r="AV14" i="4" s="1"/>
  <c r="AV13" i="4" s="1"/>
  <c r="L15" i="3"/>
  <c r="M235" i="2"/>
  <c r="M234" i="2" s="1"/>
  <c r="M221" i="2" s="1"/>
  <c r="J13" i="1"/>
  <c r="L235" i="2"/>
  <c r="L234" i="2" s="1"/>
  <c r="L221" i="2" s="1"/>
  <c r="L137" i="2"/>
  <c r="L32" i="2" s="1"/>
  <c r="W13" i="4"/>
  <c r="K136" i="2"/>
  <c r="K31" i="2" s="1"/>
  <c r="K30" i="2" s="1"/>
  <c r="K179" i="3"/>
  <c r="K178" i="3" s="1"/>
  <c r="EA178" i="3"/>
  <c r="J179" i="3"/>
  <c r="J178" i="3" s="1"/>
  <c r="DZ178" i="3"/>
  <c r="DZ13" i="3" s="1"/>
  <c r="DZ12" i="3" s="1"/>
  <c r="L179" i="3"/>
  <c r="L178" i="3" s="1"/>
  <c r="EB178" i="3"/>
  <c r="EB13" i="3" s="1"/>
  <c r="EB12" i="3" s="1"/>
  <c r="BS13" i="4"/>
  <c r="W12" i="6"/>
  <c r="K15" i="4"/>
  <c r="K14" i="4" s="1"/>
  <c r="K13" i="4" s="1"/>
  <c r="DO16" i="4"/>
  <c r="K145" i="3"/>
  <c r="EA14" i="3"/>
  <c r="CF262" i="3"/>
  <c r="CF186" i="3" s="1"/>
  <c r="L263" i="3"/>
  <c r="CE262" i="3"/>
  <c r="CE186" i="3" s="1"/>
  <c r="K263" i="3"/>
  <c r="CD262" i="3"/>
  <c r="CD186" i="3" s="1"/>
  <c r="J263" i="3"/>
  <c r="M39" i="2"/>
  <c r="M38" i="2" s="1"/>
  <c r="M143" i="2"/>
  <c r="DC13" i="4"/>
  <c r="L144" i="2"/>
  <c r="M138" i="2"/>
  <c r="M33" i="2"/>
  <c r="L33" i="2"/>
  <c r="L138" i="2"/>
  <c r="L31" i="2"/>
  <c r="M24" i="2"/>
  <c r="M23" i="2" s="1"/>
  <c r="M21" i="2" s="1"/>
  <c r="M20" i="2" s="1"/>
  <c r="M128" i="2"/>
  <c r="M126" i="2" s="1"/>
  <c r="M125" i="2" s="1"/>
  <c r="L128" i="2"/>
  <c r="L126" i="2" s="1"/>
  <c r="L125" i="2" s="1"/>
  <c r="L24" i="2"/>
  <c r="L23" i="2" s="1"/>
  <c r="L21" i="2" s="1"/>
  <c r="L20" i="2" s="1"/>
  <c r="V12" i="5"/>
  <c r="K129" i="2"/>
  <c r="X12" i="6"/>
  <c r="M176" i="2"/>
  <c r="L71" i="2"/>
  <c r="L69" i="2" s="1"/>
  <c r="L174" i="2"/>
  <c r="V12" i="6"/>
  <c r="K176" i="2"/>
  <c r="K12" i="5"/>
  <c r="I93" i="1"/>
  <c r="G93" i="1"/>
  <c r="H93" i="1"/>
  <c r="F93" i="1"/>
  <c r="G89" i="1"/>
  <c r="H89" i="1"/>
  <c r="I89" i="1"/>
  <c r="F89" i="1"/>
  <c r="G87" i="1"/>
  <c r="H87" i="1"/>
  <c r="I87" i="1"/>
  <c r="F87" i="1"/>
  <c r="G88" i="1"/>
  <c r="H88" i="1"/>
  <c r="I88" i="1"/>
  <c r="F88" i="1"/>
  <c r="G85" i="1"/>
  <c r="H85" i="1"/>
  <c r="I85" i="1"/>
  <c r="G86" i="1"/>
  <c r="H86" i="1"/>
  <c r="I86" i="1"/>
  <c r="F86" i="1"/>
  <c r="F85" i="1"/>
  <c r="G82" i="1"/>
  <c r="H82" i="1"/>
  <c r="I82" i="1"/>
  <c r="F82" i="1"/>
  <c r="G81" i="1"/>
  <c r="H81" i="1"/>
  <c r="I81" i="1"/>
  <c r="F81" i="1"/>
  <c r="G80" i="1"/>
  <c r="G79" i="1" s="1"/>
  <c r="H80" i="1"/>
  <c r="H79" i="1" s="1"/>
  <c r="I80" i="1"/>
  <c r="I79" i="1" s="1"/>
  <c r="F80" i="1"/>
  <c r="F79" i="1" s="1"/>
  <c r="G65" i="1"/>
  <c r="H65" i="1"/>
  <c r="I65" i="1"/>
  <c r="G66" i="1"/>
  <c r="H66" i="1"/>
  <c r="I66" i="1"/>
  <c r="F66" i="1"/>
  <c r="F65" i="1"/>
  <c r="G62" i="1"/>
  <c r="H62" i="1"/>
  <c r="I62" i="1"/>
  <c r="F62" i="1"/>
  <c r="G61" i="1"/>
  <c r="H61" i="1"/>
  <c r="I61" i="1"/>
  <c r="F61" i="1"/>
  <c r="H59" i="1"/>
  <c r="I59" i="1"/>
  <c r="G60" i="1"/>
  <c r="H60" i="1"/>
  <c r="I60" i="1"/>
  <c r="F60" i="1"/>
  <c r="G57" i="1"/>
  <c r="G52" i="1" s="1"/>
  <c r="H57" i="1"/>
  <c r="H52" i="1" s="1"/>
  <c r="I57" i="1"/>
  <c r="I52" i="1" s="1"/>
  <c r="F57" i="1"/>
  <c r="F52" i="1" s="1"/>
  <c r="G51" i="1"/>
  <c r="G50" i="1" s="1"/>
  <c r="H51" i="1"/>
  <c r="H50" i="1" s="1"/>
  <c r="I51" i="1"/>
  <c r="I50" i="1" s="1"/>
  <c r="F51" i="1"/>
  <c r="G49" i="1"/>
  <c r="G48" i="1" s="1"/>
  <c r="H49" i="1"/>
  <c r="H48" i="1" s="1"/>
  <c r="I49" i="1"/>
  <c r="I48" i="1" s="1"/>
  <c r="F49" i="1"/>
  <c r="G34" i="1"/>
  <c r="H34" i="1"/>
  <c r="I34" i="1"/>
  <c r="H35" i="1"/>
  <c r="I35" i="1"/>
  <c r="G36" i="1"/>
  <c r="H36" i="1"/>
  <c r="I36" i="1"/>
  <c r="G37" i="1"/>
  <c r="H37" i="1"/>
  <c r="I37" i="1"/>
  <c r="G38" i="1"/>
  <c r="H38" i="1"/>
  <c r="I38" i="1"/>
  <c r="G39" i="1"/>
  <c r="H39" i="1"/>
  <c r="I39" i="1"/>
  <c r="G40" i="1"/>
  <c r="H40" i="1"/>
  <c r="I40" i="1"/>
  <c r="G41" i="1"/>
  <c r="H41" i="1"/>
  <c r="I41" i="1"/>
  <c r="G42" i="1"/>
  <c r="H42" i="1"/>
  <c r="I42" i="1"/>
  <c r="G43" i="1"/>
  <c r="H43" i="1"/>
  <c r="I43" i="1"/>
  <c r="G44" i="1"/>
  <c r="H44" i="1"/>
  <c r="I44" i="1"/>
  <c r="G45" i="1"/>
  <c r="H45" i="1"/>
  <c r="I45" i="1"/>
  <c r="G46" i="1"/>
  <c r="H46" i="1"/>
  <c r="I46" i="1"/>
  <c r="G47" i="1"/>
  <c r="H47" i="1"/>
  <c r="I47" i="1"/>
  <c r="F35" i="1"/>
  <c r="F36" i="1"/>
  <c r="F37" i="1"/>
  <c r="F38" i="1"/>
  <c r="F39" i="1"/>
  <c r="F40" i="1"/>
  <c r="F41" i="1"/>
  <c r="F42" i="1"/>
  <c r="F43" i="1"/>
  <c r="F44" i="1"/>
  <c r="F45" i="1"/>
  <c r="F46" i="1"/>
  <c r="F47" i="1"/>
  <c r="F34" i="1"/>
  <c r="G31" i="1"/>
  <c r="G30" i="1" s="1"/>
  <c r="H31" i="1"/>
  <c r="H30" i="1" s="1"/>
  <c r="I31" i="1"/>
  <c r="I30" i="1" s="1"/>
  <c r="F31" i="1"/>
  <c r="G28" i="1"/>
  <c r="H28" i="1"/>
  <c r="I28" i="1"/>
  <c r="G29" i="1"/>
  <c r="H29" i="1"/>
  <c r="I29" i="1"/>
  <c r="F29" i="1"/>
  <c r="F28" i="1"/>
  <c r="G18" i="1"/>
  <c r="H18" i="1"/>
  <c r="I18" i="1"/>
  <c r="G19" i="1"/>
  <c r="H19" i="1"/>
  <c r="I19" i="1"/>
  <c r="F19" i="1"/>
  <c r="F18" i="1"/>
  <c r="G190" i="1"/>
  <c r="G189" i="1" s="1"/>
  <c r="G188" i="1" s="1"/>
  <c r="H190" i="1"/>
  <c r="H189" i="1" s="1"/>
  <c r="H188" i="1" s="1"/>
  <c r="I190" i="1"/>
  <c r="I189" i="1" s="1"/>
  <c r="I188" i="1" s="1"/>
  <c r="F190" i="1"/>
  <c r="G198" i="1"/>
  <c r="H198" i="1"/>
  <c r="H195" i="1" s="1"/>
  <c r="I198" i="1"/>
  <c r="I195" i="1" s="1"/>
  <c r="F198" i="1"/>
  <c r="G203" i="1"/>
  <c r="H203" i="1"/>
  <c r="I203" i="1"/>
  <c r="F203" i="1"/>
  <c r="G206" i="1"/>
  <c r="H206" i="1"/>
  <c r="I206" i="1"/>
  <c r="F206" i="1"/>
  <c r="G221" i="1"/>
  <c r="H221" i="1"/>
  <c r="I221" i="1"/>
  <c r="F221" i="1"/>
  <c r="G223" i="1"/>
  <c r="H223" i="1"/>
  <c r="I223" i="1"/>
  <c r="F223" i="1"/>
  <c r="G230" i="1"/>
  <c r="H230" i="1"/>
  <c r="I230" i="1"/>
  <c r="G245" i="1"/>
  <c r="H245" i="1"/>
  <c r="I245" i="1"/>
  <c r="G248" i="1"/>
  <c r="H248" i="1"/>
  <c r="I248" i="1"/>
  <c r="F248" i="1"/>
  <c r="F245" i="1"/>
  <c r="G261" i="1"/>
  <c r="G257" i="1" s="1"/>
  <c r="G256" i="1" s="1"/>
  <c r="G255" i="1" s="1"/>
  <c r="H261" i="1"/>
  <c r="H257" i="1" s="1"/>
  <c r="H256" i="1" s="1"/>
  <c r="H255" i="1" s="1"/>
  <c r="I261" i="1"/>
  <c r="I257" i="1" s="1"/>
  <c r="I256" i="1" s="1"/>
  <c r="I255" i="1" s="1"/>
  <c r="G263" i="1"/>
  <c r="H263" i="1"/>
  <c r="I263" i="1"/>
  <c r="G277" i="1"/>
  <c r="H277" i="1"/>
  <c r="I277" i="1"/>
  <c r="F277" i="1"/>
  <c r="F263" i="1"/>
  <c r="F261" i="1"/>
  <c r="F257" i="1" s="1"/>
  <c r="F256" i="1" s="1"/>
  <c r="E282" i="1"/>
  <c r="E283" i="1"/>
  <c r="E284" i="1"/>
  <c r="E285" i="1"/>
  <c r="E286" i="1"/>
  <c r="E287" i="1"/>
  <c r="E262" i="1"/>
  <c r="G43" i="8" s="1"/>
  <c r="E265" i="1"/>
  <c r="G44" i="8" s="1"/>
  <c r="E266" i="1"/>
  <c r="G45" i="8" s="1"/>
  <c r="E275" i="1"/>
  <c r="E278" i="1"/>
  <c r="G46" i="8" s="1"/>
  <c r="E279" i="1"/>
  <c r="E280" i="1"/>
  <c r="E281" i="1"/>
  <c r="E209" i="1"/>
  <c r="E210" i="1"/>
  <c r="G14" i="8" s="1"/>
  <c r="E211" i="1"/>
  <c r="G15" i="8" s="1"/>
  <c r="E212" i="1"/>
  <c r="G16" i="8" s="1"/>
  <c r="E213" i="1"/>
  <c r="G17" i="8" s="1"/>
  <c r="E214" i="1"/>
  <c r="G18" i="8" s="1"/>
  <c r="E215" i="1"/>
  <c r="E216" i="1"/>
  <c r="E217" i="1"/>
  <c r="E218" i="1"/>
  <c r="E219" i="1"/>
  <c r="E222" i="1"/>
  <c r="E224" i="1"/>
  <c r="E231" i="1"/>
  <c r="G22" i="8" s="1"/>
  <c r="E232" i="1"/>
  <c r="G25" i="8" s="1"/>
  <c r="E233" i="1"/>
  <c r="E246" i="1"/>
  <c r="E247" i="1"/>
  <c r="E249" i="1"/>
  <c r="G24" i="8" s="1"/>
  <c r="E250" i="1"/>
  <c r="E251" i="1"/>
  <c r="E191" i="1"/>
  <c r="E192" i="1"/>
  <c r="E202" i="1"/>
  <c r="G9" i="8" s="1"/>
  <c r="E204" i="1"/>
  <c r="E207" i="1"/>
  <c r="G11" i="8" s="1"/>
  <c r="E208" i="1"/>
  <c r="E90" i="1"/>
  <c r="E91" i="1"/>
  <c r="E92" i="1"/>
  <c r="E94" i="1"/>
  <c r="E95" i="1"/>
  <c r="E96" i="1"/>
  <c r="E97" i="1"/>
  <c r="H64" i="1"/>
  <c r="H63" i="1" s="1"/>
  <c r="BZ272" i="3"/>
  <c r="CA272" i="3"/>
  <c r="CB272" i="3"/>
  <c r="CC272" i="3"/>
  <c r="BY272" i="3"/>
  <c r="DJ63" i="3"/>
  <c r="DK63" i="3"/>
  <c r="DL63" i="3"/>
  <c r="DM63" i="3"/>
  <c r="DL67" i="3"/>
  <c r="DJ71" i="3"/>
  <c r="DJ72" i="3"/>
  <c r="DM72" i="3"/>
  <c r="DK73" i="3"/>
  <c r="DL73" i="3"/>
  <c r="DM73" i="3"/>
  <c r="DJ52" i="3"/>
  <c r="DK52" i="3"/>
  <c r="DL52" i="3"/>
  <c r="DM52" i="3"/>
  <c r="DJ53" i="3"/>
  <c r="DK53" i="3"/>
  <c r="DL53" i="3"/>
  <c r="DJ54" i="3"/>
  <c r="DK54" i="3"/>
  <c r="DL54" i="3"/>
  <c r="DM54" i="3"/>
  <c r="DJ59" i="3"/>
  <c r="DK59" i="3"/>
  <c r="DL59" i="3"/>
  <c r="DM59" i="3"/>
  <c r="DJ60" i="3"/>
  <c r="DK60" i="3"/>
  <c r="DL60" i="3"/>
  <c r="DM60" i="3"/>
  <c r="P60" i="5"/>
  <c r="R59" i="5"/>
  <c r="T59" i="5"/>
  <c r="Q62" i="5"/>
  <c r="R62" i="5"/>
  <c r="S62" i="5"/>
  <c r="T62" i="5"/>
  <c r="U62" i="5"/>
  <c r="P275" i="5"/>
  <c r="I275" i="5"/>
  <c r="I274" i="5" s="1"/>
  <c r="H275" i="5"/>
  <c r="H274" i="5" s="1"/>
  <c r="G275" i="5"/>
  <c r="G274" i="5" s="1"/>
  <c r="F275" i="5"/>
  <c r="F274" i="5" s="1"/>
  <c r="E275" i="5"/>
  <c r="E274" i="5" s="1"/>
  <c r="U274" i="5"/>
  <c r="T274" i="5"/>
  <c r="S274" i="5"/>
  <c r="R274" i="5"/>
  <c r="Q274" i="5"/>
  <c r="P273" i="5"/>
  <c r="D273" i="5"/>
  <c r="U272" i="5"/>
  <c r="U271" i="5" s="1"/>
  <c r="T272" i="5"/>
  <c r="T271" i="5" s="1"/>
  <c r="S272" i="5"/>
  <c r="S271" i="5" s="1"/>
  <c r="R272" i="5"/>
  <c r="R271" i="5" s="1"/>
  <c r="Q272" i="5"/>
  <c r="Q271" i="5" s="1"/>
  <c r="I272" i="5"/>
  <c r="I271" i="5" s="1"/>
  <c r="H272" i="5"/>
  <c r="H271" i="5" s="1"/>
  <c r="G272" i="5"/>
  <c r="G271" i="5" s="1"/>
  <c r="F272" i="5"/>
  <c r="E272" i="5"/>
  <c r="E271" i="5" s="1"/>
  <c r="F271" i="5"/>
  <c r="P270" i="5"/>
  <c r="D270" i="5"/>
  <c r="P269" i="5"/>
  <c r="I269" i="5"/>
  <c r="I268" i="5" s="1"/>
  <c r="I267" i="5" s="1"/>
  <c r="H269" i="5"/>
  <c r="H268" i="5" s="1"/>
  <c r="H267" i="5" s="1"/>
  <c r="G269" i="5"/>
  <c r="G268" i="5" s="1"/>
  <c r="G267" i="5" s="1"/>
  <c r="F269" i="5"/>
  <c r="E269" i="5"/>
  <c r="E268" i="5" s="1"/>
  <c r="E267" i="5" s="1"/>
  <c r="U268" i="5"/>
  <c r="T268" i="5"/>
  <c r="T267" i="5" s="1"/>
  <c r="S268" i="5"/>
  <c r="R268" i="5"/>
  <c r="R267" i="5" s="1"/>
  <c r="Q268" i="5"/>
  <c r="Q267" i="5" s="1"/>
  <c r="U267" i="5"/>
  <c r="P266" i="5"/>
  <c r="I266" i="5"/>
  <c r="H266" i="5"/>
  <c r="G266" i="5"/>
  <c r="F266" i="5"/>
  <c r="E266" i="5"/>
  <c r="P265" i="5"/>
  <c r="I265" i="5"/>
  <c r="H265" i="5"/>
  <c r="G265" i="5"/>
  <c r="F265" i="5"/>
  <c r="E265" i="5"/>
  <c r="P264" i="5"/>
  <c r="I264" i="5"/>
  <c r="H264" i="5"/>
  <c r="G264" i="5"/>
  <c r="F264" i="5"/>
  <c r="E264" i="5"/>
  <c r="P263" i="5"/>
  <c r="I263" i="5"/>
  <c r="H263" i="5"/>
  <c r="G263" i="5"/>
  <c r="F263" i="5"/>
  <c r="E263" i="5"/>
  <c r="P262" i="5"/>
  <c r="I262" i="5"/>
  <c r="H262" i="5"/>
  <c r="G262" i="5"/>
  <c r="F262" i="5"/>
  <c r="E262" i="5"/>
  <c r="U261" i="5"/>
  <c r="T261" i="5"/>
  <c r="S261" i="5"/>
  <c r="S260" i="5" s="1"/>
  <c r="R261" i="5"/>
  <c r="Q261" i="5"/>
  <c r="I261" i="5"/>
  <c r="I260" i="5" s="1"/>
  <c r="U260" i="5"/>
  <c r="U259" i="5" s="1"/>
  <c r="T260" i="5"/>
  <c r="T259" i="5" s="1"/>
  <c r="Q260" i="5"/>
  <c r="P250" i="5"/>
  <c r="D250" i="5"/>
  <c r="P249" i="5"/>
  <c r="D249" i="5"/>
  <c r="P248" i="5"/>
  <c r="D248" i="5"/>
  <c r="U247" i="5"/>
  <c r="T247" i="5"/>
  <c r="S247" i="5"/>
  <c r="R247" i="5"/>
  <c r="Q247" i="5"/>
  <c r="I247" i="5"/>
  <c r="H247" i="5"/>
  <c r="G247" i="5"/>
  <c r="F247" i="5"/>
  <c r="E247" i="5"/>
  <c r="P246" i="5"/>
  <c r="D246" i="5"/>
  <c r="P245" i="5"/>
  <c r="D245" i="5"/>
  <c r="P244" i="5"/>
  <c r="D244" i="5"/>
  <c r="U243" i="5"/>
  <c r="T243" i="5"/>
  <c r="S243" i="5"/>
  <c r="R243" i="5"/>
  <c r="Q243" i="5"/>
  <c r="I243" i="5"/>
  <c r="H243" i="5"/>
  <c r="G243" i="5"/>
  <c r="F243" i="5"/>
  <c r="E243" i="5"/>
  <c r="P242" i="5"/>
  <c r="D242" i="5"/>
  <c r="P241" i="5"/>
  <c r="D241" i="5"/>
  <c r="P240" i="5"/>
  <c r="D240" i="5"/>
  <c r="U239" i="5"/>
  <c r="T239" i="5"/>
  <c r="S239" i="5"/>
  <c r="R239" i="5"/>
  <c r="Q239" i="5"/>
  <c r="I239" i="5"/>
  <c r="H239" i="5"/>
  <c r="G239" i="5"/>
  <c r="F239" i="5"/>
  <c r="E239" i="5"/>
  <c r="P238" i="5"/>
  <c r="D238" i="5"/>
  <c r="P237" i="5"/>
  <c r="D237" i="5"/>
  <c r="P236" i="5"/>
  <c r="D236" i="5"/>
  <c r="U235" i="5"/>
  <c r="T235" i="5"/>
  <c r="S235" i="5"/>
  <c r="R235" i="5"/>
  <c r="Q235" i="5"/>
  <c r="I235" i="5"/>
  <c r="H235" i="5"/>
  <c r="G235" i="5"/>
  <c r="F235" i="5"/>
  <c r="E235" i="5"/>
  <c r="P234" i="5"/>
  <c r="I234" i="5"/>
  <c r="H234" i="5"/>
  <c r="G234" i="5"/>
  <c r="F234" i="5"/>
  <c r="E234" i="5"/>
  <c r="P233" i="5"/>
  <c r="I233" i="5"/>
  <c r="H233" i="5"/>
  <c r="G233" i="5"/>
  <c r="F233" i="5"/>
  <c r="E233" i="5"/>
  <c r="P232" i="5"/>
  <c r="I232" i="5"/>
  <c r="H232" i="5"/>
  <c r="G232" i="5"/>
  <c r="F232" i="5"/>
  <c r="E232" i="5"/>
  <c r="U231" i="5"/>
  <c r="T231" i="5"/>
  <c r="S231" i="5"/>
  <c r="R231" i="5"/>
  <c r="Q231" i="5"/>
  <c r="P230" i="5"/>
  <c r="D230" i="5"/>
  <c r="P229" i="5"/>
  <c r="D229" i="5"/>
  <c r="P228" i="5"/>
  <c r="D228" i="5"/>
  <c r="U227" i="5"/>
  <c r="T227" i="5"/>
  <c r="S227" i="5"/>
  <c r="R227" i="5"/>
  <c r="Q227" i="5"/>
  <c r="I227" i="5"/>
  <c r="H227" i="5"/>
  <c r="G227" i="5"/>
  <c r="F227" i="5"/>
  <c r="E227" i="5"/>
  <c r="P226" i="5"/>
  <c r="D226" i="5"/>
  <c r="P225" i="5"/>
  <c r="D225" i="5"/>
  <c r="P224" i="5"/>
  <c r="D224" i="5"/>
  <c r="U223" i="5"/>
  <c r="T223" i="5"/>
  <c r="S223" i="5"/>
  <c r="R223" i="5"/>
  <c r="Q223" i="5"/>
  <c r="I223" i="5"/>
  <c r="H223" i="5"/>
  <c r="G223" i="5"/>
  <c r="F223" i="5"/>
  <c r="E223" i="5"/>
  <c r="P222" i="5"/>
  <c r="D222" i="5"/>
  <c r="P221" i="5"/>
  <c r="D221" i="5"/>
  <c r="P220" i="5"/>
  <c r="D220" i="5"/>
  <c r="U219" i="5"/>
  <c r="T219" i="5"/>
  <c r="S219" i="5"/>
  <c r="R219" i="5"/>
  <c r="Q219" i="5"/>
  <c r="I219" i="5"/>
  <c r="H219" i="5"/>
  <c r="G219" i="5"/>
  <c r="F219" i="5"/>
  <c r="E219" i="5"/>
  <c r="P218" i="5"/>
  <c r="D218" i="5"/>
  <c r="P217" i="5"/>
  <c r="D217" i="5"/>
  <c r="P216" i="5"/>
  <c r="D216" i="5"/>
  <c r="U215" i="5"/>
  <c r="U202" i="5" s="1"/>
  <c r="T215" i="5"/>
  <c r="S215" i="5"/>
  <c r="R215" i="5"/>
  <c r="Q215" i="5"/>
  <c r="Q202" i="5" s="1"/>
  <c r="I215" i="5"/>
  <c r="H215" i="5"/>
  <c r="G215" i="5"/>
  <c r="F215" i="5"/>
  <c r="E215" i="5"/>
  <c r="P214" i="5"/>
  <c r="D214" i="5"/>
  <c r="P213" i="5"/>
  <c r="D213" i="5"/>
  <c r="P212" i="5"/>
  <c r="D212" i="5"/>
  <c r="P211" i="5"/>
  <c r="I211" i="5"/>
  <c r="H211" i="5"/>
  <c r="G211" i="5"/>
  <c r="F211" i="5"/>
  <c r="E211" i="5"/>
  <c r="P210" i="5"/>
  <c r="I210" i="5"/>
  <c r="H210" i="5"/>
  <c r="G210" i="5"/>
  <c r="F210" i="5"/>
  <c r="E210" i="5"/>
  <c r="P209" i="5"/>
  <c r="I209" i="5"/>
  <c r="H209" i="5"/>
  <c r="G209" i="5"/>
  <c r="F209" i="5"/>
  <c r="E209" i="5"/>
  <c r="P208" i="5"/>
  <c r="I208" i="5"/>
  <c r="H208" i="5"/>
  <c r="G208" i="5"/>
  <c r="F208" i="5"/>
  <c r="E208" i="5"/>
  <c r="P207" i="5"/>
  <c r="I207" i="5"/>
  <c r="P206" i="5"/>
  <c r="I206" i="5"/>
  <c r="H206" i="5"/>
  <c r="G206" i="5"/>
  <c r="F206" i="5"/>
  <c r="E206" i="5"/>
  <c r="P205" i="5"/>
  <c r="I205" i="5"/>
  <c r="H205" i="5"/>
  <c r="G205" i="5"/>
  <c r="F205" i="5"/>
  <c r="E205" i="5"/>
  <c r="P204" i="5"/>
  <c r="I204" i="5"/>
  <c r="I203" i="5" s="1"/>
  <c r="H204" i="5"/>
  <c r="G204" i="5"/>
  <c r="F204" i="5"/>
  <c r="E204" i="5"/>
  <c r="P203" i="5"/>
  <c r="P200" i="5"/>
  <c r="I200" i="5"/>
  <c r="H200" i="5"/>
  <c r="G200" i="5"/>
  <c r="F200" i="5"/>
  <c r="E200" i="5"/>
  <c r="P199" i="5"/>
  <c r="I199" i="5"/>
  <c r="H199" i="5"/>
  <c r="G199" i="5"/>
  <c r="F199" i="5"/>
  <c r="E199" i="5"/>
  <c r="P198" i="5"/>
  <c r="I198" i="5"/>
  <c r="H198" i="5"/>
  <c r="G198" i="5"/>
  <c r="F198" i="5"/>
  <c r="E198" i="5"/>
  <c r="P197" i="5"/>
  <c r="I197" i="5"/>
  <c r="H197" i="5"/>
  <c r="G197" i="5"/>
  <c r="F197" i="5"/>
  <c r="E197" i="5"/>
  <c r="P195" i="5"/>
  <c r="I195" i="5"/>
  <c r="H195" i="5"/>
  <c r="G195" i="5"/>
  <c r="F195" i="5"/>
  <c r="E195" i="5"/>
  <c r="P194" i="5"/>
  <c r="I194" i="5"/>
  <c r="H194" i="5"/>
  <c r="G194" i="5"/>
  <c r="F194" i="5"/>
  <c r="E194" i="5"/>
  <c r="P193" i="5"/>
  <c r="I193" i="5"/>
  <c r="H193" i="5"/>
  <c r="G193" i="5"/>
  <c r="F193" i="5"/>
  <c r="E193" i="5"/>
  <c r="E190" i="5" s="1"/>
  <c r="P191" i="5"/>
  <c r="I191" i="5"/>
  <c r="I190" i="5" s="1"/>
  <c r="I189" i="5" s="1"/>
  <c r="H191" i="5"/>
  <c r="G191" i="5"/>
  <c r="G190" i="5" s="1"/>
  <c r="F191" i="5"/>
  <c r="F190" i="5" s="1"/>
  <c r="T189" i="5"/>
  <c r="U189" i="5"/>
  <c r="R189" i="5"/>
  <c r="Q189" i="5"/>
  <c r="P188" i="5"/>
  <c r="I188" i="5"/>
  <c r="H188" i="5"/>
  <c r="G188" i="5"/>
  <c r="F188" i="5"/>
  <c r="E188" i="5"/>
  <c r="P187" i="5"/>
  <c r="I187" i="5"/>
  <c r="H187" i="5"/>
  <c r="G187" i="5"/>
  <c r="G185" i="5" s="1"/>
  <c r="G184" i="5" s="1"/>
  <c r="F187" i="5"/>
  <c r="F185" i="5" s="1"/>
  <c r="E187" i="5"/>
  <c r="P186" i="5"/>
  <c r="I186" i="5"/>
  <c r="I185" i="5" s="1"/>
  <c r="I184" i="5" s="1"/>
  <c r="H186" i="5"/>
  <c r="G186" i="5"/>
  <c r="F186" i="5"/>
  <c r="E186" i="5"/>
  <c r="E185" i="5" s="1"/>
  <c r="E184" i="5" s="1"/>
  <c r="U185" i="5"/>
  <c r="U184" i="5" s="1"/>
  <c r="T185" i="5"/>
  <c r="S185" i="5"/>
  <c r="R185" i="5"/>
  <c r="R184" i="5" s="1"/>
  <c r="Q185" i="5"/>
  <c r="Q184" i="5" s="1"/>
  <c r="T184" i="5"/>
  <c r="S184" i="5"/>
  <c r="P176" i="5"/>
  <c r="I176" i="5"/>
  <c r="I175" i="5" s="1"/>
  <c r="H176" i="5"/>
  <c r="H175" i="5" s="1"/>
  <c r="G176" i="5"/>
  <c r="G175" i="5" s="1"/>
  <c r="F176" i="5"/>
  <c r="E176" i="5"/>
  <c r="E175" i="5" s="1"/>
  <c r="U175" i="5"/>
  <c r="T175" i="5"/>
  <c r="S175" i="5"/>
  <c r="R175" i="5"/>
  <c r="Q175" i="5"/>
  <c r="F175" i="5"/>
  <c r="P174" i="5"/>
  <c r="I174" i="5"/>
  <c r="H174" i="5"/>
  <c r="G174" i="5"/>
  <c r="F174" i="5"/>
  <c r="E174" i="5"/>
  <c r="P173" i="5"/>
  <c r="I173" i="5"/>
  <c r="H173" i="5"/>
  <c r="G173" i="5"/>
  <c r="F173" i="5"/>
  <c r="E173" i="5"/>
  <c r="P172" i="5"/>
  <c r="I172" i="5"/>
  <c r="H172" i="5"/>
  <c r="G172" i="5"/>
  <c r="F172" i="5"/>
  <c r="E172" i="5"/>
  <c r="U171" i="5"/>
  <c r="T171" i="5"/>
  <c r="S171" i="5"/>
  <c r="S165" i="5" s="1"/>
  <c r="R171" i="5"/>
  <c r="Q171" i="5"/>
  <c r="E171" i="5"/>
  <c r="P170" i="5"/>
  <c r="I170" i="5"/>
  <c r="H170" i="5"/>
  <c r="G170" i="5"/>
  <c r="F170" i="5"/>
  <c r="E170" i="5"/>
  <c r="P169" i="5"/>
  <c r="I169" i="5"/>
  <c r="H169" i="5"/>
  <c r="G169" i="5"/>
  <c r="F169" i="5"/>
  <c r="E169" i="5"/>
  <c r="P168" i="5"/>
  <c r="I168" i="5"/>
  <c r="H168" i="5"/>
  <c r="G168" i="5"/>
  <c r="G166" i="5" s="1"/>
  <c r="F168" i="5"/>
  <c r="E168" i="5"/>
  <c r="P167" i="5"/>
  <c r="I167" i="5"/>
  <c r="H167" i="5"/>
  <c r="G167" i="5"/>
  <c r="F167" i="5"/>
  <c r="E167" i="5"/>
  <c r="U166" i="5"/>
  <c r="T166" i="5"/>
  <c r="T165" i="5" s="1"/>
  <c r="S166" i="5"/>
  <c r="R166" i="5"/>
  <c r="R165" i="5" s="1"/>
  <c r="Q166" i="5"/>
  <c r="P164" i="5"/>
  <c r="D164" i="5"/>
  <c r="P163" i="5"/>
  <c r="D163" i="5"/>
  <c r="U162" i="5"/>
  <c r="T162" i="5"/>
  <c r="S162" i="5"/>
  <c r="R162" i="5"/>
  <c r="Q162" i="5"/>
  <c r="I162" i="5"/>
  <c r="H162" i="5"/>
  <c r="G162" i="5"/>
  <c r="F162" i="5"/>
  <c r="E162" i="5"/>
  <c r="P159" i="5"/>
  <c r="I159" i="5"/>
  <c r="H159" i="5"/>
  <c r="G159" i="5"/>
  <c r="F159" i="5"/>
  <c r="E159" i="5"/>
  <c r="P158" i="5"/>
  <c r="I158" i="5"/>
  <c r="H158" i="5"/>
  <c r="G158" i="5"/>
  <c r="F158" i="5"/>
  <c r="E158" i="5"/>
  <c r="P157" i="5"/>
  <c r="I157" i="5"/>
  <c r="H157" i="5"/>
  <c r="G157" i="5"/>
  <c r="F157" i="5"/>
  <c r="E157" i="5"/>
  <c r="P156" i="5"/>
  <c r="I156" i="5"/>
  <c r="H156" i="5"/>
  <c r="G156" i="5"/>
  <c r="F156" i="5"/>
  <c r="E156" i="5"/>
  <c r="P155" i="5"/>
  <c r="I155" i="5"/>
  <c r="H155" i="5"/>
  <c r="G155" i="5"/>
  <c r="F155" i="5"/>
  <c r="E155" i="5"/>
  <c r="P154" i="5"/>
  <c r="I154" i="5"/>
  <c r="H154" i="5"/>
  <c r="G154" i="5"/>
  <c r="F154" i="5"/>
  <c r="E154" i="5"/>
  <c r="P153" i="5"/>
  <c r="I153" i="5"/>
  <c r="H153" i="5"/>
  <c r="G153" i="5"/>
  <c r="F153" i="5"/>
  <c r="E153" i="5"/>
  <c r="P152" i="5"/>
  <c r="I152" i="5"/>
  <c r="H152" i="5"/>
  <c r="G152" i="5"/>
  <c r="F152" i="5"/>
  <c r="E152" i="5"/>
  <c r="P151" i="5"/>
  <c r="I151" i="5"/>
  <c r="H151" i="5"/>
  <c r="G151" i="5"/>
  <c r="F151" i="5"/>
  <c r="E151" i="5"/>
  <c r="P150" i="5"/>
  <c r="I150" i="5"/>
  <c r="H150" i="5"/>
  <c r="G150" i="5"/>
  <c r="F150" i="5"/>
  <c r="E150" i="5"/>
  <c r="P149" i="5"/>
  <c r="I149" i="5"/>
  <c r="H149" i="5"/>
  <c r="G149" i="5"/>
  <c r="F149" i="5"/>
  <c r="E149" i="5"/>
  <c r="U148" i="5"/>
  <c r="T148" i="5"/>
  <c r="S148" i="5"/>
  <c r="R148" i="5"/>
  <c r="Q148" i="5"/>
  <c r="G148" i="5"/>
  <c r="P147" i="5"/>
  <c r="I147" i="5"/>
  <c r="H147" i="5"/>
  <c r="G147" i="5"/>
  <c r="F147" i="5"/>
  <c r="E147" i="5"/>
  <c r="P146" i="5"/>
  <c r="I146" i="5"/>
  <c r="H146" i="5"/>
  <c r="G146" i="5"/>
  <c r="F146" i="5"/>
  <c r="E146" i="5"/>
  <c r="P145" i="5"/>
  <c r="I145" i="5"/>
  <c r="H145" i="5"/>
  <c r="G145" i="5"/>
  <c r="F145" i="5"/>
  <c r="E145" i="5"/>
  <c r="P144" i="5"/>
  <c r="I144" i="5"/>
  <c r="I143" i="5" s="1"/>
  <c r="I142" i="5" s="1"/>
  <c r="H144" i="5"/>
  <c r="G144" i="5"/>
  <c r="F144" i="5"/>
  <c r="E144" i="5"/>
  <c r="U143" i="5"/>
  <c r="U142" i="5" s="1"/>
  <c r="T143" i="5"/>
  <c r="T142" i="5" s="1"/>
  <c r="S143" i="5"/>
  <c r="R143" i="5"/>
  <c r="R142" i="5" s="1"/>
  <c r="Q143" i="5"/>
  <c r="Q142" i="5" s="1"/>
  <c r="H143" i="5"/>
  <c r="H142" i="5" s="1"/>
  <c r="E143" i="5"/>
  <c r="E142" i="5" s="1"/>
  <c r="P141" i="5"/>
  <c r="I141" i="5"/>
  <c r="H141" i="5"/>
  <c r="G141" i="5"/>
  <c r="F141" i="5"/>
  <c r="E141" i="5"/>
  <c r="P140" i="5"/>
  <c r="I140" i="5"/>
  <c r="H140" i="5"/>
  <c r="G140" i="5"/>
  <c r="F140" i="5"/>
  <c r="E140" i="5"/>
  <c r="U139" i="5"/>
  <c r="T139" i="5"/>
  <c r="S139" i="5"/>
  <c r="R139" i="5"/>
  <c r="Q139" i="5"/>
  <c r="P138" i="5"/>
  <c r="I138" i="5"/>
  <c r="H138" i="5"/>
  <c r="G138" i="5"/>
  <c r="F138" i="5"/>
  <c r="E138" i="5"/>
  <c r="P137" i="5"/>
  <c r="I137" i="5"/>
  <c r="H137" i="5"/>
  <c r="G137" i="5"/>
  <c r="F137" i="5"/>
  <c r="E137" i="5"/>
  <c r="U136" i="5"/>
  <c r="T136" i="5"/>
  <c r="S136" i="5"/>
  <c r="S135" i="5" s="1"/>
  <c r="R136" i="5"/>
  <c r="Q136" i="5"/>
  <c r="P134" i="5"/>
  <c r="I134" i="5"/>
  <c r="H134" i="5"/>
  <c r="G134" i="5"/>
  <c r="F134" i="5"/>
  <c r="E134" i="5"/>
  <c r="P133" i="5"/>
  <c r="I133" i="5"/>
  <c r="H133" i="5"/>
  <c r="G133" i="5"/>
  <c r="F133" i="5"/>
  <c r="E133" i="5"/>
  <c r="P132" i="5"/>
  <c r="I132" i="5"/>
  <c r="H132" i="5"/>
  <c r="G132" i="5"/>
  <c r="F132" i="5"/>
  <c r="E132" i="5"/>
  <c r="P131" i="5"/>
  <c r="I131" i="5"/>
  <c r="H131" i="5"/>
  <c r="G131" i="5"/>
  <c r="F131" i="5"/>
  <c r="E131" i="5"/>
  <c r="P130" i="5"/>
  <c r="I130" i="5"/>
  <c r="H130" i="5"/>
  <c r="G130" i="5"/>
  <c r="F130" i="5"/>
  <c r="E130" i="5"/>
  <c r="P129" i="5"/>
  <c r="I129" i="5"/>
  <c r="H129" i="5"/>
  <c r="G129" i="5"/>
  <c r="F129" i="5"/>
  <c r="E129" i="5"/>
  <c r="P128" i="5"/>
  <c r="I128" i="5"/>
  <c r="H128" i="5"/>
  <c r="G128" i="5"/>
  <c r="F128" i="5"/>
  <c r="E128" i="5"/>
  <c r="P127" i="5"/>
  <c r="I127" i="5"/>
  <c r="H127" i="5"/>
  <c r="G127" i="5"/>
  <c r="F127" i="5"/>
  <c r="E127" i="5"/>
  <c r="P126" i="5"/>
  <c r="I126" i="5"/>
  <c r="H126" i="5"/>
  <c r="G126" i="5"/>
  <c r="F126" i="5"/>
  <c r="E126" i="5"/>
  <c r="P125" i="5"/>
  <c r="I125" i="5"/>
  <c r="H125" i="5"/>
  <c r="G125" i="5"/>
  <c r="F125" i="5"/>
  <c r="E125" i="5"/>
  <c r="P124" i="5"/>
  <c r="I124" i="5"/>
  <c r="H124" i="5"/>
  <c r="G124" i="5"/>
  <c r="F124" i="5"/>
  <c r="E124" i="5"/>
  <c r="U123" i="5"/>
  <c r="U122" i="5" s="1"/>
  <c r="T123" i="5"/>
  <c r="T122" i="5" s="1"/>
  <c r="S123" i="5"/>
  <c r="R123" i="5"/>
  <c r="R122" i="5" s="1"/>
  <c r="Q123" i="5"/>
  <c r="Q122" i="5" s="1"/>
  <c r="P121" i="5"/>
  <c r="I121" i="5"/>
  <c r="I120" i="5" s="1"/>
  <c r="H121" i="5"/>
  <c r="H120" i="5" s="1"/>
  <c r="G121" i="5"/>
  <c r="F121" i="5"/>
  <c r="E121" i="5"/>
  <c r="U120" i="5"/>
  <c r="T120" i="5"/>
  <c r="S120" i="5"/>
  <c r="R120" i="5"/>
  <c r="Q120" i="5"/>
  <c r="F120" i="5"/>
  <c r="E120" i="5"/>
  <c r="P119" i="5"/>
  <c r="D119" i="5"/>
  <c r="P118" i="5"/>
  <c r="D118" i="5"/>
  <c r="P117" i="5"/>
  <c r="D117" i="5"/>
  <c r="U116" i="5"/>
  <c r="T116" i="5"/>
  <c r="S116" i="5"/>
  <c r="R116" i="5"/>
  <c r="Q116" i="5"/>
  <c r="I116" i="5"/>
  <c r="H116" i="5"/>
  <c r="G116" i="5"/>
  <c r="F116" i="5"/>
  <c r="E116" i="5"/>
  <c r="P115" i="5"/>
  <c r="I115" i="5"/>
  <c r="H115" i="5"/>
  <c r="G115" i="5"/>
  <c r="F115" i="5"/>
  <c r="E115" i="5"/>
  <c r="P114" i="5"/>
  <c r="I114" i="5"/>
  <c r="H114" i="5"/>
  <c r="G114" i="5"/>
  <c r="F114" i="5"/>
  <c r="E114" i="5"/>
  <c r="P113" i="5"/>
  <c r="I113" i="5"/>
  <c r="H113" i="5"/>
  <c r="G113" i="5"/>
  <c r="F113" i="5"/>
  <c r="E113" i="5"/>
  <c r="P112" i="5"/>
  <c r="I112" i="5"/>
  <c r="H112" i="5"/>
  <c r="H111" i="5" s="1"/>
  <c r="G112" i="5"/>
  <c r="F112" i="5"/>
  <c r="E112" i="5"/>
  <c r="U111" i="5"/>
  <c r="T111" i="5"/>
  <c r="S111" i="5"/>
  <c r="R111" i="5"/>
  <c r="Q111" i="5"/>
  <c r="P110" i="5"/>
  <c r="I110" i="5"/>
  <c r="H110" i="5"/>
  <c r="G110" i="5"/>
  <c r="F110" i="5"/>
  <c r="E110" i="5"/>
  <c r="P109" i="5"/>
  <c r="I109" i="5"/>
  <c r="H109" i="5"/>
  <c r="G109" i="5"/>
  <c r="F109" i="5"/>
  <c r="E109" i="5"/>
  <c r="P108" i="5"/>
  <c r="I108" i="5"/>
  <c r="H108" i="5"/>
  <c r="G108" i="5"/>
  <c r="F108" i="5"/>
  <c r="E108" i="5"/>
  <c r="P107" i="5"/>
  <c r="I107" i="5"/>
  <c r="H107" i="5"/>
  <c r="G107" i="5"/>
  <c r="F107" i="5"/>
  <c r="E107" i="5"/>
  <c r="E106" i="5" s="1"/>
  <c r="U106" i="5"/>
  <c r="T106" i="5"/>
  <c r="S106" i="5"/>
  <c r="R106" i="5"/>
  <c r="Q106" i="5"/>
  <c r="P105" i="5"/>
  <c r="I105" i="5"/>
  <c r="H105" i="5"/>
  <c r="G105" i="5"/>
  <c r="F105" i="5"/>
  <c r="E105" i="5"/>
  <c r="P104" i="5"/>
  <c r="I104" i="5"/>
  <c r="H104" i="5"/>
  <c r="G104" i="5"/>
  <c r="F104" i="5"/>
  <c r="E104" i="5"/>
  <c r="U103" i="5"/>
  <c r="T103" i="5"/>
  <c r="T102" i="5" s="1"/>
  <c r="S103" i="5"/>
  <c r="R103" i="5"/>
  <c r="Q103" i="5"/>
  <c r="Q102" i="5"/>
  <c r="P101" i="5"/>
  <c r="I101" i="5"/>
  <c r="BQ104" i="3" s="1"/>
  <c r="H101" i="5"/>
  <c r="BP104" i="3" s="1"/>
  <c r="G101" i="5"/>
  <c r="BO104" i="3" s="1"/>
  <c r="F101" i="5"/>
  <c r="E101" i="5"/>
  <c r="BM104" i="3" s="1"/>
  <c r="P100" i="5"/>
  <c r="I100" i="5"/>
  <c r="BQ103" i="3" s="1"/>
  <c r="H100" i="5"/>
  <c r="BP103" i="3" s="1"/>
  <c r="G100" i="5"/>
  <c r="F100" i="5"/>
  <c r="BN103" i="3" s="1"/>
  <c r="E100" i="5"/>
  <c r="BM103" i="3" s="1"/>
  <c r="P99" i="5"/>
  <c r="I99" i="5"/>
  <c r="BQ102" i="3" s="1"/>
  <c r="H99" i="5"/>
  <c r="BP102" i="3" s="1"/>
  <c r="G99" i="5"/>
  <c r="BO102" i="3" s="1"/>
  <c r="F99" i="5"/>
  <c r="E99" i="5"/>
  <c r="BM102" i="3" s="1"/>
  <c r="P98" i="5"/>
  <c r="I98" i="5"/>
  <c r="BQ101" i="3" s="1"/>
  <c r="H98" i="5"/>
  <c r="BP101" i="3" s="1"/>
  <c r="G98" i="5"/>
  <c r="F98" i="5"/>
  <c r="BN101" i="3" s="1"/>
  <c r="E98" i="5"/>
  <c r="BM101" i="3" s="1"/>
  <c r="P97" i="5"/>
  <c r="I97" i="5"/>
  <c r="BQ100" i="3" s="1"/>
  <c r="H97" i="5"/>
  <c r="BP100" i="3" s="1"/>
  <c r="G97" i="5"/>
  <c r="F97" i="5"/>
  <c r="BN100" i="3" s="1"/>
  <c r="E97" i="5"/>
  <c r="BM100" i="3" s="1"/>
  <c r="P96" i="5"/>
  <c r="I96" i="5"/>
  <c r="BQ99" i="3" s="1"/>
  <c r="H96" i="5"/>
  <c r="BP99" i="3" s="1"/>
  <c r="G96" i="5"/>
  <c r="F96" i="5"/>
  <c r="BN99" i="3" s="1"/>
  <c r="E96" i="5"/>
  <c r="BM99" i="3" s="1"/>
  <c r="P95" i="5"/>
  <c r="I95" i="5"/>
  <c r="BQ98" i="3" s="1"/>
  <c r="H95" i="5"/>
  <c r="BP98" i="3" s="1"/>
  <c r="G95" i="5"/>
  <c r="BO98" i="3" s="1"/>
  <c r="F95" i="5"/>
  <c r="BN98" i="3" s="1"/>
  <c r="E95" i="5"/>
  <c r="BM98" i="3" s="1"/>
  <c r="P94" i="5"/>
  <c r="I94" i="5"/>
  <c r="BQ97" i="3" s="1"/>
  <c r="H94" i="5"/>
  <c r="G94" i="5"/>
  <c r="F94" i="5"/>
  <c r="BN97" i="3" s="1"/>
  <c r="E94" i="5"/>
  <c r="BM97" i="3" s="1"/>
  <c r="U93" i="5"/>
  <c r="T93" i="5"/>
  <c r="S93" i="5"/>
  <c r="R93" i="5"/>
  <c r="Q93" i="5"/>
  <c r="P92" i="5"/>
  <c r="I92" i="5"/>
  <c r="H92" i="5"/>
  <c r="G92" i="5"/>
  <c r="F92" i="5"/>
  <c r="E92" i="5"/>
  <c r="P91" i="5"/>
  <c r="I91" i="5"/>
  <c r="H91" i="5"/>
  <c r="G91" i="5"/>
  <c r="F91" i="5"/>
  <c r="E91" i="5"/>
  <c r="P90" i="5"/>
  <c r="I90" i="5"/>
  <c r="H90" i="5"/>
  <c r="G90" i="5"/>
  <c r="F90" i="5"/>
  <c r="E90" i="5"/>
  <c r="P89" i="5"/>
  <c r="I89" i="5"/>
  <c r="H89" i="5"/>
  <c r="G89" i="5"/>
  <c r="F89" i="5"/>
  <c r="E89" i="5"/>
  <c r="U88" i="5"/>
  <c r="T88" i="5"/>
  <c r="S88" i="5"/>
  <c r="P88" i="5" s="1"/>
  <c r="R88" i="5"/>
  <c r="Q88" i="5"/>
  <c r="P87" i="5"/>
  <c r="I87" i="5"/>
  <c r="BQ90" i="3" s="1"/>
  <c r="H87" i="5"/>
  <c r="BP90" i="3" s="1"/>
  <c r="G87" i="5"/>
  <c r="BO90" i="3" s="1"/>
  <c r="F87" i="5"/>
  <c r="BN90" i="3" s="1"/>
  <c r="E87" i="5"/>
  <c r="BM90" i="3" s="1"/>
  <c r="P86" i="5"/>
  <c r="I86" i="5"/>
  <c r="BQ89" i="3" s="1"/>
  <c r="H86" i="5"/>
  <c r="BP89" i="3" s="1"/>
  <c r="G86" i="5"/>
  <c r="F86" i="5"/>
  <c r="BN89" i="3" s="1"/>
  <c r="E86" i="5"/>
  <c r="BM89" i="3" s="1"/>
  <c r="P85" i="5"/>
  <c r="I85" i="5"/>
  <c r="BQ88" i="3" s="1"/>
  <c r="H85" i="5"/>
  <c r="BP88" i="3" s="1"/>
  <c r="G85" i="5"/>
  <c r="BO88" i="3" s="1"/>
  <c r="F85" i="5"/>
  <c r="E85" i="5"/>
  <c r="BM88" i="3" s="1"/>
  <c r="P84" i="5"/>
  <c r="I84" i="5"/>
  <c r="BQ87" i="3" s="1"/>
  <c r="H84" i="5"/>
  <c r="BP87" i="3" s="1"/>
  <c r="G84" i="5"/>
  <c r="F84" i="5"/>
  <c r="BN87" i="3" s="1"/>
  <c r="E84" i="5"/>
  <c r="BM87" i="3" s="1"/>
  <c r="P83" i="5"/>
  <c r="I83" i="5"/>
  <c r="BQ86" i="3" s="1"/>
  <c r="H83" i="5"/>
  <c r="BP86" i="3" s="1"/>
  <c r="G83" i="5"/>
  <c r="BO86" i="3" s="1"/>
  <c r="F83" i="5"/>
  <c r="E83" i="5"/>
  <c r="BM86" i="3" s="1"/>
  <c r="P82" i="5"/>
  <c r="I82" i="5"/>
  <c r="BQ85" i="3" s="1"/>
  <c r="H82" i="5"/>
  <c r="BP85" i="3" s="1"/>
  <c r="G82" i="5"/>
  <c r="F82" i="5"/>
  <c r="BN85" i="3" s="1"/>
  <c r="E82" i="5"/>
  <c r="BM85" i="3" s="1"/>
  <c r="P81" i="5"/>
  <c r="I81" i="5"/>
  <c r="BQ84" i="3" s="1"/>
  <c r="H81" i="5"/>
  <c r="BP84" i="3" s="1"/>
  <c r="G81" i="5"/>
  <c r="BO84" i="3" s="1"/>
  <c r="F81" i="5"/>
  <c r="BN84" i="3" s="1"/>
  <c r="E81" i="5"/>
  <c r="BM84" i="3" s="1"/>
  <c r="P80" i="5"/>
  <c r="I80" i="5"/>
  <c r="BQ83" i="3" s="1"/>
  <c r="H80" i="5"/>
  <c r="BP83" i="3" s="1"/>
  <c r="G80" i="5"/>
  <c r="F80" i="5"/>
  <c r="BN83" i="3" s="1"/>
  <c r="E80" i="5"/>
  <c r="BM83" i="3" s="1"/>
  <c r="P79" i="5"/>
  <c r="I79" i="5"/>
  <c r="H79" i="5"/>
  <c r="BP82" i="3" s="1"/>
  <c r="G79" i="5"/>
  <c r="BO82" i="3" s="1"/>
  <c r="F79" i="5"/>
  <c r="BN82" i="3" s="1"/>
  <c r="E79" i="5"/>
  <c r="BM82" i="3" s="1"/>
  <c r="P78" i="5"/>
  <c r="I78" i="5"/>
  <c r="BQ81" i="3" s="1"/>
  <c r="H78" i="5"/>
  <c r="BP81" i="3" s="1"/>
  <c r="G78" i="5"/>
  <c r="F78" i="5"/>
  <c r="BN81" i="3" s="1"/>
  <c r="E78" i="5"/>
  <c r="BM81" i="3" s="1"/>
  <c r="P77" i="5"/>
  <c r="I77" i="5"/>
  <c r="BQ80" i="3" s="1"/>
  <c r="H77" i="5"/>
  <c r="BP80" i="3" s="1"/>
  <c r="G77" i="5"/>
  <c r="BO80" i="3" s="1"/>
  <c r="F77" i="5"/>
  <c r="E77" i="5"/>
  <c r="BM80" i="3" s="1"/>
  <c r="P76" i="5"/>
  <c r="I76" i="5"/>
  <c r="BQ79" i="3" s="1"/>
  <c r="H76" i="5"/>
  <c r="BP79" i="3" s="1"/>
  <c r="G76" i="5"/>
  <c r="F76" i="5"/>
  <c r="BN79" i="3" s="1"/>
  <c r="E76" i="5"/>
  <c r="BM79" i="3" s="1"/>
  <c r="P75" i="5"/>
  <c r="I75" i="5"/>
  <c r="BQ78" i="3" s="1"/>
  <c r="H75" i="5"/>
  <c r="BP78" i="3" s="1"/>
  <c r="G75" i="5"/>
  <c r="BO78" i="3" s="1"/>
  <c r="F75" i="5"/>
  <c r="E75" i="5"/>
  <c r="BM78" i="3" s="1"/>
  <c r="P74" i="5"/>
  <c r="I74" i="5"/>
  <c r="BQ77" i="3" s="1"/>
  <c r="H74" i="5"/>
  <c r="BP77" i="3" s="1"/>
  <c r="G74" i="5"/>
  <c r="F74" i="5"/>
  <c r="BN77" i="3" s="1"/>
  <c r="E74" i="5"/>
  <c r="BM77" i="3" s="1"/>
  <c r="P73" i="5"/>
  <c r="I73" i="5"/>
  <c r="BQ76" i="3" s="1"/>
  <c r="H73" i="5"/>
  <c r="G73" i="5"/>
  <c r="F73" i="5"/>
  <c r="BN76" i="3" s="1"/>
  <c r="E73" i="5"/>
  <c r="P72" i="5"/>
  <c r="I72" i="5"/>
  <c r="BQ75" i="3" s="1"/>
  <c r="H72" i="5"/>
  <c r="BP75" i="3" s="1"/>
  <c r="G72" i="5"/>
  <c r="F72" i="5"/>
  <c r="BN75" i="3" s="1"/>
  <c r="E72" i="5"/>
  <c r="BM75" i="3" s="1"/>
  <c r="U71" i="5"/>
  <c r="T71" i="5"/>
  <c r="S71" i="5"/>
  <c r="R71" i="5"/>
  <c r="Q71" i="5"/>
  <c r="I71" i="5"/>
  <c r="P70" i="5"/>
  <c r="I70" i="5"/>
  <c r="BQ73" i="3" s="1"/>
  <c r="H70" i="5"/>
  <c r="BP73" i="3" s="1"/>
  <c r="G70" i="5"/>
  <c r="BO73" i="3" s="1"/>
  <c r="F70" i="5"/>
  <c r="BN73" i="3" s="1"/>
  <c r="E70" i="5"/>
  <c r="BM73" i="3" s="1"/>
  <c r="P69" i="5"/>
  <c r="I69" i="5"/>
  <c r="BQ72" i="3" s="1"/>
  <c r="H69" i="5"/>
  <c r="BP72" i="3" s="1"/>
  <c r="G69" i="5"/>
  <c r="BO72" i="3" s="1"/>
  <c r="F69" i="5"/>
  <c r="BN72" i="3" s="1"/>
  <c r="E69" i="5"/>
  <c r="BM72" i="3" s="1"/>
  <c r="P68" i="5"/>
  <c r="I68" i="5"/>
  <c r="BQ71" i="3" s="1"/>
  <c r="H68" i="5"/>
  <c r="BP71" i="3" s="1"/>
  <c r="G68" i="5"/>
  <c r="F68" i="5"/>
  <c r="E68" i="5"/>
  <c r="BM71" i="3" s="1"/>
  <c r="U67" i="5"/>
  <c r="T67" i="5"/>
  <c r="S67" i="5"/>
  <c r="R67" i="5"/>
  <c r="Q67" i="5"/>
  <c r="I67" i="5"/>
  <c r="P66" i="5"/>
  <c r="I66" i="5"/>
  <c r="BQ69" i="3" s="1"/>
  <c r="H66" i="5"/>
  <c r="BP69" i="3" s="1"/>
  <c r="G66" i="5"/>
  <c r="BO69" i="3" s="1"/>
  <c r="F66" i="5"/>
  <c r="BN69" i="3" s="1"/>
  <c r="E66" i="5"/>
  <c r="BM69" i="3" s="1"/>
  <c r="P65" i="5"/>
  <c r="I65" i="5"/>
  <c r="BQ68" i="3" s="1"/>
  <c r="H65" i="5"/>
  <c r="BP68" i="3" s="1"/>
  <c r="G65" i="5"/>
  <c r="BO68" i="3" s="1"/>
  <c r="F65" i="5"/>
  <c r="BN68" i="3" s="1"/>
  <c r="E65" i="5"/>
  <c r="BM68" i="3" s="1"/>
  <c r="P64" i="5"/>
  <c r="I64" i="5"/>
  <c r="H64" i="5"/>
  <c r="G64" i="5"/>
  <c r="BO67" i="3" s="1"/>
  <c r="F64" i="5"/>
  <c r="E64" i="5"/>
  <c r="BM67" i="3" s="1"/>
  <c r="P63" i="5"/>
  <c r="I63" i="5"/>
  <c r="H63" i="5"/>
  <c r="BP66" i="3" s="1"/>
  <c r="G63" i="5"/>
  <c r="BO66" i="3" s="1"/>
  <c r="F63" i="5"/>
  <c r="BN66" i="3" s="1"/>
  <c r="E63" i="5"/>
  <c r="BM66" i="3" s="1"/>
  <c r="P61" i="5"/>
  <c r="I61" i="5"/>
  <c r="H61" i="5"/>
  <c r="G61" i="5"/>
  <c r="F61" i="5"/>
  <c r="E61" i="5"/>
  <c r="I60" i="5"/>
  <c r="H60" i="5"/>
  <c r="G60" i="5"/>
  <c r="F60" i="5"/>
  <c r="E60" i="5"/>
  <c r="U59" i="5"/>
  <c r="S59" i="5"/>
  <c r="Q59" i="5"/>
  <c r="P58" i="5"/>
  <c r="I58" i="5"/>
  <c r="BQ61" i="3" s="1"/>
  <c r="H58" i="5"/>
  <c r="BP61" i="3" s="1"/>
  <c r="G58" i="5"/>
  <c r="BO61" i="3" s="1"/>
  <c r="F58" i="5"/>
  <c r="BN61" i="3" s="1"/>
  <c r="E58" i="5"/>
  <c r="BM61" i="3" s="1"/>
  <c r="P57" i="5"/>
  <c r="I57" i="5"/>
  <c r="BQ60" i="3" s="1"/>
  <c r="H57" i="5"/>
  <c r="BP60" i="3" s="1"/>
  <c r="G57" i="5"/>
  <c r="BO60" i="3" s="1"/>
  <c r="F57" i="5"/>
  <c r="BN60" i="3" s="1"/>
  <c r="E57" i="5"/>
  <c r="BM60" i="3" s="1"/>
  <c r="P56" i="5"/>
  <c r="I56" i="5"/>
  <c r="BQ59" i="3" s="1"/>
  <c r="H56" i="5"/>
  <c r="BP59" i="3" s="1"/>
  <c r="G56" i="5"/>
  <c r="BO59" i="3" s="1"/>
  <c r="F56" i="5"/>
  <c r="E56" i="5"/>
  <c r="BM59" i="3" s="1"/>
  <c r="P55" i="5"/>
  <c r="I55" i="5"/>
  <c r="BQ58" i="3" s="1"/>
  <c r="H55" i="5"/>
  <c r="BP58" i="3" s="1"/>
  <c r="G55" i="5"/>
  <c r="BO58" i="3" s="1"/>
  <c r="F55" i="5"/>
  <c r="E55" i="5"/>
  <c r="BM58" i="3" s="1"/>
  <c r="P54" i="5"/>
  <c r="I54" i="5"/>
  <c r="BQ57" i="3" s="1"/>
  <c r="H54" i="5"/>
  <c r="BP57" i="3" s="1"/>
  <c r="G54" i="5"/>
  <c r="BO57" i="3" s="1"/>
  <c r="F54" i="5"/>
  <c r="BN57" i="3" s="1"/>
  <c r="E54" i="5"/>
  <c r="BM57" i="3" s="1"/>
  <c r="P53" i="5"/>
  <c r="I53" i="5"/>
  <c r="BQ56" i="3" s="1"/>
  <c r="H53" i="5"/>
  <c r="BP56" i="3" s="1"/>
  <c r="G53" i="5"/>
  <c r="BO56" i="3" s="1"/>
  <c r="F53" i="5"/>
  <c r="BN56" i="3" s="1"/>
  <c r="E53" i="5"/>
  <c r="BM56" i="3" s="1"/>
  <c r="P52" i="5"/>
  <c r="I52" i="5"/>
  <c r="BQ55" i="3" s="1"/>
  <c r="H52" i="5"/>
  <c r="BP55" i="3" s="1"/>
  <c r="G52" i="5"/>
  <c r="F52" i="5"/>
  <c r="E52" i="5"/>
  <c r="BM55" i="3" s="1"/>
  <c r="P51" i="5"/>
  <c r="I51" i="5"/>
  <c r="BQ54" i="3" s="1"/>
  <c r="H51" i="5"/>
  <c r="BP54" i="3" s="1"/>
  <c r="G51" i="5"/>
  <c r="BO54" i="3" s="1"/>
  <c r="F51" i="5"/>
  <c r="E51" i="5"/>
  <c r="BM54" i="3" s="1"/>
  <c r="P50" i="5"/>
  <c r="I50" i="5"/>
  <c r="BQ53" i="3" s="1"/>
  <c r="H50" i="5"/>
  <c r="BP53" i="3" s="1"/>
  <c r="G50" i="5"/>
  <c r="BO53" i="3" s="1"/>
  <c r="F50" i="5"/>
  <c r="BN53" i="3" s="1"/>
  <c r="E50" i="5"/>
  <c r="BM53" i="3" s="1"/>
  <c r="P49" i="5"/>
  <c r="I49" i="5"/>
  <c r="BQ52" i="3" s="1"/>
  <c r="H49" i="5"/>
  <c r="G49" i="5"/>
  <c r="F49" i="5"/>
  <c r="BN52" i="3" s="1"/>
  <c r="E49" i="5"/>
  <c r="P48" i="5"/>
  <c r="I48" i="5"/>
  <c r="BQ51" i="3" s="1"/>
  <c r="H48" i="5"/>
  <c r="BP51" i="3" s="1"/>
  <c r="G48" i="5"/>
  <c r="BO51" i="3" s="1"/>
  <c r="F48" i="5"/>
  <c r="F47" i="5" s="1"/>
  <c r="E48" i="5"/>
  <c r="BM51" i="3" s="1"/>
  <c r="U47" i="5"/>
  <c r="T47" i="5"/>
  <c r="S47" i="5"/>
  <c r="R47" i="5"/>
  <c r="Q47" i="5"/>
  <c r="P45" i="5"/>
  <c r="I45" i="5"/>
  <c r="H45" i="5"/>
  <c r="G45" i="5"/>
  <c r="F45" i="5"/>
  <c r="E45" i="5"/>
  <c r="P44" i="5"/>
  <c r="I44" i="5"/>
  <c r="H44" i="5"/>
  <c r="G44" i="5"/>
  <c r="F44" i="5"/>
  <c r="E44" i="5"/>
  <c r="P43" i="5"/>
  <c r="I43" i="5"/>
  <c r="H43" i="5"/>
  <c r="G43" i="5"/>
  <c r="F43" i="5"/>
  <c r="E43" i="5"/>
  <c r="P42" i="5"/>
  <c r="I42" i="5"/>
  <c r="H42" i="5"/>
  <c r="G42" i="5"/>
  <c r="F42" i="5"/>
  <c r="E42" i="5"/>
  <c r="P41" i="5"/>
  <c r="I41" i="5"/>
  <c r="H41" i="5"/>
  <c r="G41" i="5"/>
  <c r="F41" i="5"/>
  <c r="E41" i="5"/>
  <c r="P40" i="5"/>
  <c r="I40" i="5"/>
  <c r="H40" i="5"/>
  <c r="G40" i="5"/>
  <c r="F40" i="5"/>
  <c r="F39" i="5" s="1"/>
  <c r="E40" i="5"/>
  <c r="U39" i="5"/>
  <c r="T39" i="5"/>
  <c r="S39" i="5"/>
  <c r="R39" i="5"/>
  <c r="Q39" i="5"/>
  <c r="P38" i="5"/>
  <c r="I38" i="5"/>
  <c r="H38" i="5"/>
  <c r="G38" i="5"/>
  <c r="F38" i="5"/>
  <c r="E38" i="5"/>
  <c r="P37" i="5"/>
  <c r="I37" i="5"/>
  <c r="H37" i="5"/>
  <c r="G37" i="5"/>
  <c r="F37" i="5"/>
  <c r="E37" i="5"/>
  <c r="P36" i="5"/>
  <c r="I36" i="5"/>
  <c r="H36" i="5"/>
  <c r="G36" i="5"/>
  <c r="F36" i="5"/>
  <c r="E36" i="5"/>
  <c r="P35" i="5"/>
  <c r="I35" i="5"/>
  <c r="H35" i="5"/>
  <c r="G35" i="5"/>
  <c r="F35" i="5"/>
  <c r="E35" i="5"/>
  <c r="P34" i="5"/>
  <c r="I34" i="5"/>
  <c r="H34" i="5"/>
  <c r="G34" i="5"/>
  <c r="F34" i="5"/>
  <c r="E34" i="5"/>
  <c r="P33" i="5"/>
  <c r="I33" i="5"/>
  <c r="H33" i="5"/>
  <c r="G33" i="5"/>
  <c r="F33" i="5"/>
  <c r="E33" i="5"/>
  <c r="U32" i="5"/>
  <c r="T32" i="5"/>
  <c r="S32" i="5"/>
  <c r="R32" i="5"/>
  <c r="Q32" i="5"/>
  <c r="E32" i="5"/>
  <c r="P31" i="5"/>
  <c r="I31" i="5"/>
  <c r="H31" i="5"/>
  <c r="G31" i="5"/>
  <c r="F31" i="5"/>
  <c r="E31" i="5"/>
  <c r="P30" i="5"/>
  <c r="I30" i="5"/>
  <c r="H30" i="5"/>
  <c r="G30" i="5"/>
  <c r="F30" i="5"/>
  <c r="E30" i="5"/>
  <c r="P29" i="5"/>
  <c r="I29" i="5"/>
  <c r="H29" i="5"/>
  <c r="G29" i="5"/>
  <c r="F29" i="5"/>
  <c r="E29" i="5"/>
  <c r="P28" i="5"/>
  <c r="I28" i="5"/>
  <c r="H28" i="5"/>
  <c r="G28" i="5"/>
  <c r="F28" i="5"/>
  <c r="E28" i="5"/>
  <c r="P27" i="5"/>
  <c r="I27" i="5"/>
  <c r="H27" i="5"/>
  <c r="G27" i="5"/>
  <c r="F27" i="5"/>
  <c r="E27" i="5"/>
  <c r="P26" i="5"/>
  <c r="I26" i="5"/>
  <c r="H26" i="5"/>
  <c r="G26" i="5"/>
  <c r="F26" i="5"/>
  <c r="E26" i="5"/>
  <c r="P25" i="5"/>
  <c r="I25" i="5"/>
  <c r="H25" i="5"/>
  <c r="G25" i="5"/>
  <c r="F25" i="5"/>
  <c r="E25" i="5"/>
  <c r="P24" i="5"/>
  <c r="I24" i="5"/>
  <c r="H24" i="5"/>
  <c r="G24" i="5"/>
  <c r="F24" i="5"/>
  <c r="E24" i="5"/>
  <c r="P23" i="5"/>
  <c r="I23" i="5"/>
  <c r="H23" i="5"/>
  <c r="G23" i="5"/>
  <c r="F23" i="5"/>
  <c r="E23" i="5"/>
  <c r="P22" i="5"/>
  <c r="I22" i="5"/>
  <c r="H22" i="5"/>
  <c r="G22" i="5"/>
  <c r="F22" i="5"/>
  <c r="E22" i="5"/>
  <c r="P21" i="5"/>
  <c r="I21" i="5"/>
  <c r="H21" i="5"/>
  <c r="G21" i="5"/>
  <c r="F21" i="5"/>
  <c r="E21" i="5"/>
  <c r="P20" i="5"/>
  <c r="I20" i="5"/>
  <c r="H20" i="5"/>
  <c r="G20" i="5"/>
  <c r="F20" i="5"/>
  <c r="E20" i="5"/>
  <c r="P19" i="5"/>
  <c r="I19" i="5"/>
  <c r="H19" i="5"/>
  <c r="G19" i="5"/>
  <c r="F19" i="5"/>
  <c r="E19" i="5"/>
  <c r="P18" i="5"/>
  <c r="I18" i="5"/>
  <c r="H18" i="5"/>
  <c r="G18" i="5"/>
  <c r="F18" i="5"/>
  <c r="E18" i="5"/>
  <c r="P17" i="5"/>
  <c r="I17" i="5"/>
  <c r="H17" i="5"/>
  <c r="G17" i="5"/>
  <c r="F17" i="5"/>
  <c r="E17" i="5"/>
  <c r="U16" i="5"/>
  <c r="T16" i="5"/>
  <c r="S16" i="5"/>
  <c r="R16" i="5"/>
  <c r="R15" i="5" s="1"/>
  <c r="Q16" i="5"/>
  <c r="CV279" i="4"/>
  <c r="CJ279" i="4"/>
  <c r="BX279" i="4"/>
  <c r="BL279" i="4"/>
  <c r="AZ279" i="4"/>
  <c r="AS279" i="4"/>
  <c r="AR279" i="4"/>
  <c r="AQ279" i="4"/>
  <c r="AQ278" i="4" s="1"/>
  <c r="AP279" i="4"/>
  <c r="AP278" i="4" s="1"/>
  <c r="AO279" i="4"/>
  <c r="AB279" i="4"/>
  <c r="P279" i="4"/>
  <c r="H279" i="4"/>
  <c r="H278" i="4" s="1"/>
  <c r="G279" i="4"/>
  <c r="G278" i="4" s="1"/>
  <c r="F279" i="4"/>
  <c r="E279" i="4"/>
  <c r="DA278" i="4"/>
  <c r="CZ278" i="4"/>
  <c r="CY278" i="4"/>
  <c r="CX278" i="4"/>
  <c r="CW278" i="4"/>
  <c r="CO278" i="4"/>
  <c r="CN278" i="4"/>
  <c r="CM278" i="4"/>
  <c r="CL278" i="4"/>
  <c r="CK278" i="4"/>
  <c r="CC278" i="4"/>
  <c r="CB278" i="4"/>
  <c r="CA278" i="4"/>
  <c r="BZ278" i="4"/>
  <c r="BY278" i="4"/>
  <c r="BQ278" i="4"/>
  <c r="BP278" i="4"/>
  <c r="BO278" i="4"/>
  <c r="BN278" i="4"/>
  <c r="BM278" i="4"/>
  <c r="BE278" i="4"/>
  <c r="BD278" i="4"/>
  <c r="BC278" i="4"/>
  <c r="BB278" i="4"/>
  <c r="BA278" i="4"/>
  <c r="AS278" i="4"/>
  <c r="AO278" i="4"/>
  <c r="AG278" i="4"/>
  <c r="AF278" i="4"/>
  <c r="AE278" i="4"/>
  <c r="AD278" i="4"/>
  <c r="AC278" i="4"/>
  <c r="U278" i="4"/>
  <c r="T278" i="4"/>
  <c r="S278" i="4"/>
  <c r="R278" i="4"/>
  <c r="Q278" i="4"/>
  <c r="I278" i="4"/>
  <c r="E278" i="4"/>
  <c r="DH277" i="4"/>
  <c r="CV277" i="4"/>
  <c r="CJ277" i="4"/>
  <c r="BX277" i="4"/>
  <c r="BL277" i="4"/>
  <c r="AZ277" i="4"/>
  <c r="AN277" i="4"/>
  <c r="AB277" i="4"/>
  <c r="P277" i="4"/>
  <c r="D277" i="4"/>
  <c r="DM276" i="4"/>
  <c r="DL276" i="4"/>
  <c r="DL275" i="4" s="1"/>
  <c r="DK276" i="4"/>
  <c r="DJ276" i="4"/>
  <c r="DI276" i="4"/>
  <c r="DA276" i="4"/>
  <c r="DA275" i="4" s="1"/>
  <c r="CZ276" i="4"/>
  <c r="CZ275" i="4" s="1"/>
  <c r="CY276" i="4"/>
  <c r="CY275" i="4" s="1"/>
  <c r="CX276" i="4"/>
  <c r="CW276" i="4"/>
  <c r="CW275" i="4" s="1"/>
  <c r="CO276" i="4"/>
  <c r="CO275" i="4" s="1"/>
  <c r="CN276" i="4"/>
  <c r="CM276" i="4"/>
  <c r="CL276" i="4"/>
  <c r="CL275" i="4" s="1"/>
  <c r="CK276" i="4"/>
  <c r="CK275" i="4" s="1"/>
  <c r="CC276" i="4"/>
  <c r="CC275" i="4" s="1"/>
  <c r="CB276" i="4"/>
  <c r="CA276" i="4"/>
  <c r="BZ276" i="4"/>
  <c r="BZ275" i="4" s="1"/>
  <c r="BY276" i="4"/>
  <c r="BQ276" i="4"/>
  <c r="BP276" i="4"/>
  <c r="BP275" i="4" s="1"/>
  <c r="BO276" i="4"/>
  <c r="BN276" i="4"/>
  <c r="BN275" i="4" s="1"/>
  <c r="BM276" i="4"/>
  <c r="BE276" i="4"/>
  <c r="BE275" i="4" s="1"/>
  <c r="BD276" i="4"/>
  <c r="BD275" i="4" s="1"/>
  <c r="BC276" i="4"/>
  <c r="BC275" i="4" s="1"/>
  <c r="BB276" i="4"/>
  <c r="BA276" i="4"/>
  <c r="BA275" i="4" s="1"/>
  <c r="AS276" i="4"/>
  <c r="AS275" i="4" s="1"/>
  <c r="AR276" i="4"/>
  <c r="AR275" i="4" s="1"/>
  <c r="AQ276" i="4"/>
  <c r="AP276" i="4"/>
  <c r="AP275" i="4" s="1"/>
  <c r="AO276" i="4"/>
  <c r="AO275" i="4" s="1"/>
  <c r="AG276" i="4"/>
  <c r="AF276" i="4"/>
  <c r="AE276" i="4"/>
  <c r="AD276" i="4"/>
  <c r="AD275" i="4" s="1"/>
  <c r="AC276" i="4"/>
  <c r="AC275" i="4" s="1"/>
  <c r="U276" i="4"/>
  <c r="T276" i="4"/>
  <c r="T275" i="4" s="1"/>
  <c r="S276" i="4"/>
  <c r="R276" i="4"/>
  <c r="Q276" i="4"/>
  <c r="I276" i="4"/>
  <c r="I275" i="4" s="1"/>
  <c r="H276" i="4"/>
  <c r="H275" i="4" s="1"/>
  <c r="G276" i="4"/>
  <c r="G275" i="4" s="1"/>
  <c r="F276" i="4"/>
  <c r="E276" i="4"/>
  <c r="E275" i="4" s="1"/>
  <c r="DM275" i="4"/>
  <c r="DJ275" i="4"/>
  <c r="DI275" i="4"/>
  <c r="CX275" i="4"/>
  <c r="CN275" i="4"/>
  <c r="CM275" i="4"/>
  <c r="CB275" i="4"/>
  <c r="BY275" i="4"/>
  <c r="BQ275" i="4"/>
  <c r="BM275" i="4"/>
  <c r="BB275" i="4"/>
  <c r="AQ275" i="4"/>
  <c r="AG275" i="4"/>
  <c r="AF275" i="4"/>
  <c r="U275" i="4"/>
  <c r="R275" i="4"/>
  <c r="Q275" i="4"/>
  <c r="F275" i="4"/>
  <c r="DH274" i="4"/>
  <c r="CV274" i="4"/>
  <c r="CJ274" i="4"/>
  <c r="BX274" i="4"/>
  <c r="BL274" i="4"/>
  <c r="AZ274" i="4"/>
  <c r="AN274" i="4"/>
  <c r="AB274" i="4"/>
  <c r="P274" i="4"/>
  <c r="D274" i="4"/>
  <c r="DH273" i="4"/>
  <c r="CV273" i="4"/>
  <c r="CJ273" i="4"/>
  <c r="BX273" i="4"/>
  <c r="BL273" i="4"/>
  <c r="AZ273" i="4"/>
  <c r="AN273" i="4"/>
  <c r="AB273" i="4"/>
  <c r="P273" i="4"/>
  <c r="D273" i="4"/>
  <c r="DM272" i="4"/>
  <c r="DM271" i="4" s="1"/>
  <c r="DL272" i="4"/>
  <c r="DL271" i="4" s="1"/>
  <c r="DK272" i="4"/>
  <c r="DJ272" i="4"/>
  <c r="DI272" i="4"/>
  <c r="DI271" i="4" s="1"/>
  <c r="DA272" i="4"/>
  <c r="DA271" i="4" s="1"/>
  <c r="CZ272" i="4"/>
  <c r="CZ271" i="4" s="1"/>
  <c r="CY272" i="4"/>
  <c r="CX272" i="4"/>
  <c r="CX271" i="4" s="1"/>
  <c r="CW272" i="4"/>
  <c r="CW271" i="4" s="1"/>
  <c r="CO272" i="4"/>
  <c r="CO271" i="4" s="1"/>
  <c r="CN272" i="4"/>
  <c r="CM272" i="4"/>
  <c r="CL272" i="4"/>
  <c r="CL271" i="4" s="1"/>
  <c r="CK272" i="4"/>
  <c r="CK271" i="4" s="1"/>
  <c r="CC272" i="4"/>
  <c r="CB272" i="4"/>
  <c r="CB271" i="4" s="1"/>
  <c r="CA272" i="4"/>
  <c r="BZ272" i="4"/>
  <c r="BZ271" i="4" s="1"/>
  <c r="BY272" i="4"/>
  <c r="BQ272" i="4"/>
  <c r="BP272" i="4"/>
  <c r="BP271" i="4" s="1"/>
  <c r="BO272" i="4"/>
  <c r="BN272" i="4"/>
  <c r="BM272" i="4"/>
  <c r="BM271" i="4" s="1"/>
  <c r="BE272" i="4"/>
  <c r="BE271" i="4" s="1"/>
  <c r="BD272" i="4"/>
  <c r="BD271" i="4" s="1"/>
  <c r="BC272" i="4"/>
  <c r="BB272" i="4"/>
  <c r="BA272" i="4"/>
  <c r="BA271" i="4" s="1"/>
  <c r="AS272" i="4"/>
  <c r="AS271" i="4" s="1"/>
  <c r="AR272" i="4"/>
  <c r="AR271" i="4" s="1"/>
  <c r="AQ272" i="4"/>
  <c r="AQ271" i="4" s="1"/>
  <c r="AP272" i="4"/>
  <c r="AP271" i="4" s="1"/>
  <c r="AO272" i="4"/>
  <c r="AO271" i="4" s="1"/>
  <c r="AG272" i="4"/>
  <c r="AF272" i="4"/>
  <c r="AE272" i="4"/>
  <c r="AD272" i="4"/>
  <c r="AD271" i="4" s="1"/>
  <c r="AC272" i="4"/>
  <c r="AC271" i="4" s="1"/>
  <c r="U272" i="4"/>
  <c r="U271" i="4" s="1"/>
  <c r="T272" i="4"/>
  <c r="T271" i="4" s="1"/>
  <c r="S272" i="4"/>
  <c r="R272" i="4"/>
  <c r="Q272" i="4"/>
  <c r="I272" i="4"/>
  <c r="I271" i="4" s="1"/>
  <c r="H272" i="4"/>
  <c r="H271" i="4" s="1"/>
  <c r="G272" i="4"/>
  <c r="G271" i="4" s="1"/>
  <c r="F272" i="4"/>
  <c r="F271" i="4" s="1"/>
  <c r="E272" i="4"/>
  <c r="E271" i="4" s="1"/>
  <c r="DJ271" i="4"/>
  <c r="CY271" i="4"/>
  <c r="CN271" i="4"/>
  <c r="CM271" i="4"/>
  <c r="CC271" i="4"/>
  <c r="BY271" i="4"/>
  <c r="BQ271" i="4"/>
  <c r="BN271" i="4"/>
  <c r="BC271" i="4"/>
  <c r="BB271" i="4"/>
  <c r="AG271" i="4"/>
  <c r="AF271" i="4"/>
  <c r="R271" i="4"/>
  <c r="Q271" i="4"/>
  <c r="CV270" i="4"/>
  <c r="CJ270" i="4"/>
  <c r="BX270" i="4"/>
  <c r="BL270" i="4"/>
  <c r="AZ270" i="4"/>
  <c r="AS270" i="4"/>
  <c r="AR270" i="4"/>
  <c r="AQ270" i="4"/>
  <c r="AP270" i="4"/>
  <c r="AO270" i="4"/>
  <c r="AB270" i="4"/>
  <c r="P270" i="4"/>
  <c r="I270" i="4"/>
  <c r="H270" i="4"/>
  <c r="G270" i="4"/>
  <c r="F270" i="4"/>
  <c r="E270" i="4"/>
  <c r="CV269" i="4"/>
  <c r="CJ269" i="4"/>
  <c r="BX269" i="4"/>
  <c r="BL269" i="4"/>
  <c r="AZ269" i="4"/>
  <c r="AS269" i="4"/>
  <c r="AR269" i="4"/>
  <c r="AQ269" i="4"/>
  <c r="AP269" i="4"/>
  <c r="AO269" i="4"/>
  <c r="AB269" i="4"/>
  <c r="P269" i="4"/>
  <c r="I269" i="4"/>
  <c r="H269" i="4"/>
  <c r="G269" i="4"/>
  <c r="F269" i="4"/>
  <c r="E269" i="4"/>
  <c r="CV268" i="4"/>
  <c r="CJ268" i="4"/>
  <c r="BX268" i="4"/>
  <c r="BL268" i="4"/>
  <c r="AZ268" i="4"/>
  <c r="AS268" i="4"/>
  <c r="AR268" i="4"/>
  <c r="AQ268" i="4"/>
  <c r="AP268" i="4"/>
  <c r="AO268" i="4"/>
  <c r="AB268" i="4"/>
  <c r="P268" i="4"/>
  <c r="I268" i="4"/>
  <c r="H268" i="4"/>
  <c r="G268" i="4"/>
  <c r="F268" i="4"/>
  <c r="E268" i="4"/>
  <c r="CV267" i="4"/>
  <c r="CJ267" i="4"/>
  <c r="BX267" i="4"/>
  <c r="BL267" i="4"/>
  <c r="AZ267" i="4"/>
  <c r="AS267" i="4"/>
  <c r="AR267" i="4"/>
  <c r="AQ267" i="4"/>
  <c r="AP267" i="4"/>
  <c r="AO267" i="4"/>
  <c r="AB267" i="4"/>
  <c r="P267" i="4"/>
  <c r="I267" i="4"/>
  <c r="H267" i="4"/>
  <c r="G267" i="4"/>
  <c r="F267" i="4"/>
  <c r="E267" i="4"/>
  <c r="CV266" i="4"/>
  <c r="CJ266" i="4"/>
  <c r="BX266" i="4"/>
  <c r="BL266" i="4"/>
  <c r="AZ266" i="4"/>
  <c r="AS266" i="4"/>
  <c r="AR266" i="4"/>
  <c r="AQ266" i="4"/>
  <c r="AP266" i="4"/>
  <c r="AO266" i="4"/>
  <c r="AB266" i="4"/>
  <c r="P266" i="4"/>
  <c r="I266" i="4"/>
  <c r="H266" i="4"/>
  <c r="G266" i="4"/>
  <c r="F266" i="4"/>
  <c r="E266" i="4"/>
  <c r="DA265" i="4"/>
  <c r="DA264" i="4" s="1"/>
  <c r="CZ265" i="4"/>
  <c r="CZ264" i="4" s="1"/>
  <c r="CY265" i="4"/>
  <c r="CY264" i="4" s="1"/>
  <c r="CX265" i="4"/>
  <c r="CX264" i="4" s="1"/>
  <c r="CW265" i="4"/>
  <c r="CW264" i="4" s="1"/>
  <c r="CO265" i="4"/>
  <c r="CO264" i="4" s="1"/>
  <c r="CN265" i="4"/>
  <c r="CN264" i="4" s="1"/>
  <c r="CM265" i="4"/>
  <c r="CL265" i="4"/>
  <c r="CK265" i="4"/>
  <c r="CK264" i="4" s="1"/>
  <c r="CC265" i="4"/>
  <c r="CC264" i="4" s="1"/>
  <c r="CB265" i="4"/>
  <c r="CB264" i="4" s="1"/>
  <c r="CA265" i="4"/>
  <c r="BZ265" i="4"/>
  <c r="BZ264" i="4" s="1"/>
  <c r="BY265" i="4"/>
  <c r="BY264" i="4" s="1"/>
  <c r="BQ265" i="4"/>
  <c r="BQ264" i="4" s="1"/>
  <c r="BP265" i="4"/>
  <c r="BP264" i="4" s="1"/>
  <c r="BO265" i="4"/>
  <c r="BO264" i="4" s="1"/>
  <c r="BN265" i="4"/>
  <c r="BN264" i="4" s="1"/>
  <c r="BM265" i="4"/>
  <c r="BE265" i="4"/>
  <c r="BE264" i="4" s="1"/>
  <c r="BD265" i="4"/>
  <c r="BD264" i="4" s="1"/>
  <c r="BC265" i="4"/>
  <c r="BB265" i="4"/>
  <c r="BB264" i="4" s="1"/>
  <c r="BA265" i="4"/>
  <c r="BA264" i="4" s="1"/>
  <c r="AG265" i="4"/>
  <c r="AG264" i="4" s="1"/>
  <c r="AF265" i="4"/>
  <c r="AE265" i="4"/>
  <c r="AE264" i="4" s="1"/>
  <c r="AD265" i="4"/>
  <c r="AC265" i="4"/>
  <c r="AC264" i="4" s="1"/>
  <c r="U265" i="4"/>
  <c r="U264" i="4" s="1"/>
  <c r="T265" i="4"/>
  <c r="T264" i="4" s="1"/>
  <c r="S265" i="4"/>
  <c r="S264" i="4" s="1"/>
  <c r="R265" i="4"/>
  <c r="R264" i="4" s="1"/>
  <c r="Q265" i="4"/>
  <c r="Q264" i="4" s="1"/>
  <c r="CM264" i="4"/>
  <c r="BM264" i="4"/>
  <c r="DH254" i="4"/>
  <c r="CV254" i="4"/>
  <c r="CJ254" i="4"/>
  <c r="BX254" i="4"/>
  <c r="BL254" i="4"/>
  <c r="AZ254" i="4"/>
  <c r="AN254" i="4"/>
  <c r="AB254" i="4"/>
  <c r="P254" i="4"/>
  <c r="D254" i="4"/>
  <c r="DH253" i="4"/>
  <c r="CV253" i="4"/>
  <c r="CJ253" i="4"/>
  <c r="BX253" i="4"/>
  <c r="BL253" i="4"/>
  <c r="AZ253" i="4"/>
  <c r="AN253" i="4"/>
  <c r="AB253" i="4"/>
  <c r="P253" i="4"/>
  <c r="D253" i="4"/>
  <c r="DH252" i="4"/>
  <c r="CV252" i="4"/>
  <c r="CJ252" i="4"/>
  <c r="BX252" i="4"/>
  <c r="BL252" i="4"/>
  <c r="AZ252" i="4"/>
  <c r="AN252" i="4"/>
  <c r="AB252" i="4"/>
  <c r="P252" i="4"/>
  <c r="D252" i="4"/>
  <c r="DM251" i="4"/>
  <c r="DL251" i="4"/>
  <c r="DK251" i="4"/>
  <c r="DJ251" i="4"/>
  <c r="DI251" i="4"/>
  <c r="DA251" i="4"/>
  <c r="CZ251" i="4"/>
  <c r="CY251" i="4"/>
  <c r="CX251" i="4"/>
  <c r="CW251" i="4"/>
  <c r="CO251" i="4"/>
  <c r="CN251" i="4"/>
  <c r="CM251" i="4"/>
  <c r="CL251" i="4"/>
  <c r="CK251" i="4"/>
  <c r="CC251" i="4"/>
  <c r="CB251" i="4"/>
  <c r="CA251" i="4"/>
  <c r="BZ251" i="4"/>
  <c r="BY251" i="4"/>
  <c r="BQ251" i="4"/>
  <c r="BP251" i="4"/>
  <c r="BO251" i="4"/>
  <c r="BN251" i="4"/>
  <c r="BM251" i="4"/>
  <c r="BE251" i="4"/>
  <c r="BD251" i="4"/>
  <c r="BC251" i="4"/>
  <c r="BB251" i="4"/>
  <c r="BA251" i="4"/>
  <c r="AS251" i="4"/>
  <c r="AR251" i="4"/>
  <c r="AQ251" i="4"/>
  <c r="AP251" i="4"/>
  <c r="AO251" i="4"/>
  <c r="AG251" i="4"/>
  <c r="AF251" i="4"/>
  <c r="AE251" i="4"/>
  <c r="AD251" i="4"/>
  <c r="AC251" i="4"/>
  <c r="U251" i="4"/>
  <c r="T251" i="4"/>
  <c r="S251" i="4"/>
  <c r="R251" i="4"/>
  <c r="Q251" i="4"/>
  <c r="I251" i="4"/>
  <c r="H251" i="4"/>
  <c r="G251" i="4"/>
  <c r="F251" i="4"/>
  <c r="E251" i="4"/>
  <c r="DH250" i="4"/>
  <c r="CV250" i="4"/>
  <c r="CJ250" i="4"/>
  <c r="BX250" i="4"/>
  <c r="BL250" i="4"/>
  <c r="AZ250" i="4"/>
  <c r="AN250" i="4"/>
  <c r="AB250" i="4"/>
  <c r="P250" i="4"/>
  <c r="D250" i="4"/>
  <c r="DH249" i="4"/>
  <c r="CV249" i="4"/>
  <c r="CJ249" i="4"/>
  <c r="BX249" i="4"/>
  <c r="BL249" i="4"/>
  <c r="AZ249" i="4"/>
  <c r="AN249" i="4"/>
  <c r="AB249" i="4"/>
  <c r="P249" i="4"/>
  <c r="D249" i="4"/>
  <c r="DH248" i="4"/>
  <c r="CV248" i="4"/>
  <c r="CJ248" i="4"/>
  <c r="BX248" i="4"/>
  <c r="BL248" i="4"/>
  <c r="AZ248" i="4"/>
  <c r="AN248" i="4"/>
  <c r="AB248" i="4"/>
  <c r="P248" i="4"/>
  <c r="D248" i="4"/>
  <c r="DM247" i="4"/>
  <c r="DL247" i="4"/>
  <c r="DK247" i="4"/>
  <c r="DJ247" i="4"/>
  <c r="DI247" i="4"/>
  <c r="DA247" i="4"/>
  <c r="CZ247" i="4"/>
  <c r="CY247" i="4"/>
  <c r="CX247" i="4"/>
  <c r="CW247" i="4"/>
  <c r="CO247" i="4"/>
  <c r="CN247" i="4"/>
  <c r="CM247" i="4"/>
  <c r="CL247" i="4"/>
  <c r="CK247" i="4"/>
  <c r="CC247" i="4"/>
  <c r="CB247" i="4"/>
  <c r="CA247" i="4"/>
  <c r="BZ247" i="4"/>
  <c r="BY247" i="4"/>
  <c r="BQ247" i="4"/>
  <c r="BP247" i="4"/>
  <c r="BO247" i="4"/>
  <c r="BN247" i="4"/>
  <c r="BM247" i="4"/>
  <c r="BE247" i="4"/>
  <c r="BD247" i="4"/>
  <c r="BC247" i="4"/>
  <c r="BB247" i="4"/>
  <c r="BA247" i="4"/>
  <c r="AS247" i="4"/>
  <c r="AR247" i="4"/>
  <c r="AQ247" i="4"/>
  <c r="AP247" i="4"/>
  <c r="AO247" i="4"/>
  <c r="AG247" i="4"/>
  <c r="AF247" i="4"/>
  <c r="AE247" i="4"/>
  <c r="AD247" i="4"/>
  <c r="AC247" i="4"/>
  <c r="U247" i="4"/>
  <c r="T247" i="4"/>
  <c r="S247" i="4"/>
  <c r="R247" i="4"/>
  <c r="Q247" i="4"/>
  <c r="I247" i="4"/>
  <c r="H247" i="4"/>
  <c r="G247" i="4"/>
  <c r="F247" i="4"/>
  <c r="E247" i="4"/>
  <c r="DH246" i="4"/>
  <c r="CV246" i="4"/>
  <c r="CJ246" i="4"/>
  <c r="BX246" i="4"/>
  <c r="BL246" i="4"/>
  <c r="AZ246" i="4"/>
  <c r="AN246" i="4"/>
  <c r="AB246" i="4"/>
  <c r="P246" i="4"/>
  <c r="D246" i="4"/>
  <c r="DH245" i="4"/>
  <c r="CV245" i="4"/>
  <c r="CJ245" i="4"/>
  <c r="BX245" i="4"/>
  <c r="BL245" i="4"/>
  <c r="AZ245" i="4"/>
  <c r="AN245" i="4"/>
  <c r="AB245" i="4"/>
  <c r="P245" i="4"/>
  <c r="D245" i="4"/>
  <c r="DH244" i="4"/>
  <c r="CV244" i="4"/>
  <c r="CJ244" i="4"/>
  <c r="BX244" i="4"/>
  <c r="BL244" i="4"/>
  <c r="AZ244" i="4"/>
  <c r="AN244" i="4"/>
  <c r="AB244" i="4"/>
  <c r="P244" i="4"/>
  <c r="D244" i="4"/>
  <c r="DM243" i="4"/>
  <c r="DL243" i="4"/>
  <c r="DK243" i="4"/>
  <c r="DJ243" i="4"/>
  <c r="DI243" i="4"/>
  <c r="DA243" i="4"/>
  <c r="CZ243" i="4"/>
  <c r="CY243" i="4"/>
  <c r="CX243" i="4"/>
  <c r="CW243" i="4"/>
  <c r="CO243" i="4"/>
  <c r="CN243" i="4"/>
  <c r="CM243" i="4"/>
  <c r="CL243" i="4"/>
  <c r="CK243" i="4"/>
  <c r="CC243" i="4"/>
  <c r="CB243" i="4"/>
  <c r="CA243" i="4"/>
  <c r="BZ243" i="4"/>
  <c r="BY243" i="4"/>
  <c r="BQ243" i="4"/>
  <c r="BP243" i="4"/>
  <c r="BO243" i="4"/>
  <c r="BN243" i="4"/>
  <c r="BM243" i="4"/>
  <c r="BE243" i="4"/>
  <c r="BD243" i="4"/>
  <c r="BC243" i="4"/>
  <c r="BB243" i="4"/>
  <c r="BA243" i="4"/>
  <c r="AS243" i="4"/>
  <c r="AR243" i="4"/>
  <c r="AQ243" i="4"/>
  <c r="AP243" i="4"/>
  <c r="AO243" i="4"/>
  <c r="AG243" i="4"/>
  <c r="AF243" i="4"/>
  <c r="AE243" i="4"/>
  <c r="AD243" i="4"/>
  <c r="AC243" i="4"/>
  <c r="U243" i="4"/>
  <c r="T243" i="4"/>
  <c r="S243" i="4"/>
  <c r="R243" i="4"/>
  <c r="Q243" i="4"/>
  <c r="I243" i="4"/>
  <c r="H243" i="4"/>
  <c r="G243" i="4"/>
  <c r="F243" i="4"/>
  <c r="E243" i="4"/>
  <c r="DH242" i="4"/>
  <c r="CV242" i="4"/>
  <c r="CJ242" i="4"/>
  <c r="BX242" i="4"/>
  <c r="BL242" i="4"/>
  <c r="AZ242" i="4"/>
  <c r="AN242" i="4"/>
  <c r="AB242" i="4"/>
  <c r="P242" i="4"/>
  <c r="D242" i="4"/>
  <c r="DH241" i="4"/>
  <c r="CV241" i="4"/>
  <c r="CJ241" i="4"/>
  <c r="BX241" i="4"/>
  <c r="BL241" i="4"/>
  <c r="AZ241" i="4"/>
  <c r="AN241" i="4"/>
  <c r="AB241" i="4"/>
  <c r="P241" i="4"/>
  <c r="D241" i="4"/>
  <c r="DH240" i="4"/>
  <c r="CV240" i="4"/>
  <c r="CJ240" i="4"/>
  <c r="BX240" i="4"/>
  <c r="BL240" i="4"/>
  <c r="AZ240" i="4"/>
  <c r="AN240" i="4"/>
  <c r="AB240" i="4"/>
  <c r="P240" i="4"/>
  <c r="D240" i="4"/>
  <c r="DM239" i="4"/>
  <c r="DL239" i="4"/>
  <c r="DK239" i="4"/>
  <c r="DJ239" i="4"/>
  <c r="DI239" i="4"/>
  <c r="DA239" i="4"/>
  <c r="CZ239" i="4"/>
  <c r="CY239" i="4"/>
  <c r="CX239" i="4"/>
  <c r="CW239" i="4"/>
  <c r="CO239" i="4"/>
  <c r="CN239" i="4"/>
  <c r="CM239" i="4"/>
  <c r="CL239" i="4"/>
  <c r="CK239" i="4"/>
  <c r="CC239" i="4"/>
  <c r="CB239" i="4"/>
  <c r="CA239" i="4"/>
  <c r="BZ239" i="4"/>
  <c r="BY239" i="4"/>
  <c r="BQ239" i="4"/>
  <c r="BP239" i="4"/>
  <c r="BO239" i="4"/>
  <c r="BN239" i="4"/>
  <c r="BM239" i="4"/>
  <c r="BE239" i="4"/>
  <c r="BD239" i="4"/>
  <c r="BC239" i="4"/>
  <c r="BB239" i="4"/>
  <c r="BA239" i="4"/>
  <c r="AS239" i="4"/>
  <c r="AR239" i="4"/>
  <c r="AQ239" i="4"/>
  <c r="AP239" i="4"/>
  <c r="AO239" i="4"/>
  <c r="AG239" i="4"/>
  <c r="AF239" i="4"/>
  <c r="AE239" i="4"/>
  <c r="AD239" i="4"/>
  <c r="AC239" i="4"/>
  <c r="U239" i="4"/>
  <c r="T239" i="4"/>
  <c r="S239" i="4"/>
  <c r="R239" i="4"/>
  <c r="Q239" i="4"/>
  <c r="I239" i="4"/>
  <c r="H239" i="4"/>
  <c r="G239" i="4"/>
  <c r="F239" i="4"/>
  <c r="E239" i="4"/>
  <c r="DH238" i="4"/>
  <c r="CV238" i="4"/>
  <c r="CJ238" i="4"/>
  <c r="BX238" i="4"/>
  <c r="BL238" i="4"/>
  <c r="AZ238" i="4"/>
  <c r="AN238" i="4"/>
  <c r="AB238" i="4"/>
  <c r="P238" i="4"/>
  <c r="D238" i="4"/>
  <c r="DH237" i="4"/>
  <c r="CV237" i="4"/>
  <c r="CJ237" i="4"/>
  <c r="BX237" i="4"/>
  <c r="BL237" i="4"/>
  <c r="AZ237" i="4"/>
  <c r="AN237" i="4"/>
  <c r="AB237" i="4"/>
  <c r="P237" i="4"/>
  <c r="D237" i="4"/>
  <c r="DH236" i="4"/>
  <c r="CV236" i="4"/>
  <c r="CJ236" i="4"/>
  <c r="BX236" i="4"/>
  <c r="BL236" i="4"/>
  <c r="AZ236" i="4"/>
  <c r="AN236" i="4"/>
  <c r="AB236" i="4"/>
  <c r="P236" i="4"/>
  <c r="D236" i="4"/>
  <c r="DM235" i="4"/>
  <c r="DL235" i="4"/>
  <c r="DK235" i="4"/>
  <c r="DJ235" i="4"/>
  <c r="DI235" i="4"/>
  <c r="DA235" i="4"/>
  <c r="CZ235" i="4"/>
  <c r="CY235" i="4"/>
  <c r="CX235" i="4"/>
  <c r="CW235" i="4"/>
  <c r="CO235" i="4"/>
  <c r="CN235" i="4"/>
  <c r="CM235" i="4"/>
  <c r="CL235" i="4"/>
  <c r="CK235" i="4"/>
  <c r="CC235" i="4"/>
  <c r="CB235" i="4"/>
  <c r="CA235" i="4"/>
  <c r="BZ235" i="4"/>
  <c r="BY235" i="4"/>
  <c r="BQ235" i="4"/>
  <c r="BP235" i="4"/>
  <c r="BO235" i="4"/>
  <c r="BN235" i="4"/>
  <c r="BM235" i="4"/>
  <c r="BE235" i="4"/>
  <c r="BD235" i="4"/>
  <c r="BC235" i="4"/>
  <c r="BB235" i="4"/>
  <c r="BA235" i="4"/>
  <c r="AS235" i="4"/>
  <c r="AR235" i="4"/>
  <c r="AQ235" i="4"/>
  <c r="AP235" i="4"/>
  <c r="AO235" i="4"/>
  <c r="AG235" i="4"/>
  <c r="AF235" i="4"/>
  <c r="AE235" i="4"/>
  <c r="AD235" i="4"/>
  <c r="AC235" i="4"/>
  <c r="U235" i="4"/>
  <c r="T235" i="4"/>
  <c r="S235" i="4"/>
  <c r="R235" i="4"/>
  <c r="Q235" i="4"/>
  <c r="I235" i="4"/>
  <c r="H235" i="4"/>
  <c r="G235" i="4"/>
  <c r="F235" i="4"/>
  <c r="E235" i="4"/>
  <c r="DH234" i="4"/>
  <c r="CV234" i="4"/>
  <c r="CJ234" i="4"/>
  <c r="BX234" i="4"/>
  <c r="BL234" i="4"/>
  <c r="AZ234" i="4"/>
  <c r="AN234" i="4"/>
  <c r="AB234" i="4"/>
  <c r="P234" i="4"/>
  <c r="D234" i="4"/>
  <c r="DH233" i="4"/>
  <c r="CV233" i="4"/>
  <c r="CJ233" i="4"/>
  <c r="BX233" i="4"/>
  <c r="BL233" i="4"/>
  <c r="AZ233" i="4"/>
  <c r="AN233" i="4"/>
  <c r="AB233" i="4"/>
  <c r="P233" i="4"/>
  <c r="D233" i="4"/>
  <c r="DH232" i="4"/>
  <c r="CV232" i="4"/>
  <c r="CJ232" i="4"/>
  <c r="BX232" i="4"/>
  <c r="BL232" i="4"/>
  <c r="AZ232" i="4"/>
  <c r="AN232" i="4"/>
  <c r="AB232" i="4"/>
  <c r="P232" i="4"/>
  <c r="D232" i="4"/>
  <c r="DM231" i="4"/>
  <c r="DL231" i="4"/>
  <c r="DK231" i="4"/>
  <c r="DJ231" i="4"/>
  <c r="DI231" i="4"/>
  <c r="DA231" i="4"/>
  <c r="CZ231" i="4"/>
  <c r="CY231" i="4"/>
  <c r="CX231" i="4"/>
  <c r="CW231" i="4"/>
  <c r="CO231" i="4"/>
  <c r="CN231" i="4"/>
  <c r="CM231" i="4"/>
  <c r="CL231" i="4"/>
  <c r="CK231" i="4"/>
  <c r="CC231" i="4"/>
  <c r="CB231" i="4"/>
  <c r="CA231" i="4"/>
  <c r="BZ231" i="4"/>
  <c r="BY231" i="4"/>
  <c r="BQ231" i="4"/>
  <c r="BP231" i="4"/>
  <c r="BO231" i="4"/>
  <c r="BN231" i="4"/>
  <c r="BM231" i="4"/>
  <c r="BE231" i="4"/>
  <c r="BD231" i="4"/>
  <c r="BC231" i="4"/>
  <c r="BB231" i="4"/>
  <c r="BA231" i="4"/>
  <c r="AS231" i="4"/>
  <c r="AR231" i="4"/>
  <c r="AQ231" i="4"/>
  <c r="AP231" i="4"/>
  <c r="AO231" i="4"/>
  <c r="AG231" i="4"/>
  <c r="AF231" i="4"/>
  <c r="AE231" i="4"/>
  <c r="AD231" i="4"/>
  <c r="AC231" i="4"/>
  <c r="U231" i="4"/>
  <c r="T231" i="4"/>
  <c r="S231" i="4"/>
  <c r="R231" i="4"/>
  <c r="Q231" i="4"/>
  <c r="I231" i="4"/>
  <c r="H231" i="4"/>
  <c r="G231" i="4"/>
  <c r="F231" i="4"/>
  <c r="E231" i="4"/>
  <c r="DH230" i="4"/>
  <c r="CV230" i="4"/>
  <c r="CJ230" i="4"/>
  <c r="BX230" i="4"/>
  <c r="BL230" i="4"/>
  <c r="AZ230" i="4"/>
  <c r="AN230" i="4"/>
  <c r="AB230" i="4"/>
  <c r="P230" i="4"/>
  <c r="D230" i="4"/>
  <c r="DH229" i="4"/>
  <c r="CV229" i="4"/>
  <c r="CJ229" i="4"/>
  <c r="BX229" i="4"/>
  <c r="BL229" i="4"/>
  <c r="AZ229" i="4"/>
  <c r="AN229" i="4"/>
  <c r="AB229" i="4"/>
  <c r="P229" i="4"/>
  <c r="D229" i="4"/>
  <c r="DH228" i="4"/>
  <c r="CV228" i="4"/>
  <c r="CJ228" i="4"/>
  <c r="BX228" i="4"/>
  <c r="BL228" i="4"/>
  <c r="AZ228" i="4"/>
  <c r="AN228" i="4"/>
  <c r="AB228" i="4"/>
  <c r="P228" i="4"/>
  <c r="D228" i="4"/>
  <c r="DM227" i="4"/>
  <c r="DL227" i="4"/>
  <c r="DK227" i="4"/>
  <c r="DJ227" i="4"/>
  <c r="DI227" i="4"/>
  <c r="DA227" i="4"/>
  <c r="CZ227" i="4"/>
  <c r="CY227" i="4"/>
  <c r="CX227" i="4"/>
  <c r="CW227" i="4"/>
  <c r="CO227" i="4"/>
  <c r="CN227" i="4"/>
  <c r="CM227" i="4"/>
  <c r="CL227" i="4"/>
  <c r="CK227" i="4"/>
  <c r="CC227" i="4"/>
  <c r="CB227" i="4"/>
  <c r="CA227" i="4"/>
  <c r="BZ227" i="4"/>
  <c r="BY227" i="4"/>
  <c r="BQ227" i="4"/>
  <c r="BP227" i="4"/>
  <c r="BO227" i="4"/>
  <c r="BN227" i="4"/>
  <c r="BM227" i="4"/>
  <c r="BE227" i="4"/>
  <c r="BD227" i="4"/>
  <c r="BC227" i="4"/>
  <c r="BB227" i="4"/>
  <c r="BA227" i="4"/>
  <c r="AS227" i="4"/>
  <c r="AR227" i="4"/>
  <c r="AQ227" i="4"/>
  <c r="AP227" i="4"/>
  <c r="AO227" i="4"/>
  <c r="AG227" i="4"/>
  <c r="AF227" i="4"/>
  <c r="AE227" i="4"/>
  <c r="AD227" i="4"/>
  <c r="AC227" i="4"/>
  <c r="U227" i="4"/>
  <c r="T227" i="4"/>
  <c r="S227" i="4"/>
  <c r="R227" i="4"/>
  <c r="Q227" i="4"/>
  <c r="I227" i="4"/>
  <c r="H227" i="4"/>
  <c r="G227" i="4"/>
  <c r="F227" i="4"/>
  <c r="E227" i="4"/>
  <c r="DH226" i="4"/>
  <c r="CV226" i="4"/>
  <c r="CJ226" i="4"/>
  <c r="BX226" i="4"/>
  <c r="BL226" i="4"/>
  <c r="AZ226" i="4"/>
  <c r="AN226" i="4"/>
  <c r="AB226" i="4"/>
  <c r="P226" i="4"/>
  <c r="D226" i="4"/>
  <c r="DH225" i="4"/>
  <c r="CV225" i="4"/>
  <c r="CJ225" i="4"/>
  <c r="BX225" i="4"/>
  <c r="BL225" i="4"/>
  <c r="AZ225" i="4"/>
  <c r="AN225" i="4"/>
  <c r="AB225" i="4"/>
  <c r="P225" i="4"/>
  <c r="D225" i="4"/>
  <c r="DH224" i="4"/>
  <c r="CV224" i="4"/>
  <c r="CJ224" i="4"/>
  <c r="BX224" i="4"/>
  <c r="BL224" i="4"/>
  <c r="AZ224" i="4"/>
  <c r="AN224" i="4"/>
  <c r="AB224" i="4"/>
  <c r="P224" i="4"/>
  <c r="D224" i="4"/>
  <c r="DM223" i="4"/>
  <c r="DL223" i="4"/>
  <c r="DK223" i="4"/>
  <c r="DJ223" i="4"/>
  <c r="DI223" i="4"/>
  <c r="DA223" i="4"/>
  <c r="CZ223" i="4"/>
  <c r="CY223" i="4"/>
  <c r="CX223" i="4"/>
  <c r="CW223" i="4"/>
  <c r="CO223" i="4"/>
  <c r="CN223" i="4"/>
  <c r="CM223" i="4"/>
  <c r="CL223" i="4"/>
  <c r="CK223" i="4"/>
  <c r="CC223" i="4"/>
  <c r="CB223" i="4"/>
  <c r="CA223" i="4"/>
  <c r="BZ223" i="4"/>
  <c r="BY223" i="4"/>
  <c r="BQ223" i="4"/>
  <c r="BP223" i="4"/>
  <c r="BO223" i="4"/>
  <c r="BN223" i="4"/>
  <c r="BM223" i="4"/>
  <c r="BE223" i="4"/>
  <c r="BD223" i="4"/>
  <c r="BC223" i="4"/>
  <c r="BB223" i="4"/>
  <c r="BA223" i="4"/>
  <c r="AS223" i="4"/>
  <c r="AR223" i="4"/>
  <c r="AQ223" i="4"/>
  <c r="AP223" i="4"/>
  <c r="AO223" i="4"/>
  <c r="AG223" i="4"/>
  <c r="AF223" i="4"/>
  <c r="AE223" i="4"/>
  <c r="AD223" i="4"/>
  <c r="AC223" i="4"/>
  <c r="U223" i="4"/>
  <c r="T223" i="4"/>
  <c r="S223" i="4"/>
  <c r="R223" i="4"/>
  <c r="Q223" i="4"/>
  <c r="I223" i="4"/>
  <c r="H223" i="4"/>
  <c r="G223" i="4"/>
  <c r="F223" i="4"/>
  <c r="E223" i="4"/>
  <c r="DH222" i="4"/>
  <c r="CV222" i="4"/>
  <c r="CJ222" i="4"/>
  <c r="BX222" i="4"/>
  <c r="BL222" i="4"/>
  <c r="AZ222" i="4"/>
  <c r="AN222" i="4"/>
  <c r="AB222" i="4"/>
  <c r="P222" i="4"/>
  <c r="D222" i="4"/>
  <c r="DH221" i="4"/>
  <c r="CV221" i="4"/>
  <c r="CJ221" i="4"/>
  <c r="BX221" i="4"/>
  <c r="BL221" i="4"/>
  <c r="AZ221" i="4"/>
  <c r="AN221" i="4"/>
  <c r="AB221" i="4"/>
  <c r="P221" i="4"/>
  <c r="D221" i="4"/>
  <c r="DH220" i="4"/>
  <c r="CV220" i="4"/>
  <c r="CJ220" i="4"/>
  <c r="BX220" i="4"/>
  <c r="BL220" i="4"/>
  <c r="AZ220" i="4"/>
  <c r="AN220" i="4"/>
  <c r="AB220" i="4"/>
  <c r="P220" i="4"/>
  <c r="D220" i="4"/>
  <c r="DM219" i="4"/>
  <c r="DL219" i="4"/>
  <c r="DK219" i="4"/>
  <c r="DJ219" i="4"/>
  <c r="DI219" i="4"/>
  <c r="DA219" i="4"/>
  <c r="CZ219" i="4"/>
  <c r="CY219" i="4"/>
  <c r="CX219" i="4"/>
  <c r="CW219" i="4"/>
  <c r="CO219" i="4"/>
  <c r="CN219" i="4"/>
  <c r="CM219" i="4"/>
  <c r="CL219" i="4"/>
  <c r="CK219" i="4"/>
  <c r="CC219" i="4"/>
  <c r="CB219" i="4"/>
  <c r="CA219" i="4"/>
  <c r="BZ219" i="4"/>
  <c r="BY219" i="4"/>
  <c r="BQ219" i="4"/>
  <c r="BP219" i="4"/>
  <c r="BO219" i="4"/>
  <c r="BN219" i="4"/>
  <c r="BM219" i="4"/>
  <c r="BE219" i="4"/>
  <c r="BD219" i="4"/>
  <c r="BC219" i="4"/>
  <c r="BB219" i="4"/>
  <c r="BA219" i="4"/>
  <c r="AS219" i="4"/>
  <c r="AR219" i="4"/>
  <c r="AQ219" i="4"/>
  <c r="AP219" i="4"/>
  <c r="AO219" i="4"/>
  <c r="AG219" i="4"/>
  <c r="AF219" i="4"/>
  <c r="AE219" i="4"/>
  <c r="AD219" i="4"/>
  <c r="AC219" i="4"/>
  <c r="U219" i="4"/>
  <c r="T219" i="4"/>
  <c r="S219" i="4"/>
  <c r="R219" i="4"/>
  <c r="Q219" i="4"/>
  <c r="I219" i="4"/>
  <c r="H219" i="4"/>
  <c r="G219" i="4"/>
  <c r="F219" i="4"/>
  <c r="E219" i="4"/>
  <c r="DH218" i="4"/>
  <c r="CV218" i="4"/>
  <c r="CJ218" i="4"/>
  <c r="BX218" i="4"/>
  <c r="BL218" i="4"/>
  <c r="AZ218" i="4"/>
  <c r="AN218" i="4"/>
  <c r="AB218" i="4"/>
  <c r="P218" i="4"/>
  <c r="D218" i="4"/>
  <c r="DH217" i="4"/>
  <c r="CV217" i="4"/>
  <c r="CJ217" i="4"/>
  <c r="BX217" i="4"/>
  <c r="BL217" i="4"/>
  <c r="AZ217" i="4"/>
  <c r="AN217" i="4"/>
  <c r="AB217" i="4"/>
  <c r="P217" i="4"/>
  <c r="D217" i="4"/>
  <c r="DH216" i="4"/>
  <c r="CV216" i="4"/>
  <c r="CJ216" i="4"/>
  <c r="BX216" i="4"/>
  <c r="BL216" i="4"/>
  <c r="AZ216" i="4"/>
  <c r="AN216" i="4"/>
  <c r="AB216" i="4"/>
  <c r="P216" i="4"/>
  <c r="D216" i="4"/>
  <c r="DM215" i="4"/>
  <c r="DL215" i="4"/>
  <c r="DK215" i="4"/>
  <c r="DJ215" i="4"/>
  <c r="DI215" i="4"/>
  <c r="DA215" i="4"/>
  <c r="CZ215" i="4"/>
  <c r="CY215" i="4"/>
  <c r="CX215" i="4"/>
  <c r="CW215" i="4"/>
  <c r="CO215" i="4"/>
  <c r="CN215" i="4"/>
  <c r="CM215" i="4"/>
  <c r="CL215" i="4"/>
  <c r="CK215" i="4"/>
  <c r="CC215" i="4"/>
  <c r="CB215" i="4"/>
  <c r="CA215" i="4"/>
  <c r="BZ215" i="4"/>
  <c r="BY215" i="4"/>
  <c r="BQ215" i="4"/>
  <c r="BP215" i="4"/>
  <c r="BO215" i="4"/>
  <c r="BN215" i="4"/>
  <c r="BM215" i="4"/>
  <c r="BE215" i="4"/>
  <c r="BD215" i="4"/>
  <c r="BC215" i="4"/>
  <c r="BB215" i="4"/>
  <c r="BA215" i="4"/>
  <c r="AS215" i="4"/>
  <c r="AR215" i="4"/>
  <c r="AQ215" i="4"/>
  <c r="AP215" i="4"/>
  <c r="AO215" i="4"/>
  <c r="AG215" i="4"/>
  <c r="AF215" i="4"/>
  <c r="AE215" i="4"/>
  <c r="AD215" i="4"/>
  <c r="AC215" i="4"/>
  <c r="U215" i="4"/>
  <c r="T215" i="4"/>
  <c r="S215" i="4"/>
  <c r="R215" i="4"/>
  <c r="Q215" i="4"/>
  <c r="I215" i="4"/>
  <c r="H215" i="4"/>
  <c r="G215" i="4"/>
  <c r="F215" i="4"/>
  <c r="E215" i="4"/>
  <c r="CV214" i="4"/>
  <c r="CJ214" i="4"/>
  <c r="BX214" i="4"/>
  <c r="BL214" i="4"/>
  <c r="AZ214" i="4"/>
  <c r="AS214" i="4"/>
  <c r="AR214" i="4"/>
  <c r="AQ214" i="4"/>
  <c r="AP214" i="4"/>
  <c r="AO214" i="4"/>
  <c r="AB214" i="4"/>
  <c r="P214" i="4"/>
  <c r="I214" i="4"/>
  <c r="H214" i="4"/>
  <c r="G214" i="4"/>
  <c r="F214" i="4"/>
  <c r="E214" i="4"/>
  <c r="CV213" i="4"/>
  <c r="CJ213" i="4"/>
  <c r="BX213" i="4"/>
  <c r="BL213" i="4"/>
  <c r="AZ213" i="4"/>
  <c r="AS213" i="4"/>
  <c r="AR213" i="4"/>
  <c r="AQ213" i="4"/>
  <c r="AP213" i="4"/>
  <c r="AO213" i="4"/>
  <c r="AB213" i="4"/>
  <c r="P213" i="4"/>
  <c r="I213" i="4"/>
  <c r="H213" i="4"/>
  <c r="G213" i="4"/>
  <c r="F213" i="4"/>
  <c r="E213" i="4"/>
  <c r="CV212" i="4"/>
  <c r="CJ212" i="4"/>
  <c r="BX212" i="4"/>
  <c r="BL212" i="4"/>
  <c r="AZ212" i="4"/>
  <c r="AS212" i="4"/>
  <c r="AR212" i="4"/>
  <c r="AQ212" i="4"/>
  <c r="AP212" i="4"/>
  <c r="AO212" i="4"/>
  <c r="AB212" i="4"/>
  <c r="P212" i="4"/>
  <c r="I212" i="4"/>
  <c r="H212" i="4"/>
  <c r="G212" i="4"/>
  <c r="F212" i="4"/>
  <c r="E212" i="4"/>
  <c r="DA211" i="4"/>
  <c r="CZ211" i="4"/>
  <c r="CY211" i="4"/>
  <c r="CX211" i="4"/>
  <c r="CW211" i="4"/>
  <c r="CO211" i="4"/>
  <c r="CN211" i="4"/>
  <c r="CM211" i="4"/>
  <c r="CL211" i="4"/>
  <c r="CK211" i="4"/>
  <c r="CC211" i="4"/>
  <c r="CB211" i="4"/>
  <c r="CA211" i="4"/>
  <c r="BZ211" i="4"/>
  <c r="BY211" i="4"/>
  <c r="BQ211" i="4"/>
  <c r="BP211" i="4"/>
  <c r="BO211" i="4"/>
  <c r="BN211" i="4"/>
  <c r="BM211" i="4"/>
  <c r="BE211" i="4"/>
  <c r="BD211" i="4"/>
  <c r="BC211" i="4"/>
  <c r="BB211" i="4"/>
  <c r="BA211" i="4"/>
  <c r="AG211" i="4"/>
  <c r="AF211" i="4"/>
  <c r="AE211" i="4"/>
  <c r="AD211" i="4"/>
  <c r="AC211" i="4"/>
  <c r="U211" i="4"/>
  <c r="T211" i="4"/>
  <c r="S211" i="4"/>
  <c r="R211" i="4"/>
  <c r="Q211" i="4"/>
  <c r="DH210" i="4"/>
  <c r="CV210" i="4"/>
  <c r="CJ210" i="4"/>
  <c r="BX210" i="4"/>
  <c r="BL210" i="4"/>
  <c r="AZ210" i="4"/>
  <c r="AN210" i="4"/>
  <c r="AB210" i="4"/>
  <c r="P210" i="4"/>
  <c r="D210" i="4"/>
  <c r="DH209" i="4"/>
  <c r="CV209" i="4"/>
  <c r="CJ209" i="4"/>
  <c r="BX209" i="4"/>
  <c r="BL209" i="4"/>
  <c r="AZ209" i="4"/>
  <c r="AN209" i="4"/>
  <c r="AB209" i="4"/>
  <c r="P209" i="4"/>
  <c r="D209" i="4"/>
  <c r="DH208" i="4"/>
  <c r="CV208" i="4"/>
  <c r="CJ208" i="4"/>
  <c r="BX208" i="4"/>
  <c r="BL208" i="4"/>
  <c r="AZ208" i="4"/>
  <c r="AN208" i="4"/>
  <c r="AB208" i="4"/>
  <c r="P208" i="4"/>
  <c r="D208" i="4"/>
  <c r="DM207" i="4"/>
  <c r="DL207" i="4"/>
  <c r="DK207" i="4"/>
  <c r="DJ207" i="4"/>
  <c r="DI207" i="4"/>
  <c r="DA207" i="4"/>
  <c r="CZ207" i="4"/>
  <c r="CY207" i="4"/>
  <c r="CX207" i="4"/>
  <c r="CW207" i="4"/>
  <c r="CO207" i="4"/>
  <c r="CN207" i="4"/>
  <c r="CM207" i="4"/>
  <c r="CM206" i="4" s="1"/>
  <c r="CL207" i="4"/>
  <c r="CK207" i="4"/>
  <c r="CC207" i="4"/>
  <c r="CB207" i="4"/>
  <c r="CA207" i="4"/>
  <c r="BZ207" i="4"/>
  <c r="BY207" i="4"/>
  <c r="BQ207" i="4"/>
  <c r="BP207" i="4"/>
  <c r="BO207" i="4"/>
  <c r="BN207" i="4"/>
  <c r="BM207" i="4"/>
  <c r="BM206" i="4" s="1"/>
  <c r="BE207" i="4"/>
  <c r="BD207" i="4"/>
  <c r="BC207" i="4"/>
  <c r="BB207" i="4"/>
  <c r="BA207" i="4"/>
  <c r="AS207" i="4"/>
  <c r="AR207" i="4"/>
  <c r="AQ207" i="4"/>
  <c r="AP207" i="4"/>
  <c r="AO207" i="4"/>
  <c r="AG207" i="4"/>
  <c r="AF207" i="4"/>
  <c r="AE207" i="4"/>
  <c r="AD207" i="4"/>
  <c r="AC207" i="4"/>
  <c r="U207" i="4"/>
  <c r="U206" i="4" s="1"/>
  <c r="T207" i="4"/>
  <c r="S207" i="4"/>
  <c r="R207" i="4"/>
  <c r="Q207" i="4"/>
  <c r="I207" i="4"/>
  <c r="H207" i="4"/>
  <c r="G207" i="4"/>
  <c r="F207" i="4"/>
  <c r="E207" i="4"/>
  <c r="DH204" i="4"/>
  <c r="CV204" i="4"/>
  <c r="CJ204" i="4"/>
  <c r="BX204" i="4"/>
  <c r="BL204" i="4"/>
  <c r="AZ204" i="4"/>
  <c r="AN204" i="4"/>
  <c r="AB204" i="4"/>
  <c r="P204" i="4"/>
  <c r="D204" i="4"/>
  <c r="DH203" i="4"/>
  <c r="CV203" i="4"/>
  <c r="CJ203" i="4"/>
  <c r="BX203" i="4"/>
  <c r="BL203" i="4"/>
  <c r="AZ203" i="4"/>
  <c r="AN203" i="4"/>
  <c r="AB203" i="4"/>
  <c r="P203" i="4"/>
  <c r="D203" i="4"/>
  <c r="DH202" i="4"/>
  <c r="CV202" i="4"/>
  <c r="CJ202" i="4"/>
  <c r="BX202" i="4"/>
  <c r="BL202" i="4"/>
  <c r="AZ202" i="4"/>
  <c r="AN202" i="4"/>
  <c r="AB202" i="4"/>
  <c r="P202" i="4"/>
  <c r="D202" i="4"/>
  <c r="DH201" i="4"/>
  <c r="CV201" i="4"/>
  <c r="CJ201" i="4"/>
  <c r="BX201" i="4"/>
  <c r="BL201" i="4"/>
  <c r="AZ201" i="4"/>
  <c r="AN201" i="4"/>
  <c r="AB201" i="4"/>
  <c r="P201" i="4"/>
  <c r="D201" i="4"/>
  <c r="DH199" i="4"/>
  <c r="CV199" i="4"/>
  <c r="CJ199" i="4"/>
  <c r="BX199" i="4"/>
  <c r="BL199" i="4"/>
  <c r="AZ199" i="4"/>
  <c r="AN199" i="4"/>
  <c r="AB199" i="4"/>
  <c r="P199" i="4"/>
  <c r="D199" i="4"/>
  <c r="DH198" i="4"/>
  <c r="CV198" i="4"/>
  <c r="CJ198" i="4"/>
  <c r="BX198" i="4"/>
  <c r="BL198" i="4"/>
  <c r="AZ198" i="4"/>
  <c r="AN198" i="4"/>
  <c r="AB198" i="4"/>
  <c r="P198" i="4"/>
  <c r="D198" i="4"/>
  <c r="DH197" i="4"/>
  <c r="CV197" i="4"/>
  <c r="CJ197" i="4"/>
  <c r="BX197" i="4"/>
  <c r="BL197" i="4"/>
  <c r="AZ197" i="4"/>
  <c r="AN197" i="4"/>
  <c r="AB197" i="4"/>
  <c r="P197" i="4"/>
  <c r="D197" i="4"/>
  <c r="DH195" i="4"/>
  <c r="CV195" i="4"/>
  <c r="CJ195" i="4"/>
  <c r="BX195" i="4"/>
  <c r="BL195" i="4"/>
  <c r="AZ195" i="4"/>
  <c r="AN195" i="4"/>
  <c r="AB195" i="4"/>
  <c r="P195" i="4"/>
  <c r="D195" i="4"/>
  <c r="DM194" i="4"/>
  <c r="DM193" i="4" s="1"/>
  <c r="DL193" i="4"/>
  <c r="DA194" i="4"/>
  <c r="DA193" i="4" s="1"/>
  <c r="CZ194" i="4"/>
  <c r="CZ193" i="4" s="1"/>
  <c r="CY194" i="4"/>
  <c r="CY193" i="4" s="1"/>
  <c r="CX194" i="4"/>
  <c r="CX193" i="4" s="1"/>
  <c r="CW194" i="4"/>
  <c r="CW193" i="4" s="1"/>
  <c r="CO194" i="4"/>
  <c r="CN194" i="4"/>
  <c r="CN193" i="4" s="1"/>
  <c r="CM194" i="4"/>
  <c r="CL194" i="4"/>
  <c r="CL193" i="4" s="1"/>
  <c r="CK194" i="4"/>
  <c r="CK193" i="4" s="1"/>
  <c r="CC194" i="4"/>
  <c r="CC193" i="4" s="1"/>
  <c r="CB194" i="4"/>
  <c r="CB193" i="4" s="1"/>
  <c r="CA194" i="4"/>
  <c r="BZ194" i="4"/>
  <c r="BY194" i="4"/>
  <c r="BY193" i="4" s="1"/>
  <c r="BQ194" i="4"/>
  <c r="BQ193" i="4" s="1"/>
  <c r="BP193" i="4"/>
  <c r="BO193" i="4"/>
  <c r="BN193" i="4"/>
  <c r="BM193" i="4"/>
  <c r="BE194" i="4"/>
  <c r="BE193" i="4" s="1"/>
  <c r="BC193" i="4"/>
  <c r="BB193" i="4"/>
  <c r="BA193" i="4"/>
  <c r="AS194" i="4"/>
  <c r="AS193" i="4" s="1"/>
  <c r="AR194" i="4"/>
  <c r="AR193" i="4" s="1"/>
  <c r="AQ194" i="4"/>
  <c r="AP194" i="4"/>
  <c r="AP193" i="4" s="1"/>
  <c r="AG194" i="4"/>
  <c r="AG193" i="4" s="1"/>
  <c r="AF194" i="4"/>
  <c r="AF193" i="4" s="1"/>
  <c r="AE194" i="4"/>
  <c r="AD194" i="4"/>
  <c r="AD193" i="4" s="1"/>
  <c r="AC194" i="4"/>
  <c r="AC193" i="4" s="1"/>
  <c r="U194" i="4"/>
  <c r="U193" i="4" s="1"/>
  <c r="T193" i="4"/>
  <c r="Q193" i="4"/>
  <c r="I193" i="4"/>
  <c r="F193" i="4"/>
  <c r="E193" i="4"/>
  <c r="DK193" i="4"/>
  <c r="DJ193" i="4"/>
  <c r="DI193" i="4"/>
  <c r="CO193" i="4"/>
  <c r="BZ193" i="4"/>
  <c r="BD193" i="4"/>
  <c r="AO193" i="4"/>
  <c r="S193" i="4"/>
  <c r="R193" i="4"/>
  <c r="H193" i="4"/>
  <c r="G193" i="4"/>
  <c r="DH192" i="4"/>
  <c r="CV192" i="4"/>
  <c r="CJ192" i="4"/>
  <c r="BX192" i="4"/>
  <c r="BL192" i="4"/>
  <c r="AZ192" i="4"/>
  <c r="AN192" i="4"/>
  <c r="AB192" i="4"/>
  <c r="P192" i="4"/>
  <c r="D192" i="4"/>
  <c r="DH191" i="4"/>
  <c r="CV191" i="4"/>
  <c r="CJ191" i="4"/>
  <c r="BX191" i="4"/>
  <c r="BL191" i="4"/>
  <c r="AZ191" i="4"/>
  <c r="AN191" i="4"/>
  <c r="AB191" i="4"/>
  <c r="P191" i="4"/>
  <c r="D191" i="4"/>
  <c r="DH190" i="4"/>
  <c r="CV190" i="4"/>
  <c r="CJ190" i="4"/>
  <c r="BX190" i="4"/>
  <c r="BL190" i="4"/>
  <c r="AZ190" i="4"/>
  <c r="AN190" i="4"/>
  <c r="AB190" i="4"/>
  <c r="P190" i="4"/>
  <c r="D190" i="4"/>
  <c r="DM189" i="4"/>
  <c r="DM188" i="4" s="1"/>
  <c r="DL189" i="4"/>
  <c r="DL188" i="4" s="1"/>
  <c r="DK189" i="4"/>
  <c r="DJ189" i="4"/>
  <c r="DJ188" i="4" s="1"/>
  <c r="DI189" i="4"/>
  <c r="DI188" i="4" s="1"/>
  <c r="DA189" i="4"/>
  <c r="DA188" i="4" s="1"/>
  <c r="CZ189" i="4"/>
  <c r="CZ188" i="4" s="1"/>
  <c r="CY189" i="4"/>
  <c r="CX189" i="4"/>
  <c r="CW189" i="4"/>
  <c r="CO189" i="4"/>
  <c r="CO188" i="4" s="1"/>
  <c r="CN189" i="4"/>
  <c r="CN188" i="4" s="1"/>
  <c r="CM189" i="4"/>
  <c r="CM188" i="4" s="1"/>
  <c r="CL189" i="4"/>
  <c r="CL188" i="4" s="1"/>
  <c r="CK189" i="4"/>
  <c r="CK188" i="4" s="1"/>
  <c r="CC189" i="4"/>
  <c r="CC188" i="4" s="1"/>
  <c r="CB189" i="4"/>
  <c r="CB188" i="4" s="1"/>
  <c r="CA189" i="4"/>
  <c r="BZ189" i="4"/>
  <c r="BZ188" i="4" s="1"/>
  <c r="BY189" i="4"/>
  <c r="BY188" i="4" s="1"/>
  <c r="BQ189" i="4"/>
  <c r="BQ188" i="4" s="1"/>
  <c r="BP189" i="4"/>
  <c r="BO189" i="4"/>
  <c r="BO188" i="4" s="1"/>
  <c r="BN189" i="4"/>
  <c r="BN188" i="4" s="1"/>
  <c r="BM189" i="4"/>
  <c r="BE189" i="4"/>
  <c r="BE188" i="4" s="1"/>
  <c r="BD189" i="4"/>
  <c r="BD188" i="4" s="1"/>
  <c r="BC189" i="4"/>
  <c r="BB189" i="4"/>
  <c r="BB188" i="4" s="1"/>
  <c r="BA189" i="4"/>
  <c r="BA188" i="4" s="1"/>
  <c r="AS189" i="4"/>
  <c r="AS188" i="4" s="1"/>
  <c r="AR189" i="4"/>
  <c r="AR188" i="4" s="1"/>
  <c r="AQ189" i="4"/>
  <c r="AP189" i="4"/>
  <c r="AP188" i="4" s="1"/>
  <c r="AO189" i="4"/>
  <c r="AO188" i="4" s="1"/>
  <c r="AG189" i="4"/>
  <c r="AF189" i="4"/>
  <c r="AE189" i="4"/>
  <c r="AE188" i="4" s="1"/>
  <c r="AD189" i="4"/>
  <c r="AC189" i="4"/>
  <c r="AC188" i="4" s="1"/>
  <c r="U189" i="4"/>
  <c r="U188" i="4" s="1"/>
  <c r="T189" i="4"/>
  <c r="T188" i="4" s="1"/>
  <c r="S189" i="4"/>
  <c r="S188" i="4" s="1"/>
  <c r="R189" i="4"/>
  <c r="R188" i="4" s="1"/>
  <c r="Q189" i="4"/>
  <c r="Q188" i="4" s="1"/>
  <c r="I189" i="4"/>
  <c r="I188" i="4" s="1"/>
  <c r="H189" i="4"/>
  <c r="H188" i="4" s="1"/>
  <c r="G189" i="4"/>
  <c r="F189" i="4"/>
  <c r="F188" i="4" s="1"/>
  <c r="E189" i="4"/>
  <c r="E188" i="4" s="1"/>
  <c r="DK188" i="4"/>
  <c r="CX188" i="4"/>
  <c r="CW188" i="4"/>
  <c r="CA188" i="4"/>
  <c r="BP188" i="4"/>
  <c r="BM188" i="4"/>
  <c r="AD188" i="4"/>
  <c r="CV180" i="4"/>
  <c r="CJ180" i="4"/>
  <c r="BX180" i="4"/>
  <c r="BL180" i="4"/>
  <c r="AZ180" i="4"/>
  <c r="AS180" i="4"/>
  <c r="AS179" i="4" s="1"/>
  <c r="AR180" i="4"/>
  <c r="AQ180" i="4"/>
  <c r="AP180" i="4"/>
  <c r="AP179" i="4" s="1"/>
  <c r="AO180" i="4"/>
  <c r="AO179" i="4" s="1"/>
  <c r="AB180" i="4"/>
  <c r="P180" i="4"/>
  <c r="I180" i="4"/>
  <c r="H180" i="4"/>
  <c r="G180" i="4"/>
  <c r="F179" i="4"/>
  <c r="E180" i="4"/>
  <c r="E179" i="4" s="1"/>
  <c r="DA179" i="4"/>
  <c r="CZ179" i="4"/>
  <c r="CY179" i="4"/>
  <c r="CX179" i="4"/>
  <c r="CW179" i="4"/>
  <c r="CO179" i="4"/>
  <c r="CN179" i="4"/>
  <c r="CM179" i="4"/>
  <c r="CL179" i="4"/>
  <c r="CK179" i="4"/>
  <c r="CC179" i="4"/>
  <c r="CB179" i="4"/>
  <c r="CA179" i="4"/>
  <c r="BZ179" i="4"/>
  <c r="BY179" i="4"/>
  <c r="BQ179" i="4"/>
  <c r="BP179" i="4"/>
  <c r="BO179" i="4"/>
  <c r="BN179" i="4"/>
  <c r="BM179" i="4"/>
  <c r="BE179" i="4"/>
  <c r="BD179" i="4"/>
  <c r="BC179" i="4"/>
  <c r="BB179" i="4"/>
  <c r="BA179" i="4"/>
  <c r="AG179" i="4"/>
  <c r="AF179" i="4"/>
  <c r="AE179" i="4"/>
  <c r="AD179" i="4"/>
  <c r="AC179" i="4"/>
  <c r="U179" i="4"/>
  <c r="T179" i="4"/>
  <c r="S179" i="4"/>
  <c r="R179" i="4"/>
  <c r="Q179" i="4"/>
  <c r="I179" i="4"/>
  <c r="DH178" i="4"/>
  <c r="CV178" i="4"/>
  <c r="CJ178" i="4"/>
  <c r="BX178" i="4"/>
  <c r="BL178" i="4"/>
  <c r="AZ178" i="4"/>
  <c r="AN178" i="4"/>
  <c r="AB178" i="4"/>
  <c r="P178" i="4"/>
  <c r="D178" i="4"/>
  <c r="DH177" i="4"/>
  <c r="CV177" i="4"/>
  <c r="CJ177" i="4"/>
  <c r="BX177" i="4"/>
  <c r="BL177" i="4"/>
  <c r="AZ177" i="4"/>
  <c r="AN177" i="4"/>
  <c r="AB177" i="4"/>
  <c r="P177" i="4"/>
  <c r="D177" i="4"/>
  <c r="DH176" i="4"/>
  <c r="CV176" i="4"/>
  <c r="CJ176" i="4"/>
  <c r="BX176" i="4"/>
  <c r="BL176" i="4"/>
  <c r="AZ176" i="4"/>
  <c r="AN176" i="4"/>
  <c r="AB176" i="4"/>
  <c r="P176" i="4"/>
  <c r="D176" i="4"/>
  <c r="DM175" i="4"/>
  <c r="DL175" i="4"/>
  <c r="DK175" i="4"/>
  <c r="DJ175" i="4"/>
  <c r="DI175" i="4"/>
  <c r="DA175" i="4"/>
  <c r="CZ175" i="4"/>
  <c r="CY175" i="4"/>
  <c r="CX175" i="4"/>
  <c r="CW175" i="4"/>
  <c r="CO175" i="4"/>
  <c r="CN175" i="4"/>
  <c r="CN169" i="4" s="1"/>
  <c r="CM175" i="4"/>
  <c r="CL175" i="4"/>
  <c r="CK175" i="4"/>
  <c r="CC175" i="4"/>
  <c r="CB175" i="4"/>
  <c r="CA175" i="4"/>
  <c r="BZ175" i="4"/>
  <c r="BY175" i="4"/>
  <c r="BQ175" i="4"/>
  <c r="BP175" i="4"/>
  <c r="BO175" i="4"/>
  <c r="BN175" i="4"/>
  <c r="BM175" i="4"/>
  <c r="BE175" i="4"/>
  <c r="BD175" i="4"/>
  <c r="BC175" i="4"/>
  <c r="BB175" i="4"/>
  <c r="BB169" i="4" s="1"/>
  <c r="BA175" i="4"/>
  <c r="BA169" i="4" s="1"/>
  <c r="AS175" i="4"/>
  <c r="AR175" i="4"/>
  <c r="AQ175" i="4"/>
  <c r="AQ169" i="4" s="1"/>
  <c r="AP175" i="4"/>
  <c r="AO175" i="4"/>
  <c r="AG175" i="4"/>
  <c r="AF175" i="4"/>
  <c r="AF169" i="4" s="1"/>
  <c r="AE175" i="4"/>
  <c r="AD175" i="4"/>
  <c r="AC175" i="4"/>
  <c r="U175" i="4"/>
  <c r="T175" i="4"/>
  <c r="S175" i="4"/>
  <c r="R175" i="4"/>
  <c r="R169" i="4" s="1"/>
  <c r="Q175" i="4"/>
  <c r="Q169" i="4" s="1"/>
  <c r="I175" i="4"/>
  <c r="H175" i="4"/>
  <c r="G175" i="4"/>
  <c r="F175" i="4"/>
  <c r="F169" i="4" s="1"/>
  <c r="E175" i="4"/>
  <c r="DH174" i="4"/>
  <c r="CV174" i="4"/>
  <c r="CJ174" i="4"/>
  <c r="BX174" i="4"/>
  <c r="BL174" i="4"/>
  <c r="AZ174" i="4"/>
  <c r="AN174" i="4"/>
  <c r="AB174" i="4"/>
  <c r="P174" i="4"/>
  <c r="D174" i="4"/>
  <c r="DH173" i="4"/>
  <c r="CV173" i="4"/>
  <c r="CJ173" i="4"/>
  <c r="BX173" i="4"/>
  <c r="BL173" i="4"/>
  <c r="AZ173" i="4"/>
  <c r="AN173" i="4"/>
  <c r="AB173" i="4"/>
  <c r="P173" i="4"/>
  <c r="D173" i="4"/>
  <c r="DH172" i="4"/>
  <c r="CV172" i="4"/>
  <c r="CJ172" i="4"/>
  <c r="BX172" i="4"/>
  <c r="BL172" i="4"/>
  <c r="AZ172" i="4"/>
  <c r="AN172" i="4"/>
  <c r="AB172" i="4"/>
  <c r="P172" i="4"/>
  <c r="D172" i="4"/>
  <c r="DH171" i="4"/>
  <c r="CV171" i="4"/>
  <c r="CJ171" i="4"/>
  <c r="BX171" i="4"/>
  <c r="BL171" i="4"/>
  <c r="AZ171" i="4"/>
  <c r="AN171" i="4"/>
  <c r="AB171" i="4"/>
  <c r="P171" i="4"/>
  <c r="D171" i="4"/>
  <c r="DM170" i="4"/>
  <c r="DL170" i="4"/>
  <c r="DK170" i="4"/>
  <c r="DK169" i="4" s="1"/>
  <c r="DJ170" i="4"/>
  <c r="DJ169" i="4" s="1"/>
  <c r="DI170" i="4"/>
  <c r="DA170" i="4"/>
  <c r="CZ170" i="4"/>
  <c r="CZ169" i="4" s="1"/>
  <c r="CY170" i="4"/>
  <c r="CY169" i="4" s="1"/>
  <c r="CX170" i="4"/>
  <c r="CW170" i="4"/>
  <c r="CO170" i="4"/>
  <c r="CO169" i="4" s="1"/>
  <c r="CO165" i="4" s="1"/>
  <c r="CN170" i="4"/>
  <c r="CM170" i="4"/>
  <c r="CL170" i="4"/>
  <c r="CK170" i="4"/>
  <c r="CC170" i="4"/>
  <c r="CB170" i="4"/>
  <c r="CA170" i="4"/>
  <c r="CA169" i="4" s="1"/>
  <c r="BZ170" i="4"/>
  <c r="BZ169" i="4" s="1"/>
  <c r="BZ165" i="4" s="1"/>
  <c r="BY170" i="4"/>
  <c r="BQ170" i="4"/>
  <c r="BP170" i="4"/>
  <c r="BO170" i="4"/>
  <c r="BN170" i="4"/>
  <c r="BM170" i="4"/>
  <c r="BE170" i="4"/>
  <c r="BD170" i="4"/>
  <c r="BC170" i="4"/>
  <c r="BB170" i="4"/>
  <c r="BA170" i="4"/>
  <c r="AS170" i="4"/>
  <c r="AR170" i="4"/>
  <c r="AQ170" i="4"/>
  <c r="AP170" i="4"/>
  <c r="AO170" i="4"/>
  <c r="AO169" i="4" s="1"/>
  <c r="AG170" i="4"/>
  <c r="AF170" i="4"/>
  <c r="AE170" i="4"/>
  <c r="AD170" i="4"/>
  <c r="AC170" i="4"/>
  <c r="U170" i="4"/>
  <c r="T170" i="4"/>
  <c r="S170" i="4"/>
  <c r="S169" i="4" s="1"/>
  <c r="R170" i="4"/>
  <c r="Q170" i="4"/>
  <c r="I170" i="4"/>
  <c r="H170" i="4"/>
  <c r="H169" i="4" s="1"/>
  <c r="G170" i="4"/>
  <c r="F170" i="4"/>
  <c r="E170" i="4"/>
  <c r="DM169" i="4"/>
  <c r="DL169" i="4"/>
  <c r="DL165" i="4" s="1"/>
  <c r="CK169" i="4"/>
  <c r="BP169" i="4"/>
  <c r="BC169" i="4"/>
  <c r="AS169" i="4"/>
  <c r="AR169" i="4"/>
  <c r="AD169" i="4"/>
  <c r="AD165" i="4" s="1"/>
  <c r="DH168" i="4"/>
  <c r="CV168" i="4"/>
  <c r="CJ168" i="4"/>
  <c r="BX168" i="4"/>
  <c r="BL168" i="4"/>
  <c r="AZ168" i="4"/>
  <c r="AN168" i="4"/>
  <c r="AB168" i="4"/>
  <c r="P168" i="4"/>
  <c r="D168" i="4"/>
  <c r="DH167" i="4"/>
  <c r="CV167" i="4"/>
  <c r="CJ167" i="4"/>
  <c r="BX167" i="4"/>
  <c r="BL167" i="4"/>
  <c r="AZ167" i="4"/>
  <c r="AN167" i="4"/>
  <c r="AB167" i="4"/>
  <c r="P167" i="4"/>
  <c r="D167" i="4"/>
  <c r="DM166" i="4"/>
  <c r="DL166" i="4"/>
  <c r="DK166" i="4"/>
  <c r="DJ166" i="4"/>
  <c r="DI166" i="4"/>
  <c r="DA166" i="4"/>
  <c r="CZ166" i="4"/>
  <c r="CY166" i="4"/>
  <c r="CX166" i="4"/>
  <c r="CW166" i="4"/>
  <c r="CO166" i="4"/>
  <c r="CN166" i="4"/>
  <c r="CM166" i="4"/>
  <c r="CL166" i="4"/>
  <c r="CK166" i="4"/>
  <c r="CC166" i="4"/>
  <c r="CB166" i="4"/>
  <c r="CA166" i="4"/>
  <c r="BZ166" i="4"/>
  <c r="BY166" i="4"/>
  <c r="BQ166" i="4"/>
  <c r="BP166" i="4"/>
  <c r="BO166" i="4"/>
  <c r="BN166" i="4"/>
  <c r="BM166" i="4"/>
  <c r="BE166" i="4"/>
  <c r="BD166" i="4"/>
  <c r="BC166" i="4"/>
  <c r="BB166" i="4"/>
  <c r="BA166" i="4"/>
  <c r="AS166" i="4"/>
  <c r="AR166" i="4"/>
  <c r="AQ166" i="4"/>
  <c r="AP166" i="4"/>
  <c r="AO166" i="4"/>
  <c r="AG166" i="4"/>
  <c r="AF166" i="4"/>
  <c r="AE166" i="4"/>
  <c r="AD166" i="4"/>
  <c r="AC166" i="4"/>
  <c r="U166" i="4"/>
  <c r="T166" i="4"/>
  <c r="S166" i="4"/>
  <c r="R166" i="4"/>
  <c r="Q166" i="4"/>
  <c r="I166" i="4"/>
  <c r="H166" i="4"/>
  <c r="G166" i="4"/>
  <c r="F166" i="4"/>
  <c r="E166" i="4"/>
  <c r="CV163" i="4"/>
  <c r="CJ163" i="4"/>
  <c r="BX163" i="4"/>
  <c r="BL163" i="4"/>
  <c r="AZ163" i="4"/>
  <c r="AS163" i="4"/>
  <c r="AR163" i="4"/>
  <c r="AQ163" i="4"/>
  <c r="AP163" i="4"/>
  <c r="AO163" i="4"/>
  <c r="AB163" i="4"/>
  <c r="P163" i="4"/>
  <c r="I163" i="4"/>
  <c r="H163" i="4"/>
  <c r="G163" i="4"/>
  <c r="F163" i="4"/>
  <c r="E163" i="4"/>
  <c r="CV162" i="4"/>
  <c r="CJ162" i="4"/>
  <c r="BX162" i="4"/>
  <c r="BL162" i="4"/>
  <c r="AZ162" i="4"/>
  <c r="AS162" i="4"/>
  <c r="AR162" i="4"/>
  <c r="AQ162" i="4"/>
  <c r="AP162" i="4"/>
  <c r="AO162" i="4"/>
  <c r="AB162" i="4"/>
  <c r="P162" i="4"/>
  <c r="I162" i="4"/>
  <c r="H162" i="4"/>
  <c r="G162" i="4"/>
  <c r="F162" i="4"/>
  <c r="E162" i="4"/>
  <c r="CV161" i="4"/>
  <c r="CJ161" i="4"/>
  <c r="BX161" i="4"/>
  <c r="BL161" i="4"/>
  <c r="AZ161" i="4"/>
  <c r="AS161" i="4"/>
  <c r="AR161" i="4"/>
  <c r="AQ161" i="4"/>
  <c r="AP161" i="4"/>
  <c r="AO161" i="4"/>
  <c r="AB161" i="4"/>
  <c r="P161" i="4"/>
  <c r="I161" i="4"/>
  <c r="H161" i="4"/>
  <c r="G161" i="4"/>
  <c r="F161" i="4"/>
  <c r="E161" i="4"/>
  <c r="CV160" i="4"/>
  <c r="CJ160" i="4"/>
  <c r="BX160" i="4"/>
  <c r="BL160" i="4"/>
  <c r="AZ160" i="4"/>
  <c r="AS160" i="4"/>
  <c r="AR160" i="4"/>
  <c r="AQ160" i="4"/>
  <c r="AP160" i="4"/>
  <c r="AO160" i="4"/>
  <c r="AB160" i="4"/>
  <c r="P160" i="4"/>
  <c r="I160" i="4"/>
  <c r="H160" i="4"/>
  <c r="G160" i="4"/>
  <c r="F160" i="4"/>
  <c r="E160" i="4"/>
  <c r="CV159" i="4"/>
  <c r="CJ159" i="4"/>
  <c r="BX159" i="4"/>
  <c r="BL159" i="4"/>
  <c r="AZ159" i="4"/>
  <c r="AS159" i="4"/>
  <c r="AR159" i="4"/>
  <c r="AQ159" i="4"/>
  <c r="AP159" i="4"/>
  <c r="AO159" i="4"/>
  <c r="AB159" i="4"/>
  <c r="P159" i="4"/>
  <c r="I159" i="4"/>
  <c r="H159" i="4"/>
  <c r="G159" i="4"/>
  <c r="F159" i="4"/>
  <c r="E159" i="4"/>
  <c r="CV158" i="4"/>
  <c r="CJ158" i="4"/>
  <c r="BX158" i="4"/>
  <c r="BL158" i="4"/>
  <c r="AZ158" i="4"/>
  <c r="AS158" i="4"/>
  <c r="AR158" i="4"/>
  <c r="AQ158" i="4"/>
  <c r="AP158" i="4"/>
  <c r="AO158" i="4"/>
  <c r="AB158" i="4"/>
  <c r="P158" i="4"/>
  <c r="I158" i="4"/>
  <c r="H158" i="4"/>
  <c r="G158" i="4"/>
  <c r="F158" i="4"/>
  <c r="E158" i="4"/>
  <c r="CV157" i="4"/>
  <c r="CJ157" i="4"/>
  <c r="BX157" i="4"/>
  <c r="BL157" i="4"/>
  <c r="AZ157" i="4"/>
  <c r="AS157" i="4"/>
  <c r="AR157" i="4"/>
  <c r="AQ157" i="4"/>
  <c r="AP157" i="4"/>
  <c r="AO157" i="4"/>
  <c r="AB157" i="4"/>
  <c r="P157" i="4"/>
  <c r="I157" i="4"/>
  <c r="H157" i="4"/>
  <c r="G157" i="4"/>
  <c r="F157" i="4"/>
  <c r="E157" i="4"/>
  <c r="CV156" i="4"/>
  <c r="CJ156" i="4"/>
  <c r="BX156" i="4"/>
  <c r="BL156" i="4"/>
  <c r="AZ156" i="4"/>
  <c r="AS156" i="4"/>
  <c r="AR156" i="4"/>
  <c r="AQ156" i="4"/>
  <c r="AP156" i="4"/>
  <c r="AO156" i="4"/>
  <c r="AB156" i="4"/>
  <c r="P156" i="4"/>
  <c r="I156" i="4"/>
  <c r="H156" i="4"/>
  <c r="G156" i="4"/>
  <c r="F156" i="4"/>
  <c r="E156" i="4"/>
  <c r="CV155" i="4"/>
  <c r="CJ155" i="4"/>
  <c r="BX155" i="4"/>
  <c r="BL155" i="4"/>
  <c r="AZ155" i="4"/>
  <c r="AS155" i="4"/>
  <c r="AR155" i="4"/>
  <c r="AQ155" i="4"/>
  <c r="AP155" i="4"/>
  <c r="AO155" i="4"/>
  <c r="AB155" i="4"/>
  <c r="P155" i="4"/>
  <c r="I155" i="4"/>
  <c r="H155" i="4"/>
  <c r="G155" i="4"/>
  <c r="F155" i="4"/>
  <c r="E155" i="4"/>
  <c r="CV154" i="4"/>
  <c r="CJ154" i="4"/>
  <c r="BX154" i="4"/>
  <c r="BL154" i="4"/>
  <c r="AZ154" i="4"/>
  <c r="AS154" i="4"/>
  <c r="AR154" i="4"/>
  <c r="AQ154" i="4"/>
  <c r="AP154" i="4"/>
  <c r="AO154" i="4"/>
  <c r="AB154" i="4"/>
  <c r="P154" i="4"/>
  <c r="I154" i="4"/>
  <c r="H154" i="4"/>
  <c r="G154" i="4"/>
  <c r="F154" i="4"/>
  <c r="E154" i="4"/>
  <c r="CV153" i="4"/>
  <c r="CJ153" i="4"/>
  <c r="BX153" i="4"/>
  <c r="BL153" i="4"/>
  <c r="AZ153" i="4"/>
  <c r="AS153" i="4"/>
  <c r="AR153" i="4"/>
  <c r="AQ153" i="4"/>
  <c r="AP153" i="4"/>
  <c r="AO153" i="4"/>
  <c r="AB153" i="4"/>
  <c r="P153" i="4"/>
  <c r="I153" i="4"/>
  <c r="H153" i="4"/>
  <c r="G153" i="4"/>
  <c r="F153" i="4"/>
  <c r="E153" i="4"/>
  <c r="DA152" i="4"/>
  <c r="CZ152" i="4"/>
  <c r="CY152" i="4"/>
  <c r="CX152" i="4"/>
  <c r="CW152" i="4"/>
  <c r="CO152" i="4"/>
  <c r="CN152" i="4"/>
  <c r="CM152" i="4"/>
  <c r="CL152" i="4"/>
  <c r="CK152" i="4"/>
  <c r="CC152" i="4"/>
  <c r="CB152" i="4"/>
  <c r="CA152" i="4"/>
  <c r="BZ152" i="4"/>
  <c r="BY152" i="4"/>
  <c r="BQ152" i="4"/>
  <c r="BP152" i="4"/>
  <c r="BO152" i="4"/>
  <c r="BN152" i="4"/>
  <c r="BM152" i="4"/>
  <c r="BE152" i="4"/>
  <c r="BD152" i="4"/>
  <c r="BC152" i="4"/>
  <c r="BB152" i="4"/>
  <c r="BA152" i="4"/>
  <c r="AG152" i="4"/>
  <c r="AF152" i="4"/>
  <c r="AE152" i="4"/>
  <c r="AD152" i="4"/>
  <c r="AC152" i="4"/>
  <c r="U152" i="4"/>
  <c r="T152" i="4"/>
  <c r="S152" i="4"/>
  <c r="R152" i="4"/>
  <c r="Q152" i="4"/>
  <c r="CV151" i="4"/>
  <c r="CJ151" i="4"/>
  <c r="BX151" i="4"/>
  <c r="BL151" i="4"/>
  <c r="AZ151" i="4"/>
  <c r="AS151" i="4"/>
  <c r="AR151" i="4"/>
  <c r="AQ151" i="4"/>
  <c r="AP151" i="4"/>
  <c r="AO151" i="4"/>
  <c r="AB151" i="4"/>
  <c r="P151" i="4"/>
  <c r="I151" i="4"/>
  <c r="H151" i="4"/>
  <c r="G151" i="4"/>
  <c r="F151" i="4"/>
  <c r="E151" i="4"/>
  <c r="CV150" i="4"/>
  <c r="CJ150" i="4"/>
  <c r="BX150" i="4"/>
  <c r="BL150" i="4"/>
  <c r="AZ150" i="4"/>
  <c r="AS150" i="4"/>
  <c r="AR150" i="4"/>
  <c r="AQ150" i="4"/>
  <c r="AP150" i="4"/>
  <c r="AO150" i="4"/>
  <c r="AB150" i="4"/>
  <c r="P150" i="4"/>
  <c r="I150" i="4"/>
  <c r="H150" i="4"/>
  <c r="G150" i="4"/>
  <c r="F150" i="4"/>
  <c r="E150" i="4"/>
  <c r="CV149" i="4"/>
  <c r="CJ149" i="4"/>
  <c r="BX149" i="4"/>
  <c r="BL149" i="4"/>
  <c r="AZ149" i="4"/>
  <c r="AS149" i="4"/>
  <c r="AR149" i="4"/>
  <c r="AQ149" i="4"/>
  <c r="AP149" i="4"/>
  <c r="AO149" i="4"/>
  <c r="AB149" i="4"/>
  <c r="P149" i="4"/>
  <c r="I149" i="4"/>
  <c r="H149" i="4"/>
  <c r="G149" i="4"/>
  <c r="F149" i="4"/>
  <c r="E149" i="4"/>
  <c r="CV148" i="4"/>
  <c r="CJ148" i="4"/>
  <c r="BX148" i="4"/>
  <c r="BL148" i="4"/>
  <c r="AZ148" i="4"/>
  <c r="AS148" i="4"/>
  <c r="AR148" i="4"/>
  <c r="AQ148" i="4"/>
  <c r="AP148" i="4"/>
  <c r="AO148" i="4"/>
  <c r="AB148" i="4"/>
  <c r="P148" i="4"/>
  <c r="I148" i="4"/>
  <c r="H148" i="4"/>
  <c r="G148" i="4"/>
  <c r="F148" i="4"/>
  <c r="E148" i="4"/>
  <c r="DA147" i="4"/>
  <c r="DA146" i="4" s="1"/>
  <c r="CZ147" i="4"/>
  <c r="CZ146" i="4" s="1"/>
  <c r="CY147" i="4"/>
  <c r="CY146" i="4" s="1"/>
  <c r="CX147" i="4"/>
  <c r="CX146" i="4" s="1"/>
  <c r="CW147" i="4"/>
  <c r="CW146" i="4" s="1"/>
  <c r="CO147" i="4"/>
  <c r="CO146" i="4" s="1"/>
  <c r="CN147" i="4"/>
  <c r="CN146" i="4" s="1"/>
  <c r="CM147" i="4"/>
  <c r="CM146" i="4" s="1"/>
  <c r="CL147" i="4"/>
  <c r="CL146" i="4" s="1"/>
  <c r="CK147" i="4"/>
  <c r="CK146" i="4" s="1"/>
  <c r="CC147" i="4"/>
  <c r="CC146" i="4" s="1"/>
  <c r="CB147" i="4"/>
  <c r="CB146" i="4" s="1"/>
  <c r="CA147" i="4"/>
  <c r="CA146" i="4" s="1"/>
  <c r="BZ147" i="4"/>
  <c r="BZ146" i="4" s="1"/>
  <c r="BY147" i="4"/>
  <c r="BQ147" i="4"/>
  <c r="BQ146" i="4" s="1"/>
  <c r="BP147" i="4"/>
  <c r="BP146" i="4" s="1"/>
  <c r="BO147" i="4"/>
  <c r="BO146" i="4" s="1"/>
  <c r="BN147" i="4"/>
  <c r="BN146" i="4" s="1"/>
  <c r="BM147" i="4"/>
  <c r="BM146" i="4" s="1"/>
  <c r="BE147" i="4"/>
  <c r="BE146" i="4" s="1"/>
  <c r="BD147" i="4"/>
  <c r="BD146" i="4" s="1"/>
  <c r="BC147" i="4"/>
  <c r="BC146" i="4" s="1"/>
  <c r="BB147" i="4"/>
  <c r="BB146" i="4" s="1"/>
  <c r="BA147" i="4"/>
  <c r="BA146" i="4" s="1"/>
  <c r="AG147" i="4"/>
  <c r="AG146" i="4" s="1"/>
  <c r="AF147" i="4"/>
  <c r="AF146" i="4" s="1"/>
  <c r="AE147" i="4"/>
  <c r="AE146" i="4" s="1"/>
  <c r="AD147" i="4"/>
  <c r="AC147" i="4"/>
  <c r="AC146" i="4" s="1"/>
  <c r="U147" i="4"/>
  <c r="U146" i="4" s="1"/>
  <c r="T147" i="4"/>
  <c r="T146" i="4" s="1"/>
  <c r="S147" i="4"/>
  <c r="S146" i="4" s="1"/>
  <c r="R147" i="4"/>
  <c r="R146" i="4" s="1"/>
  <c r="Q147" i="4"/>
  <c r="Q146" i="4" s="1"/>
  <c r="BY146" i="4"/>
  <c r="AD146" i="4"/>
  <c r="DH145" i="4"/>
  <c r="CV145" i="4"/>
  <c r="CJ145" i="4"/>
  <c r="BX145" i="4"/>
  <c r="BL145" i="4"/>
  <c r="AZ145" i="4"/>
  <c r="AN145" i="4"/>
  <c r="AB145" i="4"/>
  <c r="P145" i="4"/>
  <c r="D145" i="4"/>
  <c r="DH144" i="4"/>
  <c r="CV144" i="4"/>
  <c r="CJ144" i="4"/>
  <c r="BX144" i="4"/>
  <c r="BL144" i="4"/>
  <c r="AZ144" i="4"/>
  <c r="AN144" i="4"/>
  <c r="AB144" i="4"/>
  <c r="P144" i="4"/>
  <c r="D144" i="4"/>
  <c r="DM143" i="4"/>
  <c r="DL143" i="4"/>
  <c r="DK143" i="4"/>
  <c r="DJ143" i="4"/>
  <c r="DI143" i="4"/>
  <c r="DA143" i="4"/>
  <c r="CZ143" i="4"/>
  <c r="CY143" i="4"/>
  <c r="CX143" i="4"/>
  <c r="CW143" i="4"/>
  <c r="CO143" i="4"/>
  <c r="CN143" i="4"/>
  <c r="CM143" i="4"/>
  <c r="CL143" i="4"/>
  <c r="CK143" i="4"/>
  <c r="CC143" i="4"/>
  <c r="CB143" i="4"/>
  <c r="CA143" i="4"/>
  <c r="BZ143" i="4"/>
  <c r="BY143" i="4"/>
  <c r="BQ143" i="4"/>
  <c r="BP143" i="4"/>
  <c r="BO143" i="4"/>
  <c r="BN143" i="4"/>
  <c r="BM143" i="4"/>
  <c r="BE143" i="4"/>
  <c r="BD143" i="4"/>
  <c r="BC143" i="4"/>
  <c r="BB143" i="4"/>
  <c r="BA143" i="4"/>
  <c r="AS143" i="4"/>
  <c r="AR143" i="4"/>
  <c r="AQ143" i="4"/>
  <c r="AP143" i="4"/>
  <c r="AO143" i="4"/>
  <c r="AG143" i="4"/>
  <c r="AF143" i="4"/>
  <c r="AE143" i="4"/>
  <c r="AD143" i="4"/>
  <c r="AC143" i="4"/>
  <c r="U143" i="4"/>
  <c r="T143" i="4"/>
  <c r="S143" i="4"/>
  <c r="R143" i="4"/>
  <c r="Q143" i="4"/>
  <c r="I143" i="4"/>
  <c r="H143" i="4"/>
  <c r="G143" i="4"/>
  <c r="F143" i="4"/>
  <c r="E143" i="4"/>
  <c r="DH142" i="4"/>
  <c r="CV142" i="4"/>
  <c r="CJ142" i="4"/>
  <c r="BX142" i="4"/>
  <c r="BL142" i="4"/>
  <c r="AZ142" i="4"/>
  <c r="AN142" i="4"/>
  <c r="AB142" i="4"/>
  <c r="P142" i="4"/>
  <c r="D142" i="4"/>
  <c r="DH141" i="4"/>
  <c r="CV141" i="4"/>
  <c r="CJ141" i="4"/>
  <c r="BX141" i="4"/>
  <c r="BL141" i="4"/>
  <c r="AZ141" i="4"/>
  <c r="AN141" i="4"/>
  <c r="AB141" i="4"/>
  <c r="P141" i="4"/>
  <c r="D141" i="4"/>
  <c r="DM140" i="4"/>
  <c r="DL140" i="4"/>
  <c r="DK140" i="4"/>
  <c r="DJ140" i="4"/>
  <c r="DJ139" i="4" s="1"/>
  <c r="DI140" i="4"/>
  <c r="DA140" i="4"/>
  <c r="CZ140" i="4"/>
  <c r="CZ139" i="4" s="1"/>
  <c r="CY140" i="4"/>
  <c r="CX140" i="4"/>
  <c r="CW140" i="4"/>
  <c r="CO140" i="4"/>
  <c r="CO139" i="4" s="1"/>
  <c r="CN140" i="4"/>
  <c r="CN139" i="4" s="1"/>
  <c r="CM140" i="4"/>
  <c r="CL140" i="4"/>
  <c r="CK140" i="4"/>
  <c r="CK139" i="4" s="1"/>
  <c r="CC140" i="4"/>
  <c r="CC139" i="4" s="1"/>
  <c r="CB140" i="4"/>
  <c r="CA140" i="4"/>
  <c r="BZ140" i="4"/>
  <c r="BZ139" i="4" s="1"/>
  <c r="BY140" i="4"/>
  <c r="BY139" i="4" s="1"/>
  <c r="BQ140" i="4"/>
  <c r="BP140" i="4"/>
  <c r="BO140" i="4"/>
  <c r="BO139" i="4" s="1"/>
  <c r="BN140" i="4"/>
  <c r="BN139" i="4" s="1"/>
  <c r="BM140" i="4"/>
  <c r="BE140" i="4"/>
  <c r="BD140" i="4"/>
  <c r="BD139" i="4" s="1"/>
  <c r="BC140" i="4"/>
  <c r="BB140" i="4"/>
  <c r="BA140" i="4"/>
  <c r="AS140" i="4"/>
  <c r="AS139" i="4" s="1"/>
  <c r="AR140" i="4"/>
  <c r="AR139" i="4" s="1"/>
  <c r="AQ140" i="4"/>
  <c r="AP140" i="4"/>
  <c r="AO140" i="4"/>
  <c r="AG140" i="4"/>
  <c r="AF140" i="4"/>
  <c r="AE140" i="4"/>
  <c r="AD140" i="4"/>
  <c r="AD139" i="4" s="1"/>
  <c r="AC140" i="4"/>
  <c r="AC139" i="4" s="1"/>
  <c r="U140" i="4"/>
  <c r="T140" i="4"/>
  <c r="S140" i="4"/>
  <c r="S139" i="4" s="1"/>
  <c r="R140" i="4"/>
  <c r="R139" i="4" s="1"/>
  <c r="Q140" i="4"/>
  <c r="I140" i="4"/>
  <c r="H140" i="4"/>
  <c r="H139" i="4" s="1"/>
  <c r="G140" i="4"/>
  <c r="F140" i="4"/>
  <c r="E140" i="4"/>
  <c r="DK139" i="4"/>
  <c r="AO139" i="4"/>
  <c r="T139" i="4"/>
  <c r="DH138" i="4"/>
  <c r="CV138" i="4"/>
  <c r="CJ138" i="4"/>
  <c r="BX138" i="4"/>
  <c r="BL138" i="4"/>
  <c r="AZ138" i="4"/>
  <c r="AN138" i="4"/>
  <c r="AB138" i="4"/>
  <c r="P138" i="4"/>
  <c r="D138" i="4"/>
  <c r="DH137" i="4"/>
  <c r="CV137" i="4"/>
  <c r="CJ137" i="4"/>
  <c r="BX137" i="4"/>
  <c r="BL137" i="4"/>
  <c r="AZ137" i="4"/>
  <c r="AN137" i="4"/>
  <c r="AB137" i="4"/>
  <c r="P137" i="4"/>
  <c r="D137" i="4"/>
  <c r="DH136" i="4"/>
  <c r="CV136" i="4"/>
  <c r="CJ136" i="4"/>
  <c r="BX136" i="4"/>
  <c r="BL136" i="4"/>
  <c r="AZ136" i="4"/>
  <c r="AN136" i="4"/>
  <c r="AB136" i="4"/>
  <c r="P136" i="4"/>
  <c r="D136" i="4"/>
  <c r="DH135" i="4"/>
  <c r="CV135" i="4"/>
  <c r="CJ135" i="4"/>
  <c r="BX135" i="4"/>
  <c r="BL135" i="4"/>
  <c r="AZ135" i="4"/>
  <c r="AN135" i="4"/>
  <c r="AB135" i="4"/>
  <c r="P135" i="4"/>
  <c r="D135" i="4"/>
  <c r="DH134" i="4"/>
  <c r="CV134" i="4"/>
  <c r="CJ134" i="4"/>
  <c r="BX134" i="4"/>
  <c r="BL134" i="4"/>
  <c r="AZ134" i="4"/>
  <c r="AN134" i="4"/>
  <c r="AB134" i="4"/>
  <c r="P134" i="4"/>
  <c r="D134" i="4"/>
  <c r="DH133" i="4"/>
  <c r="CV133" i="4"/>
  <c r="CJ133" i="4"/>
  <c r="BX133" i="4"/>
  <c r="BL133" i="4"/>
  <c r="AZ133" i="4"/>
  <c r="AN133" i="4"/>
  <c r="AB133" i="4"/>
  <c r="P133" i="4"/>
  <c r="D133" i="4"/>
  <c r="DH132" i="4"/>
  <c r="CV132" i="4"/>
  <c r="CJ132" i="4"/>
  <c r="BX132" i="4"/>
  <c r="BL132" i="4"/>
  <c r="AZ132" i="4"/>
  <c r="AN132" i="4"/>
  <c r="AB132" i="4"/>
  <c r="P132" i="4"/>
  <c r="D132" i="4"/>
  <c r="DH131" i="4"/>
  <c r="CV131" i="4"/>
  <c r="CJ131" i="4"/>
  <c r="BX131" i="4"/>
  <c r="BL131" i="4"/>
  <c r="AZ131" i="4"/>
  <c r="AN131" i="4"/>
  <c r="AB131" i="4"/>
  <c r="P131" i="4"/>
  <c r="D131" i="4"/>
  <c r="DH130" i="4"/>
  <c r="CV130" i="4"/>
  <c r="CJ130" i="4"/>
  <c r="BX130" i="4"/>
  <c r="BL130" i="4"/>
  <c r="AZ130" i="4"/>
  <c r="AN130" i="4"/>
  <c r="AB130" i="4"/>
  <c r="P130" i="4"/>
  <c r="D130" i="4"/>
  <c r="DH129" i="4"/>
  <c r="CV129" i="4"/>
  <c r="CJ129" i="4"/>
  <c r="BX129" i="4"/>
  <c r="BL129" i="4"/>
  <c r="AZ129" i="4"/>
  <c r="AN129" i="4"/>
  <c r="AB129" i="4"/>
  <c r="P129" i="4"/>
  <c r="D129" i="4"/>
  <c r="DH128" i="4"/>
  <c r="CV128" i="4"/>
  <c r="CJ128" i="4"/>
  <c r="BX128" i="4"/>
  <c r="BL128" i="4"/>
  <c r="AZ128" i="4"/>
  <c r="AN128" i="4"/>
  <c r="AB128" i="4"/>
  <c r="P128" i="4"/>
  <c r="D128" i="4"/>
  <c r="DM127" i="4"/>
  <c r="DM126" i="4" s="1"/>
  <c r="DL127" i="4"/>
  <c r="DL126" i="4" s="1"/>
  <c r="DK127" i="4"/>
  <c r="DJ127" i="4"/>
  <c r="DI127" i="4"/>
  <c r="DA127" i="4"/>
  <c r="DA126" i="4" s="1"/>
  <c r="CZ127" i="4"/>
  <c r="CZ126" i="4" s="1"/>
  <c r="CY127" i="4"/>
  <c r="CX127" i="4"/>
  <c r="CX126" i="4" s="1"/>
  <c r="CW127" i="4"/>
  <c r="CW126" i="4" s="1"/>
  <c r="CO127" i="4"/>
  <c r="CO126" i="4" s="1"/>
  <c r="CN127" i="4"/>
  <c r="CM127" i="4"/>
  <c r="CL127" i="4"/>
  <c r="CL126" i="4" s="1"/>
  <c r="CK127" i="4"/>
  <c r="CK126" i="4" s="1"/>
  <c r="CC127" i="4"/>
  <c r="CB127" i="4"/>
  <c r="CB126" i="4" s="1"/>
  <c r="CA127" i="4"/>
  <c r="BZ127" i="4"/>
  <c r="BZ126" i="4" s="1"/>
  <c r="BY127" i="4"/>
  <c r="BQ127" i="4"/>
  <c r="BP127" i="4"/>
  <c r="BP126" i="4" s="1"/>
  <c r="BO127" i="4"/>
  <c r="BN127" i="4"/>
  <c r="BM127" i="4"/>
  <c r="BM126" i="4" s="1"/>
  <c r="BE127" i="4"/>
  <c r="BE126" i="4" s="1"/>
  <c r="BD127" i="4"/>
  <c r="BD126" i="4" s="1"/>
  <c r="BC127" i="4"/>
  <c r="BB127" i="4"/>
  <c r="BA127" i="4"/>
  <c r="BA126" i="4" s="1"/>
  <c r="AS127" i="4"/>
  <c r="AS126" i="4" s="1"/>
  <c r="AR127" i="4"/>
  <c r="AQ127" i="4"/>
  <c r="AQ126" i="4" s="1"/>
  <c r="AP127" i="4"/>
  <c r="AP126" i="4" s="1"/>
  <c r="AO127" i="4"/>
  <c r="AO126" i="4" s="1"/>
  <c r="AG127" i="4"/>
  <c r="AF127" i="4"/>
  <c r="AE127" i="4"/>
  <c r="AD127" i="4"/>
  <c r="AD126" i="4" s="1"/>
  <c r="AC127" i="4"/>
  <c r="U127" i="4"/>
  <c r="U126" i="4" s="1"/>
  <c r="T127" i="4"/>
  <c r="T126" i="4" s="1"/>
  <c r="S127" i="4"/>
  <c r="R127" i="4"/>
  <c r="Q127" i="4"/>
  <c r="I127" i="4"/>
  <c r="I126" i="4" s="1"/>
  <c r="H127" i="4"/>
  <c r="H126" i="4" s="1"/>
  <c r="G127" i="4"/>
  <c r="F127" i="4"/>
  <c r="F126" i="4" s="1"/>
  <c r="E127" i="4"/>
  <c r="E126" i="4" s="1"/>
  <c r="DJ126" i="4"/>
  <c r="DI126" i="4"/>
  <c r="CY126" i="4"/>
  <c r="CN126" i="4"/>
  <c r="CM126" i="4"/>
  <c r="CC126" i="4"/>
  <c r="BY126" i="4"/>
  <c r="BQ126" i="4"/>
  <c r="BN126" i="4"/>
  <c r="BC126" i="4"/>
  <c r="BB126" i="4"/>
  <c r="AR126" i="4"/>
  <c r="AG126" i="4"/>
  <c r="AF126" i="4"/>
  <c r="AC126" i="4"/>
  <c r="R126" i="4"/>
  <c r="Q126" i="4"/>
  <c r="G126" i="4"/>
  <c r="DH125" i="4"/>
  <c r="CV125" i="4"/>
  <c r="CJ125" i="4"/>
  <c r="BX125" i="4"/>
  <c r="BL125" i="4"/>
  <c r="AZ125" i="4"/>
  <c r="AN125" i="4"/>
  <c r="AB125" i="4"/>
  <c r="P125" i="4"/>
  <c r="D125" i="4"/>
  <c r="DM124" i="4"/>
  <c r="DL124" i="4"/>
  <c r="DK124" i="4"/>
  <c r="DJ124" i="4"/>
  <c r="DI124" i="4"/>
  <c r="DA124" i="4"/>
  <c r="CZ124" i="4"/>
  <c r="CY124" i="4"/>
  <c r="CX124" i="4"/>
  <c r="CW124" i="4"/>
  <c r="CO124" i="4"/>
  <c r="CN124" i="4"/>
  <c r="CM124" i="4"/>
  <c r="CL124" i="4"/>
  <c r="CK124" i="4"/>
  <c r="CC124" i="4"/>
  <c r="CB124" i="4"/>
  <c r="CA124" i="4"/>
  <c r="BZ124" i="4"/>
  <c r="BY124" i="4"/>
  <c r="BQ124" i="4"/>
  <c r="BP124" i="4"/>
  <c r="BO124" i="4"/>
  <c r="BN124" i="4"/>
  <c r="BM124" i="4"/>
  <c r="BE124" i="4"/>
  <c r="BD124" i="4"/>
  <c r="BC124" i="4"/>
  <c r="BB124" i="4"/>
  <c r="BA124" i="4"/>
  <c r="AS124" i="4"/>
  <c r="AR124" i="4"/>
  <c r="AQ124" i="4"/>
  <c r="AP124" i="4"/>
  <c r="AO124" i="4"/>
  <c r="AG124" i="4"/>
  <c r="AF124" i="4"/>
  <c r="AE124" i="4"/>
  <c r="AD124" i="4"/>
  <c r="AC124" i="4"/>
  <c r="U124" i="4"/>
  <c r="T124" i="4"/>
  <c r="S124" i="4"/>
  <c r="R124" i="4"/>
  <c r="Q124" i="4"/>
  <c r="I124" i="4"/>
  <c r="H124" i="4"/>
  <c r="G124" i="4"/>
  <c r="F124" i="4"/>
  <c r="E124" i="4"/>
  <c r="DH123" i="4"/>
  <c r="CV123" i="4"/>
  <c r="CJ123" i="4"/>
  <c r="BX123" i="4"/>
  <c r="BL123" i="4"/>
  <c r="AZ123" i="4"/>
  <c r="AN123" i="4"/>
  <c r="AB123" i="4"/>
  <c r="P123" i="4"/>
  <c r="D123" i="4"/>
  <c r="DH122" i="4"/>
  <c r="CV122" i="4"/>
  <c r="CJ122" i="4"/>
  <c r="BX122" i="4"/>
  <c r="BL122" i="4"/>
  <c r="AZ122" i="4"/>
  <c r="AN122" i="4"/>
  <c r="AB122" i="4"/>
  <c r="P122" i="4"/>
  <c r="D122" i="4"/>
  <c r="DH121" i="4"/>
  <c r="CV121" i="4"/>
  <c r="CJ121" i="4"/>
  <c r="BX121" i="4"/>
  <c r="BL121" i="4"/>
  <c r="AZ121" i="4"/>
  <c r="AN121" i="4"/>
  <c r="AB121" i="4"/>
  <c r="P121" i="4"/>
  <c r="D121" i="4"/>
  <c r="DM120" i="4"/>
  <c r="DL120" i="4"/>
  <c r="DK120" i="4"/>
  <c r="DJ120" i="4"/>
  <c r="DI120" i="4"/>
  <c r="DA120" i="4"/>
  <c r="CZ120" i="4"/>
  <c r="CY120" i="4"/>
  <c r="CX120" i="4"/>
  <c r="CW120" i="4"/>
  <c r="CO120" i="4"/>
  <c r="CN120" i="4"/>
  <c r="CM120" i="4"/>
  <c r="CL120" i="4"/>
  <c r="CK120" i="4"/>
  <c r="CC120" i="4"/>
  <c r="CB120" i="4"/>
  <c r="CA120" i="4"/>
  <c r="BZ120" i="4"/>
  <c r="BY120" i="4"/>
  <c r="BQ120" i="4"/>
  <c r="BP120" i="4"/>
  <c r="BO120" i="4"/>
  <c r="BN120" i="4"/>
  <c r="BM120" i="4"/>
  <c r="BE120" i="4"/>
  <c r="BD120" i="4"/>
  <c r="BC120" i="4"/>
  <c r="BB120" i="4"/>
  <c r="BA120" i="4"/>
  <c r="AS120" i="4"/>
  <c r="AR120" i="4"/>
  <c r="AQ120" i="4"/>
  <c r="AP120" i="4"/>
  <c r="AO120" i="4"/>
  <c r="AG120" i="4"/>
  <c r="AF120" i="4"/>
  <c r="AE120" i="4"/>
  <c r="AD120" i="4"/>
  <c r="AC120" i="4"/>
  <c r="U120" i="4"/>
  <c r="T120" i="4"/>
  <c r="S120" i="4"/>
  <c r="R120" i="4"/>
  <c r="Q120" i="4"/>
  <c r="I120" i="4"/>
  <c r="H120" i="4"/>
  <c r="G120" i="4"/>
  <c r="F120" i="4"/>
  <c r="E120" i="4"/>
  <c r="DH119" i="4"/>
  <c r="CV119" i="4"/>
  <c r="CJ119" i="4"/>
  <c r="BX119" i="4"/>
  <c r="BL119" i="4"/>
  <c r="AZ119" i="4"/>
  <c r="AN119" i="4"/>
  <c r="AB119" i="4"/>
  <c r="P119" i="4"/>
  <c r="D119" i="4"/>
  <c r="DH118" i="4"/>
  <c r="CV118" i="4"/>
  <c r="CJ118" i="4"/>
  <c r="BX118" i="4"/>
  <c r="BL118" i="4"/>
  <c r="AZ118" i="4"/>
  <c r="AN118" i="4"/>
  <c r="AB118" i="4"/>
  <c r="P118" i="4"/>
  <c r="D118" i="4"/>
  <c r="DH117" i="4"/>
  <c r="CV117" i="4"/>
  <c r="CJ117" i="4"/>
  <c r="BX117" i="4"/>
  <c r="BL117" i="4"/>
  <c r="AZ117" i="4"/>
  <c r="AN117" i="4"/>
  <c r="AB117" i="4"/>
  <c r="P117" i="4"/>
  <c r="D117" i="4"/>
  <c r="DH116" i="4"/>
  <c r="CV116" i="4"/>
  <c r="CJ116" i="4"/>
  <c r="BX116" i="4"/>
  <c r="BL116" i="4"/>
  <c r="AZ116" i="4"/>
  <c r="AN116" i="4"/>
  <c r="AB116" i="4"/>
  <c r="P116" i="4"/>
  <c r="D116" i="4"/>
  <c r="DM115" i="4"/>
  <c r="DL115" i="4"/>
  <c r="DK115" i="4"/>
  <c r="DJ115" i="4"/>
  <c r="DI115" i="4"/>
  <c r="DA115" i="4"/>
  <c r="CZ115" i="4"/>
  <c r="CY115" i="4"/>
  <c r="CX115" i="4"/>
  <c r="CW115" i="4"/>
  <c r="CO115" i="4"/>
  <c r="CN115" i="4"/>
  <c r="CM115" i="4"/>
  <c r="CL115" i="4"/>
  <c r="CK115" i="4"/>
  <c r="CC115" i="4"/>
  <c r="CB115" i="4"/>
  <c r="CA115" i="4"/>
  <c r="BZ115" i="4"/>
  <c r="BY115" i="4"/>
  <c r="BQ115" i="4"/>
  <c r="BP115" i="4"/>
  <c r="BP106" i="4" s="1"/>
  <c r="BO115" i="4"/>
  <c r="BN115" i="4"/>
  <c r="BM115" i="4"/>
  <c r="BE115" i="4"/>
  <c r="BD115" i="4"/>
  <c r="BC115" i="4"/>
  <c r="BB115" i="4"/>
  <c r="BA115" i="4"/>
  <c r="AS115" i="4"/>
  <c r="AR115" i="4"/>
  <c r="AQ115" i="4"/>
  <c r="AP115" i="4"/>
  <c r="AO115" i="4"/>
  <c r="AG115" i="4"/>
  <c r="AF115" i="4"/>
  <c r="AE115" i="4"/>
  <c r="AD115" i="4"/>
  <c r="AC115" i="4"/>
  <c r="U115" i="4"/>
  <c r="T115" i="4"/>
  <c r="S115" i="4"/>
  <c r="R115" i="4"/>
  <c r="Q115" i="4"/>
  <c r="I115" i="4"/>
  <c r="H115" i="4"/>
  <c r="G115" i="4"/>
  <c r="F115" i="4"/>
  <c r="E115" i="4"/>
  <c r="DH114" i="4"/>
  <c r="CV114" i="4"/>
  <c r="CJ114" i="4"/>
  <c r="BX114" i="4"/>
  <c r="BL114" i="4"/>
  <c r="AZ114" i="4"/>
  <c r="AN114" i="4"/>
  <c r="AB114" i="4"/>
  <c r="P114" i="4"/>
  <c r="D114" i="4"/>
  <c r="DH113" i="4"/>
  <c r="CV113" i="4"/>
  <c r="CJ113" i="4"/>
  <c r="BX113" i="4"/>
  <c r="BL113" i="4"/>
  <c r="AZ113" i="4"/>
  <c r="AN113" i="4"/>
  <c r="AB113" i="4"/>
  <c r="P113" i="4"/>
  <c r="D113" i="4"/>
  <c r="DH112" i="4"/>
  <c r="CV112" i="4"/>
  <c r="CJ112" i="4"/>
  <c r="BX112" i="4"/>
  <c r="BL112" i="4"/>
  <c r="AZ112" i="4"/>
  <c r="AN112" i="4"/>
  <c r="AB112" i="4"/>
  <c r="P112" i="4"/>
  <c r="D112" i="4"/>
  <c r="DH111" i="4"/>
  <c r="CV111" i="4"/>
  <c r="CJ111" i="4"/>
  <c r="BX111" i="4"/>
  <c r="BL111" i="4"/>
  <c r="AZ111" i="4"/>
  <c r="AN111" i="4"/>
  <c r="AB111" i="4"/>
  <c r="P111" i="4"/>
  <c r="D111" i="4"/>
  <c r="DM110" i="4"/>
  <c r="DL110" i="4"/>
  <c r="DK110" i="4"/>
  <c r="DJ110" i="4"/>
  <c r="DI110" i="4"/>
  <c r="DA110" i="4"/>
  <c r="CZ110" i="4"/>
  <c r="CY110" i="4"/>
  <c r="CX110" i="4"/>
  <c r="CX106" i="4" s="1"/>
  <c r="CW110" i="4"/>
  <c r="CO110" i="4"/>
  <c r="CN110" i="4"/>
  <c r="CM110" i="4"/>
  <c r="CL110" i="4"/>
  <c r="CK110" i="4"/>
  <c r="CC110" i="4"/>
  <c r="CB110" i="4"/>
  <c r="CB106" i="4" s="1"/>
  <c r="CA110" i="4"/>
  <c r="BZ110" i="4"/>
  <c r="BY110" i="4"/>
  <c r="BQ110" i="4"/>
  <c r="BP110" i="4"/>
  <c r="BO110" i="4"/>
  <c r="BN110" i="4"/>
  <c r="BM110" i="4"/>
  <c r="BE110" i="4"/>
  <c r="BD110" i="4"/>
  <c r="BC110" i="4"/>
  <c r="BB110" i="4"/>
  <c r="BA110" i="4"/>
  <c r="AS110" i="4"/>
  <c r="AR110" i="4"/>
  <c r="AQ110" i="4"/>
  <c r="AQ106" i="4" s="1"/>
  <c r="AP110" i="4"/>
  <c r="AO110" i="4"/>
  <c r="AG110" i="4"/>
  <c r="AF110" i="4"/>
  <c r="AE110" i="4"/>
  <c r="AD110" i="4"/>
  <c r="AC110" i="4"/>
  <c r="U110" i="4"/>
  <c r="T110" i="4"/>
  <c r="S110" i="4"/>
  <c r="R110" i="4"/>
  <c r="Q110" i="4"/>
  <c r="I110" i="4"/>
  <c r="H110" i="4"/>
  <c r="G110" i="4"/>
  <c r="F110" i="4"/>
  <c r="E110" i="4"/>
  <c r="DH109" i="4"/>
  <c r="CV109" i="4"/>
  <c r="CJ109" i="4"/>
  <c r="BX109" i="4"/>
  <c r="AZ109" i="4"/>
  <c r="AN109" i="4"/>
  <c r="AB109" i="4"/>
  <c r="P109" i="4"/>
  <c r="D109" i="4"/>
  <c r="DH108" i="4"/>
  <c r="CV108" i="4"/>
  <c r="CJ108" i="4"/>
  <c r="BX108" i="4"/>
  <c r="BL108" i="4"/>
  <c r="AZ108" i="4"/>
  <c r="AN108" i="4"/>
  <c r="AB108" i="4"/>
  <c r="P108" i="4"/>
  <c r="D108" i="4"/>
  <c r="DM107" i="4"/>
  <c r="DL107" i="4"/>
  <c r="DK107" i="4"/>
  <c r="DJ107" i="4"/>
  <c r="DI107" i="4"/>
  <c r="DA107" i="4"/>
  <c r="CZ107" i="4"/>
  <c r="CZ106" i="4" s="1"/>
  <c r="CY107" i="4"/>
  <c r="CX107" i="4"/>
  <c r="CW107" i="4"/>
  <c r="CO107" i="4"/>
  <c r="CO106" i="4" s="1"/>
  <c r="CN107" i="4"/>
  <c r="CM107" i="4"/>
  <c r="CL107" i="4"/>
  <c r="CK107" i="4"/>
  <c r="CK106" i="4" s="1"/>
  <c r="CC107" i="4"/>
  <c r="CC106" i="4" s="1"/>
  <c r="CB107" i="4"/>
  <c r="CA107" i="4"/>
  <c r="BZ107" i="4"/>
  <c r="BZ106" i="4" s="1"/>
  <c r="BY107" i="4"/>
  <c r="BE107" i="4"/>
  <c r="BD107" i="4"/>
  <c r="BD106" i="4" s="1"/>
  <c r="BC107" i="4"/>
  <c r="BB107" i="4"/>
  <c r="BA107" i="4"/>
  <c r="AS107" i="4"/>
  <c r="AS106" i="4" s="1"/>
  <c r="AR107" i="4"/>
  <c r="AR106" i="4" s="1"/>
  <c r="AQ107" i="4"/>
  <c r="AP107" i="4"/>
  <c r="AO107" i="4"/>
  <c r="AO106" i="4" s="1"/>
  <c r="AG107" i="4"/>
  <c r="AF107" i="4"/>
  <c r="AE107" i="4"/>
  <c r="AD107" i="4"/>
  <c r="AD106" i="4" s="1"/>
  <c r="AC107" i="4"/>
  <c r="AC106" i="4" s="1"/>
  <c r="U107" i="4"/>
  <c r="T107" i="4"/>
  <c r="S107" i="4"/>
  <c r="R107" i="4"/>
  <c r="Q107" i="4"/>
  <c r="I107" i="4"/>
  <c r="H107" i="4"/>
  <c r="H106" i="4" s="1"/>
  <c r="G107" i="4"/>
  <c r="G106" i="4" s="1"/>
  <c r="F107" i="4"/>
  <c r="E107" i="4"/>
  <c r="DM106" i="4"/>
  <c r="CY106" i="4"/>
  <c r="BN106" i="4"/>
  <c r="BM106" i="4"/>
  <c r="U106" i="4"/>
  <c r="F106" i="4"/>
  <c r="CV105" i="4"/>
  <c r="CJ105" i="4"/>
  <c r="BX105" i="4"/>
  <c r="BL105" i="4"/>
  <c r="AR105" i="4"/>
  <c r="AQ105" i="4"/>
  <c r="AP105" i="4"/>
  <c r="AO105" i="4"/>
  <c r="AB105" i="4"/>
  <c r="P105" i="4"/>
  <c r="I105" i="4"/>
  <c r="H105" i="4"/>
  <c r="G105" i="4"/>
  <c r="F105" i="4"/>
  <c r="E105" i="4"/>
  <c r="CV104" i="4"/>
  <c r="CJ104" i="4"/>
  <c r="BX104" i="4"/>
  <c r="BL104" i="4"/>
  <c r="AZ104" i="4"/>
  <c r="AS104" i="4"/>
  <c r="AR104" i="4"/>
  <c r="AQ104" i="4"/>
  <c r="AP104" i="4"/>
  <c r="AO104" i="4"/>
  <c r="AB104" i="4"/>
  <c r="P104" i="4"/>
  <c r="I104" i="4"/>
  <c r="H104" i="4"/>
  <c r="G104" i="4"/>
  <c r="F104" i="4"/>
  <c r="E104" i="4"/>
  <c r="CV103" i="4"/>
  <c r="CJ103" i="4"/>
  <c r="BX103" i="4"/>
  <c r="BL103" i="4"/>
  <c r="AZ103" i="4"/>
  <c r="AS103" i="4"/>
  <c r="AR103" i="4"/>
  <c r="AQ103" i="4"/>
  <c r="AP103" i="4"/>
  <c r="AO103" i="4"/>
  <c r="AB103" i="4"/>
  <c r="P103" i="4"/>
  <c r="I103" i="4"/>
  <c r="H103" i="4"/>
  <c r="G103" i="4"/>
  <c r="F103" i="4"/>
  <c r="E103" i="4"/>
  <c r="CV102" i="4"/>
  <c r="CJ102" i="4"/>
  <c r="BX102" i="4"/>
  <c r="BL102" i="4"/>
  <c r="AZ102" i="4"/>
  <c r="AS102" i="4"/>
  <c r="AR102" i="4"/>
  <c r="AQ102" i="4"/>
  <c r="AP102" i="4"/>
  <c r="AO102" i="4"/>
  <c r="AB102" i="4"/>
  <c r="P102" i="4"/>
  <c r="I102" i="4"/>
  <c r="H102" i="4"/>
  <c r="G102" i="4"/>
  <c r="F102" i="4"/>
  <c r="E102" i="4"/>
  <c r="CV101" i="4"/>
  <c r="CJ101" i="4"/>
  <c r="BX101" i="4"/>
  <c r="BL101" i="4"/>
  <c r="AZ101" i="4"/>
  <c r="AS101" i="4"/>
  <c r="AR101" i="4"/>
  <c r="AQ101" i="4"/>
  <c r="AP101" i="4"/>
  <c r="AO101" i="4"/>
  <c r="AB101" i="4"/>
  <c r="P101" i="4"/>
  <c r="I101" i="4"/>
  <c r="H101" i="4"/>
  <c r="G101" i="4"/>
  <c r="F101" i="4"/>
  <c r="E101" i="4"/>
  <c r="CV100" i="4"/>
  <c r="CJ100" i="4"/>
  <c r="BX100" i="4"/>
  <c r="BL100" i="4"/>
  <c r="AZ100" i="4"/>
  <c r="AS100" i="4"/>
  <c r="AR100" i="4"/>
  <c r="AQ100" i="4"/>
  <c r="AP100" i="4"/>
  <c r="AO100" i="4"/>
  <c r="AB100" i="4"/>
  <c r="P100" i="4"/>
  <c r="I100" i="4"/>
  <c r="H100" i="4"/>
  <c r="G100" i="4"/>
  <c r="F100" i="4"/>
  <c r="E100" i="4"/>
  <c r="CV99" i="4"/>
  <c r="CJ99" i="4"/>
  <c r="BX99" i="4"/>
  <c r="BL99" i="4"/>
  <c r="AZ99" i="4"/>
  <c r="AS99" i="4"/>
  <c r="AR99" i="4"/>
  <c r="AQ99" i="4"/>
  <c r="AP99" i="4"/>
  <c r="AO99" i="4"/>
  <c r="AB99" i="4"/>
  <c r="P99" i="4"/>
  <c r="I99" i="4"/>
  <c r="H99" i="4"/>
  <c r="G99" i="4"/>
  <c r="F99" i="4"/>
  <c r="E99" i="4"/>
  <c r="CV98" i="4"/>
  <c r="CJ98" i="4"/>
  <c r="BX98" i="4"/>
  <c r="BL98" i="4"/>
  <c r="AZ98" i="4"/>
  <c r="AS98" i="4"/>
  <c r="AR98" i="4"/>
  <c r="AQ98" i="4"/>
  <c r="AP98" i="4"/>
  <c r="AO98" i="4"/>
  <c r="AB98" i="4"/>
  <c r="P98" i="4"/>
  <c r="I98" i="4"/>
  <c r="H98" i="4"/>
  <c r="G98" i="4"/>
  <c r="F98" i="4"/>
  <c r="E98" i="4"/>
  <c r="DA97" i="4"/>
  <c r="CZ97" i="4"/>
  <c r="CY97" i="4"/>
  <c r="CX97" i="4"/>
  <c r="CW97" i="4"/>
  <c r="CO97" i="4"/>
  <c r="CN97" i="4"/>
  <c r="CM97" i="4"/>
  <c r="CL97" i="4"/>
  <c r="CK97" i="4"/>
  <c r="CC97" i="4"/>
  <c r="CB97" i="4"/>
  <c r="CA97" i="4"/>
  <c r="BZ97" i="4"/>
  <c r="BY97" i="4"/>
  <c r="BQ97" i="4"/>
  <c r="BP97" i="4"/>
  <c r="BO97" i="4"/>
  <c r="BN97" i="4"/>
  <c r="BM97" i="4"/>
  <c r="BD97" i="4"/>
  <c r="BC97" i="4"/>
  <c r="BB97" i="4"/>
  <c r="BA97" i="4"/>
  <c r="AG97" i="4"/>
  <c r="AF97" i="4"/>
  <c r="AE97" i="4"/>
  <c r="AD97" i="4"/>
  <c r="AC97" i="4"/>
  <c r="U97" i="4"/>
  <c r="T97" i="4"/>
  <c r="S97" i="4"/>
  <c r="R97" i="4"/>
  <c r="Q97" i="4"/>
  <c r="CV96" i="4"/>
  <c r="CJ96" i="4"/>
  <c r="BX96" i="4"/>
  <c r="BL96" i="4"/>
  <c r="AZ96" i="4"/>
  <c r="AS96" i="4"/>
  <c r="AR96" i="4"/>
  <c r="AQ96" i="4"/>
  <c r="AP96" i="4"/>
  <c r="AO96" i="4"/>
  <c r="AB96" i="4"/>
  <c r="P96" i="4"/>
  <c r="I96" i="4"/>
  <c r="H96" i="4"/>
  <c r="G96" i="4"/>
  <c r="F96" i="4"/>
  <c r="E96" i="4"/>
  <c r="CV95" i="4"/>
  <c r="CJ95" i="4"/>
  <c r="BX95" i="4"/>
  <c r="BL95" i="4"/>
  <c r="AZ95" i="4"/>
  <c r="AS95" i="4"/>
  <c r="AR95" i="4"/>
  <c r="AQ95" i="4"/>
  <c r="AP95" i="4"/>
  <c r="AO95" i="4"/>
  <c r="AB95" i="4"/>
  <c r="P95" i="4"/>
  <c r="I95" i="4"/>
  <c r="H95" i="4"/>
  <c r="G95" i="4"/>
  <c r="F95" i="4"/>
  <c r="E95" i="4"/>
  <c r="CV94" i="4"/>
  <c r="CJ94" i="4"/>
  <c r="BX94" i="4"/>
  <c r="BL94" i="4"/>
  <c r="AZ94" i="4"/>
  <c r="AS94" i="4"/>
  <c r="AR94" i="4"/>
  <c r="AQ94" i="4"/>
  <c r="AP94" i="4"/>
  <c r="AO94" i="4"/>
  <c r="AB94" i="4"/>
  <c r="P94" i="4"/>
  <c r="I94" i="4"/>
  <c r="H94" i="4"/>
  <c r="G94" i="4"/>
  <c r="F94" i="4"/>
  <c r="E94" i="4"/>
  <c r="CV93" i="4"/>
  <c r="CJ93" i="4"/>
  <c r="BX93" i="4"/>
  <c r="BL93" i="4"/>
  <c r="AZ93" i="4"/>
  <c r="AS93" i="4"/>
  <c r="AR93" i="4"/>
  <c r="AQ93" i="4"/>
  <c r="AP93" i="4"/>
  <c r="AO93" i="4"/>
  <c r="AB93" i="4"/>
  <c r="P93" i="4"/>
  <c r="I93" i="4"/>
  <c r="H93" i="4"/>
  <c r="G93" i="4"/>
  <c r="F93" i="4"/>
  <c r="E93" i="4"/>
  <c r="DA92" i="4"/>
  <c r="CZ92" i="4"/>
  <c r="CY92" i="4"/>
  <c r="CX92" i="4"/>
  <c r="CW92" i="4"/>
  <c r="CO92" i="4"/>
  <c r="CN92" i="4"/>
  <c r="CM92" i="4"/>
  <c r="CL92" i="4"/>
  <c r="CK92" i="4"/>
  <c r="CC92" i="4"/>
  <c r="CB92" i="4"/>
  <c r="CA92" i="4"/>
  <c r="BZ92" i="4"/>
  <c r="BY92" i="4"/>
  <c r="BQ92" i="4"/>
  <c r="BP92" i="4"/>
  <c r="BO92" i="4"/>
  <c r="BN92" i="4"/>
  <c r="BM92" i="4"/>
  <c r="BE92" i="4"/>
  <c r="BD92" i="4"/>
  <c r="BC92" i="4"/>
  <c r="BB92" i="4"/>
  <c r="BA92" i="4"/>
  <c r="AG92" i="4"/>
  <c r="AF92" i="4"/>
  <c r="AE92" i="4"/>
  <c r="AD92" i="4"/>
  <c r="AC92" i="4"/>
  <c r="U92" i="4"/>
  <c r="T92" i="4"/>
  <c r="S92" i="4"/>
  <c r="R92" i="4"/>
  <c r="Q92" i="4"/>
  <c r="CV91" i="4"/>
  <c r="CJ91" i="4"/>
  <c r="BX91" i="4"/>
  <c r="BL91" i="4"/>
  <c r="AZ91" i="4"/>
  <c r="AS91" i="4"/>
  <c r="AR91" i="4"/>
  <c r="AQ91" i="4"/>
  <c r="AP91" i="4"/>
  <c r="AO91" i="4"/>
  <c r="AB91" i="4"/>
  <c r="P91" i="4"/>
  <c r="I91" i="4"/>
  <c r="H91" i="4"/>
  <c r="G91" i="4"/>
  <c r="F91" i="4"/>
  <c r="E91" i="4"/>
  <c r="CV90" i="4"/>
  <c r="CJ90" i="4"/>
  <c r="BX90" i="4"/>
  <c r="BL90" i="4"/>
  <c r="AZ90" i="4"/>
  <c r="AS90" i="4"/>
  <c r="AR90" i="4"/>
  <c r="AQ90" i="4"/>
  <c r="AP90" i="4"/>
  <c r="AO90" i="4"/>
  <c r="AB90" i="4"/>
  <c r="P90" i="4"/>
  <c r="I90" i="4"/>
  <c r="H90" i="4"/>
  <c r="G90" i="4"/>
  <c r="F90" i="4"/>
  <c r="E90" i="4"/>
  <c r="CV89" i="4"/>
  <c r="CJ89" i="4"/>
  <c r="BX89" i="4"/>
  <c r="BL89" i="4"/>
  <c r="AZ89" i="4"/>
  <c r="AS89" i="4"/>
  <c r="AR89" i="4"/>
  <c r="AQ89" i="4"/>
  <c r="AP89" i="4"/>
  <c r="AO89" i="4"/>
  <c r="AB89" i="4"/>
  <c r="P89" i="4"/>
  <c r="I89" i="4"/>
  <c r="H89" i="4"/>
  <c r="G89" i="4"/>
  <c r="F89" i="4"/>
  <c r="E89" i="4"/>
  <c r="CV88" i="4"/>
  <c r="CJ88" i="4"/>
  <c r="BX88" i="4"/>
  <c r="BL88" i="4"/>
  <c r="AZ88" i="4"/>
  <c r="AS88" i="4"/>
  <c r="AR88" i="4"/>
  <c r="AQ88" i="4"/>
  <c r="AP88" i="4"/>
  <c r="AO88" i="4"/>
  <c r="AB88" i="4"/>
  <c r="P88" i="4"/>
  <c r="I88" i="4"/>
  <c r="H88" i="4"/>
  <c r="G88" i="4"/>
  <c r="F88" i="4"/>
  <c r="E88" i="4"/>
  <c r="CV87" i="4"/>
  <c r="CJ87" i="4"/>
  <c r="BX87" i="4"/>
  <c r="BL87" i="4"/>
  <c r="AZ87" i="4"/>
  <c r="AS87" i="4"/>
  <c r="AR87" i="4"/>
  <c r="AQ87" i="4"/>
  <c r="AP87" i="4"/>
  <c r="AO87" i="4"/>
  <c r="AB87" i="4"/>
  <c r="P87" i="4"/>
  <c r="I87" i="4"/>
  <c r="H87" i="4"/>
  <c r="G87" i="4"/>
  <c r="F87" i="4"/>
  <c r="E87" i="4"/>
  <c r="CV86" i="4"/>
  <c r="CJ86" i="4"/>
  <c r="BX86" i="4"/>
  <c r="BL86" i="4"/>
  <c r="AZ86" i="4"/>
  <c r="AS86" i="4"/>
  <c r="AR86" i="4"/>
  <c r="AQ86" i="4"/>
  <c r="AP86" i="4"/>
  <c r="AO86" i="4"/>
  <c r="AB86" i="4"/>
  <c r="P86" i="4"/>
  <c r="I86" i="4"/>
  <c r="H86" i="4"/>
  <c r="G86" i="4"/>
  <c r="F86" i="4"/>
  <c r="E86" i="4"/>
  <c r="CV85" i="4"/>
  <c r="CJ85" i="4"/>
  <c r="BX85" i="4"/>
  <c r="BL85" i="4"/>
  <c r="AZ85" i="4"/>
  <c r="AS85" i="4"/>
  <c r="AR85" i="4"/>
  <c r="AQ85" i="4"/>
  <c r="AP85" i="4"/>
  <c r="AO85" i="4"/>
  <c r="AB85" i="4"/>
  <c r="P85" i="4"/>
  <c r="I85" i="4"/>
  <c r="H85" i="4"/>
  <c r="G85" i="4"/>
  <c r="F85" i="4"/>
  <c r="E85" i="4"/>
  <c r="CV84" i="4"/>
  <c r="CJ84" i="4"/>
  <c r="BX84" i="4"/>
  <c r="BL84" i="4"/>
  <c r="AZ84" i="4"/>
  <c r="AS84" i="4"/>
  <c r="AR84" i="4"/>
  <c r="AQ84" i="4"/>
  <c r="AP84" i="4"/>
  <c r="AO84" i="4"/>
  <c r="AB84" i="4"/>
  <c r="P84" i="4"/>
  <c r="I84" i="4"/>
  <c r="H84" i="4"/>
  <c r="G84" i="4"/>
  <c r="F84" i="4"/>
  <c r="E84" i="4"/>
  <c r="CV83" i="4"/>
  <c r="CJ83" i="4"/>
  <c r="BX83" i="4"/>
  <c r="BL83" i="4"/>
  <c r="AZ83" i="4"/>
  <c r="AS83" i="4"/>
  <c r="AR83" i="4"/>
  <c r="AQ83" i="4"/>
  <c r="AP83" i="4"/>
  <c r="AO83" i="4"/>
  <c r="AB83" i="4"/>
  <c r="P83" i="4"/>
  <c r="I83" i="4"/>
  <c r="H83" i="4"/>
  <c r="G83" i="4"/>
  <c r="F83" i="4"/>
  <c r="E83" i="4"/>
  <c r="CV82" i="4"/>
  <c r="CJ82" i="4"/>
  <c r="BX82" i="4"/>
  <c r="BL82" i="4"/>
  <c r="AZ82" i="4"/>
  <c r="AS82" i="4"/>
  <c r="AR82" i="4"/>
  <c r="AQ82" i="4"/>
  <c r="AP82" i="4"/>
  <c r="AO82" i="4"/>
  <c r="AB82" i="4"/>
  <c r="P82" i="4"/>
  <c r="I82" i="4"/>
  <c r="H82" i="4"/>
  <c r="G82" i="4"/>
  <c r="F82" i="4"/>
  <c r="E82" i="4"/>
  <c r="CV81" i="4"/>
  <c r="CJ81" i="4"/>
  <c r="BX81" i="4"/>
  <c r="BL81" i="4"/>
  <c r="AZ81" i="4"/>
  <c r="AS81" i="4"/>
  <c r="AR81" i="4"/>
  <c r="AQ81" i="4"/>
  <c r="AP81" i="4"/>
  <c r="AO81" i="4"/>
  <c r="AB81" i="4"/>
  <c r="P81" i="4"/>
  <c r="I81" i="4"/>
  <c r="H81" i="4"/>
  <c r="G81" i="4"/>
  <c r="F81" i="4"/>
  <c r="E81" i="4"/>
  <c r="CV80" i="4"/>
  <c r="CJ80" i="4"/>
  <c r="BX80" i="4"/>
  <c r="BL80" i="4"/>
  <c r="AZ80" i="4"/>
  <c r="AS80" i="4"/>
  <c r="AR80" i="4"/>
  <c r="AQ80" i="4"/>
  <c r="AP80" i="4"/>
  <c r="AO80" i="4"/>
  <c r="AB80" i="4"/>
  <c r="P80" i="4"/>
  <c r="I80" i="4"/>
  <c r="H80" i="4"/>
  <c r="G80" i="4"/>
  <c r="F80" i="4"/>
  <c r="E80" i="4"/>
  <c r="CV79" i="4"/>
  <c r="CJ79" i="4"/>
  <c r="BX79" i="4"/>
  <c r="BL79" i="4"/>
  <c r="AZ79" i="4"/>
  <c r="AS79" i="4"/>
  <c r="AR79" i="4"/>
  <c r="AQ79" i="4"/>
  <c r="AP79" i="4"/>
  <c r="AO79" i="4"/>
  <c r="AB79" i="4"/>
  <c r="P79" i="4"/>
  <c r="I79" i="4"/>
  <c r="H79" i="4"/>
  <c r="G79" i="4"/>
  <c r="F79" i="4"/>
  <c r="E79" i="4"/>
  <c r="CV78" i="4"/>
  <c r="CJ78" i="4"/>
  <c r="BX78" i="4"/>
  <c r="BL78" i="4"/>
  <c r="AZ78" i="4"/>
  <c r="AS78" i="4"/>
  <c r="AR78" i="4"/>
  <c r="AQ78" i="4"/>
  <c r="AP78" i="4"/>
  <c r="AO78" i="4"/>
  <c r="AB78" i="4"/>
  <c r="P78" i="4"/>
  <c r="I78" i="4"/>
  <c r="H78" i="4"/>
  <c r="G78" i="4"/>
  <c r="F78" i="4"/>
  <c r="E78" i="4"/>
  <c r="CV77" i="4"/>
  <c r="CJ77" i="4"/>
  <c r="BX77" i="4"/>
  <c r="BL77" i="4"/>
  <c r="AZ77" i="4"/>
  <c r="AS77" i="4"/>
  <c r="AR77" i="4"/>
  <c r="AQ77" i="4"/>
  <c r="AP77" i="4"/>
  <c r="AO77" i="4"/>
  <c r="AB77" i="4"/>
  <c r="P77" i="4"/>
  <c r="I77" i="4"/>
  <c r="H77" i="4"/>
  <c r="G77" i="4"/>
  <c r="F77" i="4"/>
  <c r="E77" i="4"/>
  <c r="CV76" i="4"/>
  <c r="CJ76" i="4"/>
  <c r="BX76" i="4"/>
  <c r="BL76" i="4"/>
  <c r="AZ76" i="4"/>
  <c r="AS76" i="4"/>
  <c r="AR76" i="4"/>
  <c r="AQ76" i="4"/>
  <c r="AP76" i="4"/>
  <c r="AO76" i="4"/>
  <c r="AB76" i="4"/>
  <c r="P76" i="4"/>
  <c r="I76" i="4"/>
  <c r="H76" i="4"/>
  <c r="G76" i="4"/>
  <c r="F76" i="4"/>
  <c r="E76" i="4"/>
  <c r="E75" i="4" s="1"/>
  <c r="DA75" i="4"/>
  <c r="CZ75" i="4"/>
  <c r="CY75" i="4"/>
  <c r="CX75" i="4"/>
  <c r="CW75" i="4"/>
  <c r="CO75" i="4"/>
  <c r="CN75" i="4"/>
  <c r="CM75" i="4"/>
  <c r="CL75" i="4"/>
  <c r="CK75" i="4"/>
  <c r="CC75" i="4"/>
  <c r="CB75" i="4"/>
  <c r="CA75" i="4"/>
  <c r="BZ75" i="4"/>
  <c r="BY75" i="4"/>
  <c r="BQ75" i="4"/>
  <c r="BP75" i="4"/>
  <c r="BO75" i="4"/>
  <c r="BN75" i="4"/>
  <c r="BM75" i="4"/>
  <c r="BE75" i="4"/>
  <c r="BD75" i="4"/>
  <c r="BC75" i="4"/>
  <c r="BB75" i="4"/>
  <c r="BA75" i="4"/>
  <c r="AG75" i="4"/>
  <c r="AF75" i="4"/>
  <c r="AE75" i="4"/>
  <c r="AD75" i="4"/>
  <c r="AC75" i="4"/>
  <c r="U75" i="4"/>
  <c r="T75" i="4"/>
  <c r="S75" i="4"/>
  <c r="Q75" i="4"/>
  <c r="CV74" i="4"/>
  <c r="CJ74" i="4"/>
  <c r="BX74" i="4"/>
  <c r="BL74" i="4"/>
  <c r="AZ74" i="4"/>
  <c r="AS74" i="4"/>
  <c r="AR74" i="4"/>
  <c r="AQ74" i="4"/>
  <c r="AP74" i="4"/>
  <c r="AO74" i="4"/>
  <c r="AB74" i="4"/>
  <c r="P74" i="4"/>
  <c r="I74" i="4"/>
  <c r="H74" i="4"/>
  <c r="G74" i="4"/>
  <c r="F74" i="4"/>
  <c r="E74" i="4"/>
  <c r="CV73" i="4"/>
  <c r="CJ73" i="4"/>
  <c r="BX73" i="4"/>
  <c r="BL73" i="4"/>
  <c r="AZ73" i="4"/>
  <c r="AS73" i="4"/>
  <c r="AR73" i="4"/>
  <c r="AQ73" i="4"/>
  <c r="AP73" i="4"/>
  <c r="AO73" i="4"/>
  <c r="AB73" i="4"/>
  <c r="P73" i="4"/>
  <c r="I73" i="4"/>
  <c r="H73" i="4"/>
  <c r="G73" i="4"/>
  <c r="F73" i="4"/>
  <c r="E73" i="4"/>
  <c r="CV72" i="4"/>
  <c r="CJ72" i="4"/>
  <c r="BX72" i="4"/>
  <c r="BL72" i="4"/>
  <c r="AZ72" i="4"/>
  <c r="AS72" i="4"/>
  <c r="AR72" i="4"/>
  <c r="AQ72" i="4"/>
  <c r="AP72" i="4"/>
  <c r="AO72" i="4"/>
  <c r="AB72" i="4"/>
  <c r="P72" i="4"/>
  <c r="I72" i="4"/>
  <c r="H72" i="4"/>
  <c r="G72" i="4"/>
  <c r="F72" i="4"/>
  <c r="E72" i="4"/>
  <c r="DA71" i="4"/>
  <c r="CZ71" i="4"/>
  <c r="CY71" i="4"/>
  <c r="CX71" i="4"/>
  <c r="CW71" i="4"/>
  <c r="CO71" i="4"/>
  <c r="CN71" i="4"/>
  <c r="CM71" i="4"/>
  <c r="CL71" i="4"/>
  <c r="CK71" i="4"/>
  <c r="CC71" i="4"/>
  <c r="CB71" i="4"/>
  <c r="CA71" i="4"/>
  <c r="BZ71" i="4"/>
  <c r="BY71" i="4"/>
  <c r="BQ71" i="4"/>
  <c r="BP71" i="4"/>
  <c r="BO71" i="4"/>
  <c r="BN71" i="4"/>
  <c r="BM71" i="4"/>
  <c r="BE71" i="4"/>
  <c r="BD71" i="4"/>
  <c r="BC71" i="4"/>
  <c r="BB71" i="4"/>
  <c r="BA71" i="4"/>
  <c r="AG71" i="4"/>
  <c r="AF71" i="4"/>
  <c r="AE71" i="4"/>
  <c r="AD71" i="4"/>
  <c r="AC71" i="4"/>
  <c r="U71" i="4"/>
  <c r="T71" i="4"/>
  <c r="S71" i="4"/>
  <c r="R71" i="4"/>
  <c r="Q71" i="4"/>
  <c r="CV70" i="4"/>
  <c r="CJ70" i="4"/>
  <c r="BX70" i="4"/>
  <c r="BL70" i="4"/>
  <c r="AZ70" i="4"/>
  <c r="AS70" i="4"/>
  <c r="AR70" i="4"/>
  <c r="AQ70" i="4"/>
  <c r="AP70" i="4"/>
  <c r="AO70" i="4"/>
  <c r="AB70" i="4"/>
  <c r="P70" i="4"/>
  <c r="I70" i="4"/>
  <c r="H70" i="4"/>
  <c r="G70" i="4"/>
  <c r="F70" i="4"/>
  <c r="E70" i="4"/>
  <c r="CV69" i="4"/>
  <c r="CJ69" i="4"/>
  <c r="BX69" i="4"/>
  <c r="BL69" i="4"/>
  <c r="AZ69" i="4"/>
  <c r="AS69" i="4"/>
  <c r="AR69" i="4"/>
  <c r="AQ69" i="4"/>
  <c r="AP69" i="4"/>
  <c r="AO69" i="4"/>
  <c r="AB69" i="4"/>
  <c r="P69" i="4"/>
  <c r="I69" i="4"/>
  <c r="H69" i="4"/>
  <c r="G69" i="4"/>
  <c r="F69" i="4"/>
  <c r="E69" i="4"/>
  <c r="CV68" i="4"/>
  <c r="CJ68" i="4"/>
  <c r="BX68" i="4"/>
  <c r="BL68" i="4"/>
  <c r="AZ68" i="4"/>
  <c r="AS68" i="4"/>
  <c r="AR68" i="4"/>
  <c r="AQ68" i="4"/>
  <c r="AP68" i="4"/>
  <c r="AO68" i="4"/>
  <c r="AB68" i="4"/>
  <c r="P68" i="4"/>
  <c r="I68" i="4"/>
  <c r="H68" i="4"/>
  <c r="G68" i="4"/>
  <c r="F68" i="4"/>
  <c r="E68" i="4"/>
  <c r="CV67" i="4"/>
  <c r="CJ67" i="4"/>
  <c r="BX67" i="4"/>
  <c r="BL67" i="4"/>
  <c r="AZ67" i="4"/>
  <c r="AS67" i="4"/>
  <c r="AR67" i="4"/>
  <c r="AQ67" i="4"/>
  <c r="AP67" i="4"/>
  <c r="AO67" i="4"/>
  <c r="AB67" i="4"/>
  <c r="P67" i="4"/>
  <c r="I67" i="4"/>
  <c r="H67" i="4"/>
  <c r="G67" i="4"/>
  <c r="F67" i="4"/>
  <c r="E67" i="4"/>
  <c r="DA66" i="4"/>
  <c r="CZ66" i="4"/>
  <c r="CY66" i="4"/>
  <c r="CX66" i="4"/>
  <c r="CW66" i="4"/>
  <c r="CO66" i="4"/>
  <c r="CN66" i="4"/>
  <c r="CM66" i="4"/>
  <c r="CL66" i="4"/>
  <c r="CK66" i="4"/>
  <c r="CC66" i="4"/>
  <c r="CB66" i="4"/>
  <c r="CA66" i="4"/>
  <c r="BZ66" i="4"/>
  <c r="BY66" i="4"/>
  <c r="BQ66" i="4"/>
  <c r="BP66" i="4"/>
  <c r="BO66" i="4"/>
  <c r="BM66" i="4"/>
  <c r="BE66" i="4"/>
  <c r="BD66" i="4"/>
  <c r="BC66" i="4"/>
  <c r="BB66" i="4"/>
  <c r="BA66" i="4"/>
  <c r="AG66" i="4"/>
  <c r="AF66" i="4"/>
  <c r="AE66" i="4"/>
  <c r="AD66" i="4"/>
  <c r="AC66" i="4"/>
  <c r="U66" i="4"/>
  <c r="T66" i="4"/>
  <c r="S66" i="4"/>
  <c r="R66" i="4"/>
  <c r="Q66" i="4"/>
  <c r="CV65" i="4"/>
  <c r="CJ65" i="4"/>
  <c r="BX65" i="4"/>
  <c r="BL65" i="4"/>
  <c r="AZ65" i="4"/>
  <c r="AS65" i="4"/>
  <c r="AR65" i="4"/>
  <c r="AQ65" i="4"/>
  <c r="AP65" i="4"/>
  <c r="AO65" i="4"/>
  <c r="AB65" i="4"/>
  <c r="P65" i="4"/>
  <c r="I65" i="4"/>
  <c r="H65" i="4"/>
  <c r="G65" i="4"/>
  <c r="F65" i="4"/>
  <c r="E65" i="4"/>
  <c r="CV64" i="4"/>
  <c r="CJ64" i="4"/>
  <c r="BX64" i="4"/>
  <c r="BL64" i="4"/>
  <c r="AZ64" i="4"/>
  <c r="AS64" i="4"/>
  <c r="AR64" i="4"/>
  <c r="AQ64" i="4"/>
  <c r="AP64" i="4"/>
  <c r="AO64" i="4"/>
  <c r="AB64" i="4"/>
  <c r="P64" i="4"/>
  <c r="I64" i="4"/>
  <c r="H64" i="4"/>
  <c r="G64" i="4"/>
  <c r="F64" i="4"/>
  <c r="E64" i="4"/>
  <c r="DA63" i="4"/>
  <c r="CZ63" i="4"/>
  <c r="CY63" i="4"/>
  <c r="CX63" i="4"/>
  <c r="CW63" i="4"/>
  <c r="CO63" i="4"/>
  <c r="CN63" i="4"/>
  <c r="CM63" i="4"/>
  <c r="CL63" i="4"/>
  <c r="CK63" i="4"/>
  <c r="CC63" i="4"/>
  <c r="CB63" i="4"/>
  <c r="CA63" i="4"/>
  <c r="BZ63" i="4"/>
  <c r="BY63" i="4"/>
  <c r="BQ63" i="4"/>
  <c r="BP63" i="4"/>
  <c r="BO63" i="4"/>
  <c r="BN63" i="4"/>
  <c r="BM63" i="4"/>
  <c r="BE63" i="4"/>
  <c r="BD63" i="4"/>
  <c r="BC63" i="4"/>
  <c r="BB63" i="4"/>
  <c r="BA63" i="4"/>
  <c r="AG63" i="4"/>
  <c r="AF63" i="4"/>
  <c r="AE63" i="4"/>
  <c r="AD63" i="4"/>
  <c r="AC63" i="4"/>
  <c r="U63" i="4"/>
  <c r="T63" i="4"/>
  <c r="S63" i="4"/>
  <c r="R63" i="4"/>
  <c r="Q63" i="4"/>
  <c r="CV62" i="4"/>
  <c r="CJ62" i="4"/>
  <c r="BX62" i="4"/>
  <c r="BL62" i="4"/>
  <c r="AZ62" i="4"/>
  <c r="AS62" i="4"/>
  <c r="AR62" i="4"/>
  <c r="AQ62" i="4"/>
  <c r="AP62" i="4"/>
  <c r="AO62" i="4"/>
  <c r="AB62" i="4"/>
  <c r="P62" i="4"/>
  <c r="I62" i="4"/>
  <c r="H62" i="4"/>
  <c r="G62" i="4"/>
  <c r="F62" i="4"/>
  <c r="E62" i="4"/>
  <c r="CV61" i="4"/>
  <c r="CJ61" i="4"/>
  <c r="BX61" i="4"/>
  <c r="BL61" i="4"/>
  <c r="AZ61" i="4"/>
  <c r="AS61" i="4"/>
  <c r="AR61" i="4"/>
  <c r="AQ61" i="4"/>
  <c r="AP61" i="4"/>
  <c r="AO61" i="4"/>
  <c r="P61" i="4"/>
  <c r="I61" i="4"/>
  <c r="H61" i="4"/>
  <c r="G61" i="4"/>
  <c r="F61" i="4"/>
  <c r="E61" i="4"/>
  <c r="CV60" i="4"/>
  <c r="CJ60" i="4"/>
  <c r="BX60" i="4"/>
  <c r="BL60" i="4"/>
  <c r="AZ60" i="4"/>
  <c r="AS60" i="4"/>
  <c r="AR60" i="4"/>
  <c r="AQ60" i="4"/>
  <c r="AP60" i="4"/>
  <c r="AO60" i="4"/>
  <c r="AB60" i="4"/>
  <c r="P60" i="4"/>
  <c r="I60" i="4"/>
  <c r="H60" i="4"/>
  <c r="G60" i="4"/>
  <c r="F60" i="4"/>
  <c r="E60" i="4"/>
  <c r="CV59" i="4"/>
  <c r="CJ59" i="4"/>
  <c r="BX59" i="4"/>
  <c r="BL59" i="4"/>
  <c r="AZ59" i="4"/>
  <c r="AS59" i="4"/>
  <c r="AR59" i="4"/>
  <c r="AQ59" i="4"/>
  <c r="AP59" i="4"/>
  <c r="AO59" i="4"/>
  <c r="AB59" i="4"/>
  <c r="P59" i="4"/>
  <c r="I59" i="4"/>
  <c r="H59" i="4"/>
  <c r="G59" i="4"/>
  <c r="F59" i="4"/>
  <c r="E59" i="4"/>
  <c r="CV58" i="4"/>
  <c r="CJ58" i="4"/>
  <c r="BX58" i="4"/>
  <c r="BL58" i="4"/>
  <c r="AZ58" i="4"/>
  <c r="AS58" i="4"/>
  <c r="AR58" i="4"/>
  <c r="AQ58" i="4"/>
  <c r="AP58" i="4"/>
  <c r="AO58" i="4"/>
  <c r="AB58" i="4"/>
  <c r="P58" i="4"/>
  <c r="I58" i="4"/>
  <c r="H58" i="4"/>
  <c r="G58" i="4"/>
  <c r="F58" i="4"/>
  <c r="E58" i="4"/>
  <c r="CV57" i="4"/>
  <c r="CJ57" i="4"/>
  <c r="BX57" i="4"/>
  <c r="BL57" i="4"/>
  <c r="AZ57" i="4"/>
  <c r="AS57" i="4"/>
  <c r="AR57" i="4"/>
  <c r="AQ57" i="4"/>
  <c r="AP57" i="4"/>
  <c r="AO57" i="4"/>
  <c r="AB57" i="4"/>
  <c r="P57" i="4"/>
  <c r="I57" i="4"/>
  <c r="H57" i="4"/>
  <c r="G57" i="4"/>
  <c r="F57" i="4"/>
  <c r="E57" i="4"/>
  <c r="CV56" i="4"/>
  <c r="CJ56" i="4"/>
  <c r="BX56" i="4"/>
  <c r="BL56" i="4"/>
  <c r="AZ56" i="4"/>
  <c r="AS56" i="4"/>
  <c r="AR56" i="4"/>
  <c r="AQ56" i="4"/>
  <c r="AP56" i="4"/>
  <c r="AO56" i="4"/>
  <c r="AB56" i="4"/>
  <c r="P56" i="4"/>
  <c r="I56" i="4"/>
  <c r="H56" i="4"/>
  <c r="G56" i="4"/>
  <c r="F56" i="4"/>
  <c r="E56" i="4"/>
  <c r="CV55" i="4"/>
  <c r="CJ55" i="4"/>
  <c r="BX55" i="4"/>
  <c r="BL55" i="4"/>
  <c r="AZ55" i="4"/>
  <c r="AS55" i="4"/>
  <c r="AR55" i="4"/>
  <c r="AQ55" i="4"/>
  <c r="AP55" i="4"/>
  <c r="AO55" i="4"/>
  <c r="AB55" i="4"/>
  <c r="P55" i="4"/>
  <c r="I55" i="4"/>
  <c r="H55" i="4"/>
  <c r="G55" i="4"/>
  <c r="F55" i="4"/>
  <c r="E55" i="4"/>
  <c r="CV54" i="4"/>
  <c r="CJ54" i="4"/>
  <c r="BX54" i="4"/>
  <c r="BL54" i="4"/>
  <c r="AZ54" i="4"/>
  <c r="AS54" i="4"/>
  <c r="AR54" i="4"/>
  <c r="AQ54" i="4"/>
  <c r="AP54" i="4"/>
  <c r="AO54" i="4"/>
  <c r="AB54" i="4"/>
  <c r="P54" i="4"/>
  <c r="I54" i="4"/>
  <c r="H54" i="4"/>
  <c r="G54" i="4"/>
  <c r="F54" i="4"/>
  <c r="E54" i="4"/>
  <c r="CV53" i="4"/>
  <c r="CJ53" i="4"/>
  <c r="BX53" i="4"/>
  <c r="BL53" i="4"/>
  <c r="AZ53" i="4"/>
  <c r="AS53" i="4"/>
  <c r="AR53" i="4"/>
  <c r="AQ53" i="4"/>
  <c r="AP53" i="4"/>
  <c r="AO53" i="4"/>
  <c r="AB53" i="4"/>
  <c r="P53" i="4"/>
  <c r="I53" i="4"/>
  <c r="H53" i="4"/>
  <c r="G53" i="4"/>
  <c r="F53" i="4"/>
  <c r="E53" i="4"/>
  <c r="CV52" i="4"/>
  <c r="CJ52" i="4"/>
  <c r="BX52" i="4"/>
  <c r="BL52" i="4"/>
  <c r="AZ52" i="4"/>
  <c r="AS52" i="4"/>
  <c r="AR52" i="4"/>
  <c r="AQ52" i="4"/>
  <c r="AP52" i="4"/>
  <c r="AO52" i="4"/>
  <c r="AB52" i="4"/>
  <c r="P52" i="4"/>
  <c r="I52" i="4"/>
  <c r="H52" i="4"/>
  <c r="G52" i="4"/>
  <c r="F52" i="4"/>
  <c r="E52" i="4"/>
  <c r="DA51" i="4"/>
  <c r="CZ51" i="4"/>
  <c r="CY51" i="4"/>
  <c r="CX51" i="4"/>
  <c r="CW51" i="4"/>
  <c r="CO51" i="4"/>
  <c r="CN51" i="4"/>
  <c r="CN50" i="4" s="1"/>
  <c r="CM51" i="4"/>
  <c r="CL51" i="4"/>
  <c r="CK51" i="4"/>
  <c r="CC51" i="4"/>
  <c r="CB51" i="4"/>
  <c r="CA51" i="4"/>
  <c r="BZ51" i="4"/>
  <c r="BY51" i="4"/>
  <c r="BQ51" i="4"/>
  <c r="BP51" i="4"/>
  <c r="BO51" i="4"/>
  <c r="BN51" i="4"/>
  <c r="BM51" i="4"/>
  <c r="BE51" i="4"/>
  <c r="BD51" i="4"/>
  <c r="BC51" i="4"/>
  <c r="BB51" i="4"/>
  <c r="BA51" i="4"/>
  <c r="AF51" i="4"/>
  <c r="AE51" i="4"/>
  <c r="AD51" i="4"/>
  <c r="AC51" i="4"/>
  <c r="U51" i="4"/>
  <c r="T51" i="4"/>
  <c r="S51" i="4"/>
  <c r="R51" i="4"/>
  <c r="Q51" i="4"/>
  <c r="CK50" i="4"/>
  <c r="CV48" i="4"/>
  <c r="CJ48" i="4"/>
  <c r="BX48" i="4"/>
  <c r="AZ48" i="4"/>
  <c r="AS48" i="4"/>
  <c r="AR48" i="4"/>
  <c r="AQ48" i="4"/>
  <c r="AP48" i="4"/>
  <c r="AO48" i="4"/>
  <c r="AB48" i="4"/>
  <c r="P48" i="4"/>
  <c r="I48" i="4"/>
  <c r="H48" i="4"/>
  <c r="G48" i="4"/>
  <c r="F48" i="4"/>
  <c r="E48" i="4"/>
  <c r="CV47" i="4"/>
  <c r="CJ47" i="4"/>
  <c r="BX47" i="4"/>
  <c r="BL47" i="4"/>
  <c r="AZ47" i="4"/>
  <c r="AS47" i="4"/>
  <c r="AR47" i="4"/>
  <c r="AQ47" i="4"/>
  <c r="AP47" i="4"/>
  <c r="AO47" i="4"/>
  <c r="AB47" i="4"/>
  <c r="P47" i="4"/>
  <c r="I47" i="4"/>
  <c r="H47" i="4"/>
  <c r="G47" i="4"/>
  <c r="F47" i="4"/>
  <c r="E47" i="4"/>
  <c r="CV46" i="4"/>
  <c r="CJ46" i="4"/>
  <c r="BX46" i="4"/>
  <c r="BL46" i="4"/>
  <c r="AZ46" i="4"/>
  <c r="AS46" i="4"/>
  <c r="AR46" i="4"/>
  <c r="AQ46" i="4"/>
  <c r="AP46" i="4"/>
  <c r="AO46" i="4"/>
  <c r="AB46" i="4"/>
  <c r="P46" i="4"/>
  <c r="I46" i="4"/>
  <c r="H46" i="4"/>
  <c r="G46" i="4"/>
  <c r="F46" i="4"/>
  <c r="E46" i="4"/>
  <c r="CV45" i="4"/>
  <c r="CJ45" i="4"/>
  <c r="BX45" i="4"/>
  <c r="BL45" i="4"/>
  <c r="AZ45" i="4"/>
  <c r="AS45" i="4"/>
  <c r="AR45" i="4"/>
  <c r="AQ45" i="4"/>
  <c r="AP45" i="4"/>
  <c r="AO45" i="4"/>
  <c r="AB45" i="4"/>
  <c r="P45" i="4"/>
  <c r="I45" i="4"/>
  <c r="H45" i="4"/>
  <c r="G45" i="4"/>
  <c r="F45" i="4"/>
  <c r="E45" i="4"/>
  <c r="CV44" i="4"/>
  <c r="CJ44" i="4"/>
  <c r="BX44" i="4"/>
  <c r="AZ44" i="4"/>
  <c r="AS44" i="4"/>
  <c r="AR44" i="4"/>
  <c r="AQ44" i="4"/>
  <c r="AP44" i="4"/>
  <c r="AO44" i="4"/>
  <c r="AB44" i="4"/>
  <c r="P44" i="4"/>
  <c r="I44" i="4"/>
  <c r="H44" i="4"/>
  <c r="G44" i="4"/>
  <c r="F44" i="4"/>
  <c r="E44" i="4"/>
  <c r="CV43" i="4"/>
  <c r="CJ43" i="4"/>
  <c r="BX43" i="4"/>
  <c r="BL43" i="4"/>
  <c r="AZ43" i="4"/>
  <c r="AS43" i="4"/>
  <c r="AR43" i="4"/>
  <c r="AQ43" i="4"/>
  <c r="AP43" i="4"/>
  <c r="AO43" i="4"/>
  <c r="AB43" i="4"/>
  <c r="P43" i="4"/>
  <c r="I43" i="4"/>
  <c r="H43" i="4"/>
  <c r="G43" i="4"/>
  <c r="F43" i="4"/>
  <c r="F42" i="4" s="1"/>
  <c r="E43" i="4"/>
  <c r="Q42" i="4"/>
  <c r="CV41" i="4"/>
  <c r="CJ41" i="4"/>
  <c r="BX41" i="4"/>
  <c r="BL41" i="4"/>
  <c r="AZ41" i="4"/>
  <c r="AS41" i="4"/>
  <c r="AR41" i="4"/>
  <c r="AQ41" i="4"/>
  <c r="AP41" i="4"/>
  <c r="AO41" i="4"/>
  <c r="AB41" i="4"/>
  <c r="P41" i="4"/>
  <c r="I41" i="4"/>
  <c r="H41" i="4"/>
  <c r="G41" i="4"/>
  <c r="F41" i="4"/>
  <c r="E41" i="4"/>
  <c r="CV39" i="4"/>
  <c r="CJ39" i="4"/>
  <c r="BX39" i="4"/>
  <c r="BL39" i="4"/>
  <c r="AZ39" i="4"/>
  <c r="AS39" i="4"/>
  <c r="AR39" i="4"/>
  <c r="AQ39" i="4"/>
  <c r="AP39" i="4"/>
  <c r="AO39" i="4"/>
  <c r="AB39" i="4"/>
  <c r="P39" i="4"/>
  <c r="I39" i="4"/>
  <c r="H39" i="4"/>
  <c r="G39" i="4"/>
  <c r="F39" i="4"/>
  <c r="E39" i="4"/>
  <c r="CV38" i="4"/>
  <c r="CJ38" i="4"/>
  <c r="BX38" i="4"/>
  <c r="BL38" i="4"/>
  <c r="AZ38" i="4"/>
  <c r="AS38" i="4"/>
  <c r="AR38" i="4"/>
  <c r="AQ38" i="4"/>
  <c r="AP38" i="4"/>
  <c r="AO38" i="4"/>
  <c r="AB38" i="4"/>
  <c r="P38" i="4"/>
  <c r="I38" i="4"/>
  <c r="H38" i="4"/>
  <c r="G38" i="4"/>
  <c r="F38" i="4"/>
  <c r="E38" i="4"/>
  <c r="CV37" i="4"/>
  <c r="CJ37" i="4"/>
  <c r="BX37" i="4"/>
  <c r="BL37" i="4"/>
  <c r="AZ37" i="4"/>
  <c r="AS37" i="4"/>
  <c r="AR37" i="4"/>
  <c r="AQ37" i="4"/>
  <c r="AP37" i="4"/>
  <c r="AO37" i="4"/>
  <c r="AB37" i="4"/>
  <c r="P37" i="4"/>
  <c r="I37" i="4"/>
  <c r="H37" i="4"/>
  <c r="G37" i="4"/>
  <c r="F37" i="4"/>
  <c r="E37" i="4"/>
  <c r="CV36" i="4"/>
  <c r="CJ36" i="4"/>
  <c r="BX36" i="4"/>
  <c r="BL36" i="4"/>
  <c r="AZ36" i="4"/>
  <c r="AS36" i="4"/>
  <c r="AR36" i="4"/>
  <c r="AQ36" i="4"/>
  <c r="AP36" i="4"/>
  <c r="AO36" i="4"/>
  <c r="AB36" i="4"/>
  <c r="P36" i="4"/>
  <c r="I36" i="4"/>
  <c r="H36" i="4"/>
  <c r="G36" i="4"/>
  <c r="F36" i="4"/>
  <c r="E36" i="4"/>
  <c r="CV35" i="4"/>
  <c r="CJ35" i="4"/>
  <c r="BX35" i="4"/>
  <c r="BL35" i="4"/>
  <c r="AZ35" i="4"/>
  <c r="AS35" i="4"/>
  <c r="AR35" i="4"/>
  <c r="AQ35" i="4"/>
  <c r="AP35" i="4"/>
  <c r="AP34" i="4" s="1"/>
  <c r="AO35" i="4"/>
  <c r="AB35" i="4"/>
  <c r="P35" i="4"/>
  <c r="I35" i="4"/>
  <c r="I34" i="4" s="1"/>
  <c r="H35" i="4"/>
  <c r="G35" i="4"/>
  <c r="F35" i="4"/>
  <c r="E35" i="4"/>
  <c r="E34" i="4" s="1"/>
  <c r="CV33" i="4"/>
  <c r="CJ33" i="4"/>
  <c r="BX33" i="4"/>
  <c r="BL33" i="4"/>
  <c r="AZ33" i="4"/>
  <c r="AS33" i="4"/>
  <c r="AR33" i="4"/>
  <c r="AQ33" i="4"/>
  <c r="AP33" i="4"/>
  <c r="AO33" i="4"/>
  <c r="AB33" i="4"/>
  <c r="P33" i="4"/>
  <c r="I33" i="4"/>
  <c r="H33" i="4"/>
  <c r="G33" i="4"/>
  <c r="F33" i="4"/>
  <c r="E33" i="4"/>
  <c r="CV31" i="4"/>
  <c r="CJ31" i="4"/>
  <c r="BX31" i="4"/>
  <c r="BL31" i="4"/>
  <c r="AZ31" i="4"/>
  <c r="AS31" i="4"/>
  <c r="AR31" i="4"/>
  <c r="AQ31" i="4"/>
  <c r="AP31" i="4"/>
  <c r="AO31" i="4"/>
  <c r="AB31" i="4"/>
  <c r="P31" i="4"/>
  <c r="I31" i="4"/>
  <c r="H31" i="4"/>
  <c r="G31" i="4"/>
  <c r="F31" i="4"/>
  <c r="E31" i="4"/>
  <c r="CV30" i="4"/>
  <c r="CJ30" i="4"/>
  <c r="BX30" i="4"/>
  <c r="BL30" i="4"/>
  <c r="AZ30" i="4"/>
  <c r="AS30" i="4"/>
  <c r="AR30" i="4"/>
  <c r="AQ30" i="4"/>
  <c r="AP30" i="4"/>
  <c r="AO30" i="4"/>
  <c r="AB30" i="4"/>
  <c r="P30" i="4"/>
  <c r="I30" i="4"/>
  <c r="H30" i="4"/>
  <c r="G30" i="4"/>
  <c r="F30" i="4"/>
  <c r="E30" i="4"/>
  <c r="CV29" i="4"/>
  <c r="CJ29" i="4"/>
  <c r="BX29" i="4"/>
  <c r="BL29" i="4"/>
  <c r="AZ29" i="4"/>
  <c r="AS29" i="4"/>
  <c r="AR29" i="4"/>
  <c r="AQ29" i="4"/>
  <c r="AP29" i="4"/>
  <c r="AO29" i="4"/>
  <c r="AB29" i="4"/>
  <c r="P29" i="4"/>
  <c r="I29" i="4"/>
  <c r="H29" i="4"/>
  <c r="G29" i="4"/>
  <c r="F29" i="4"/>
  <c r="E29" i="4"/>
  <c r="CV28" i="4"/>
  <c r="CJ28" i="4"/>
  <c r="BX28" i="4"/>
  <c r="BL28" i="4"/>
  <c r="AZ28" i="4"/>
  <c r="AS28" i="4"/>
  <c r="AR28" i="4"/>
  <c r="AQ28" i="4"/>
  <c r="AP28" i="4"/>
  <c r="AO28" i="4"/>
  <c r="AB28" i="4"/>
  <c r="P28" i="4"/>
  <c r="I28" i="4"/>
  <c r="H28" i="4"/>
  <c r="G28" i="4"/>
  <c r="F28" i="4"/>
  <c r="E28" i="4"/>
  <c r="CV27" i="4"/>
  <c r="CJ27" i="4"/>
  <c r="BX27" i="4"/>
  <c r="BL27" i="4"/>
  <c r="AZ27" i="4"/>
  <c r="AS27" i="4"/>
  <c r="AR27" i="4"/>
  <c r="AQ27" i="4"/>
  <c r="AP27" i="4"/>
  <c r="AO27" i="4"/>
  <c r="AB27" i="4"/>
  <c r="P27" i="4"/>
  <c r="I27" i="4"/>
  <c r="H27" i="4"/>
  <c r="G27" i="4"/>
  <c r="F27" i="4"/>
  <c r="E27" i="4"/>
  <c r="CV26" i="4"/>
  <c r="CJ26" i="4"/>
  <c r="BX26" i="4"/>
  <c r="BL26" i="4"/>
  <c r="AZ26" i="4"/>
  <c r="AS26" i="4"/>
  <c r="AR26" i="4"/>
  <c r="AQ26" i="4"/>
  <c r="AP26" i="4"/>
  <c r="AO26" i="4"/>
  <c r="AB26" i="4"/>
  <c r="P26" i="4"/>
  <c r="I26" i="4"/>
  <c r="I17" i="4" s="1"/>
  <c r="H26" i="4"/>
  <c r="H17" i="4" s="1"/>
  <c r="G26" i="4"/>
  <c r="G17" i="4" s="1"/>
  <c r="F26" i="4"/>
  <c r="E26" i="4"/>
  <c r="CV25" i="4"/>
  <c r="CJ25" i="4"/>
  <c r="BX25" i="4"/>
  <c r="BL25" i="4"/>
  <c r="AZ25" i="4"/>
  <c r="AS25" i="4"/>
  <c r="AR25" i="4"/>
  <c r="AQ25" i="4"/>
  <c r="AP25" i="4"/>
  <c r="AO25" i="4"/>
  <c r="AB25" i="4"/>
  <c r="P25" i="4"/>
  <c r="I25" i="4"/>
  <c r="H25" i="4"/>
  <c r="G25" i="4"/>
  <c r="F25" i="4"/>
  <c r="E25" i="4"/>
  <c r="CV24" i="4"/>
  <c r="CJ24" i="4"/>
  <c r="BX24" i="4"/>
  <c r="BL24" i="4"/>
  <c r="AZ24" i="4"/>
  <c r="AS24" i="4"/>
  <c r="AR24" i="4"/>
  <c r="AQ24" i="4"/>
  <c r="AP24" i="4"/>
  <c r="AO24" i="4"/>
  <c r="AB24" i="4"/>
  <c r="P24" i="4"/>
  <c r="I24" i="4"/>
  <c r="H24" i="4"/>
  <c r="G24" i="4"/>
  <c r="F24" i="4"/>
  <c r="E24" i="4"/>
  <c r="CV23" i="4"/>
  <c r="CJ23" i="4"/>
  <c r="BX23" i="4"/>
  <c r="BL23" i="4"/>
  <c r="AZ23" i="4"/>
  <c r="AS23" i="4"/>
  <c r="AR23" i="4"/>
  <c r="AQ23" i="4"/>
  <c r="AP23" i="4"/>
  <c r="AO23" i="4"/>
  <c r="AB23" i="4"/>
  <c r="P23" i="4"/>
  <c r="I23" i="4"/>
  <c r="H23" i="4"/>
  <c r="G23" i="4"/>
  <c r="F23" i="4"/>
  <c r="E23" i="4"/>
  <c r="CV22" i="4"/>
  <c r="CJ22" i="4"/>
  <c r="BX22" i="4"/>
  <c r="BL22" i="4"/>
  <c r="AZ22" i="4"/>
  <c r="AS22" i="4"/>
  <c r="AR22" i="4"/>
  <c r="AQ22" i="4"/>
  <c r="AP22" i="4"/>
  <c r="AO22" i="4"/>
  <c r="AB22" i="4"/>
  <c r="P22" i="4"/>
  <c r="I22" i="4"/>
  <c r="H22" i="4"/>
  <c r="G22" i="4"/>
  <c r="F22" i="4"/>
  <c r="E22" i="4"/>
  <c r="CV21" i="4"/>
  <c r="CJ21" i="4"/>
  <c r="BX21" i="4"/>
  <c r="BL21" i="4"/>
  <c r="AZ21" i="4"/>
  <c r="AS21" i="4"/>
  <c r="AR21" i="4"/>
  <c r="AQ21" i="4"/>
  <c r="AP21" i="4"/>
  <c r="AO21" i="4"/>
  <c r="AB21" i="4"/>
  <c r="P21" i="4"/>
  <c r="I21" i="4"/>
  <c r="H21" i="4"/>
  <c r="G21" i="4"/>
  <c r="F21" i="4"/>
  <c r="E21" i="4"/>
  <c r="CV20" i="4"/>
  <c r="CJ20" i="4"/>
  <c r="BX20" i="4"/>
  <c r="BL20" i="4"/>
  <c r="AZ20" i="4"/>
  <c r="AS20" i="4"/>
  <c r="AR20" i="4"/>
  <c r="AQ20" i="4"/>
  <c r="AP20" i="4"/>
  <c r="AO20" i="4"/>
  <c r="AB20" i="4"/>
  <c r="P20" i="4"/>
  <c r="I20" i="4"/>
  <c r="H20" i="4"/>
  <c r="G20" i="4"/>
  <c r="F20" i="4"/>
  <c r="E20" i="4"/>
  <c r="CV19" i="4"/>
  <c r="CJ19" i="4"/>
  <c r="BX19" i="4"/>
  <c r="BL19" i="4"/>
  <c r="AZ19" i="4"/>
  <c r="AS19" i="4"/>
  <c r="AR19" i="4"/>
  <c r="AQ19" i="4"/>
  <c r="AP19" i="4"/>
  <c r="AO19" i="4"/>
  <c r="AB19" i="4"/>
  <c r="P19" i="4"/>
  <c r="I19" i="4"/>
  <c r="H19" i="4"/>
  <c r="G19" i="4"/>
  <c r="F19" i="4"/>
  <c r="E19" i="4"/>
  <c r="CV18" i="4"/>
  <c r="CJ18" i="4"/>
  <c r="BX18" i="4"/>
  <c r="BL18" i="4"/>
  <c r="AZ18" i="4"/>
  <c r="AS18" i="4"/>
  <c r="AS17" i="4" s="1"/>
  <c r="AR18" i="4"/>
  <c r="AR17" i="4" s="1"/>
  <c r="AQ18" i="4"/>
  <c r="AP18" i="4"/>
  <c r="AO18" i="4"/>
  <c r="AB18" i="4"/>
  <c r="P18" i="4"/>
  <c r="I18" i="4"/>
  <c r="H18" i="4"/>
  <c r="G18" i="4"/>
  <c r="F18" i="4"/>
  <c r="E18" i="4"/>
  <c r="DA16" i="4"/>
  <c r="CL16" i="4"/>
  <c r="BM17" i="4"/>
  <c r="BM16" i="4" s="1"/>
  <c r="BA17" i="4"/>
  <c r="U17" i="4"/>
  <c r="T17" i="4"/>
  <c r="S17" i="4"/>
  <c r="R17" i="4"/>
  <c r="Q17" i="4"/>
  <c r="AB51" i="4" l="1"/>
  <c r="AS97" i="4"/>
  <c r="DP15" i="4"/>
  <c r="DP14" i="4" s="1"/>
  <c r="DP13" i="4" s="1"/>
  <c r="AZ97" i="4"/>
  <c r="BE50" i="4"/>
  <c r="BE15" i="4" s="1"/>
  <c r="BE14" i="4" s="1"/>
  <c r="BE13" i="4" s="1"/>
  <c r="G169" i="4"/>
  <c r="G165" i="4" s="1"/>
  <c r="AC169" i="4"/>
  <c r="BC165" i="4"/>
  <c r="M30" i="2"/>
  <c r="M28" i="2" s="1"/>
  <c r="K143" i="2"/>
  <c r="BN50" i="4"/>
  <c r="AQ42" i="4"/>
  <c r="AQ17" i="4"/>
  <c r="AP17" i="4"/>
  <c r="F34" i="4"/>
  <c r="G34" i="4"/>
  <c r="AR34" i="4"/>
  <c r="H42" i="4"/>
  <c r="AO42" i="4"/>
  <c r="AS42" i="4"/>
  <c r="F139" i="4"/>
  <c r="Q139" i="4"/>
  <c r="U139" i="4"/>
  <c r="BB139" i="4"/>
  <c r="BM139" i="4"/>
  <c r="BQ139" i="4"/>
  <c r="CB139" i="4"/>
  <c r="CX139" i="4"/>
  <c r="DI139" i="4"/>
  <c r="DM139" i="4"/>
  <c r="DK156" i="4"/>
  <c r="U169" i="4"/>
  <c r="BM169" i="4"/>
  <c r="BQ169" i="4"/>
  <c r="CB169" i="4"/>
  <c r="CM169" i="4"/>
  <c r="CX169" i="4"/>
  <c r="DI169" i="4"/>
  <c r="BO206" i="4"/>
  <c r="H34" i="4"/>
  <c r="AO34" i="4"/>
  <c r="AS34" i="4"/>
  <c r="E42" i="4"/>
  <c r="I42" i="4"/>
  <c r="AQ34" i="4"/>
  <c r="G42" i="4"/>
  <c r="AR42" i="4"/>
  <c r="AC50" i="4"/>
  <c r="BZ50" i="4"/>
  <c r="E106" i="4"/>
  <c r="I106" i="4"/>
  <c r="T106" i="4"/>
  <c r="AP106" i="4"/>
  <c r="BA106" i="4"/>
  <c r="BE106" i="4"/>
  <c r="CL106" i="4"/>
  <c r="CW106" i="4"/>
  <c r="DA106" i="4"/>
  <c r="DL106" i="4"/>
  <c r="E139" i="4"/>
  <c r="AP139" i="4"/>
  <c r="BE139" i="4"/>
  <c r="CA139" i="4"/>
  <c r="CW139" i="4"/>
  <c r="DL139" i="4"/>
  <c r="AS165" i="4"/>
  <c r="CK165" i="4"/>
  <c r="E169" i="4"/>
  <c r="I169" i="4"/>
  <c r="T169" i="4"/>
  <c r="AE169" i="4"/>
  <c r="BE169" i="4"/>
  <c r="CW169" i="4"/>
  <c r="DA169" i="4"/>
  <c r="AP42" i="4"/>
  <c r="K138" i="2"/>
  <c r="L135" i="2"/>
  <c r="L30" i="2"/>
  <c r="L14" i="3"/>
  <c r="L13" i="3" s="1"/>
  <c r="J49" i="3"/>
  <c r="M85" i="2"/>
  <c r="M79" i="2" s="1"/>
  <c r="M184" i="2"/>
  <c r="M135" i="2"/>
  <c r="M133" i="2" s="1"/>
  <c r="Q16" i="4"/>
  <c r="U16" i="4"/>
  <c r="CN16" i="4"/>
  <c r="AS211" i="4"/>
  <c r="H88" i="5"/>
  <c r="R102" i="5"/>
  <c r="H136" i="5"/>
  <c r="G139" i="5"/>
  <c r="G143" i="5"/>
  <c r="G142" i="5" s="1"/>
  <c r="E148" i="5"/>
  <c r="I148" i="5"/>
  <c r="H190" i="5"/>
  <c r="H189" i="5" s="1"/>
  <c r="EA13" i="3"/>
  <c r="EA12" i="3" s="1"/>
  <c r="F103" i="5"/>
  <c r="I136" i="5"/>
  <c r="DI156" i="4"/>
  <c r="DM156" i="4"/>
  <c r="K135" i="2"/>
  <c r="H17" i="1"/>
  <c r="H16" i="1" s="1"/>
  <c r="H15" i="1" s="1"/>
  <c r="DJ279" i="4"/>
  <c r="I17" i="1"/>
  <c r="I16" i="1" s="1"/>
  <c r="I15" i="1" s="1"/>
  <c r="E65" i="1"/>
  <c r="G64" i="1"/>
  <c r="G63" i="1" s="1"/>
  <c r="F84" i="1"/>
  <c r="R50" i="4"/>
  <c r="E82" i="1"/>
  <c r="E62" i="1"/>
  <c r="K262" i="3"/>
  <c r="K186" i="3" s="1"/>
  <c r="L322" i="2" s="1"/>
  <c r="L117" i="2" s="1"/>
  <c r="K28" i="2"/>
  <c r="L262" i="3"/>
  <c r="CJ51" i="4"/>
  <c r="BP165" i="4"/>
  <c r="CY165" i="4"/>
  <c r="T165" i="4"/>
  <c r="BL215" i="4"/>
  <c r="DH223" i="4"/>
  <c r="BL239" i="4"/>
  <c r="D131" i="5"/>
  <c r="D147" i="5"/>
  <c r="D265" i="5"/>
  <c r="DI23" i="4"/>
  <c r="DK23" i="4"/>
  <c r="CA22" i="3" s="1"/>
  <c r="DM23" i="4"/>
  <c r="CC22" i="3" s="1"/>
  <c r="DJ24" i="4"/>
  <c r="DI27" i="4"/>
  <c r="DK27" i="4"/>
  <c r="CA26" i="3" s="1"/>
  <c r="DM27" i="4"/>
  <c r="CC26" i="3" s="1"/>
  <c r="DI31" i="4"/>
  <c r="DK31" i="4"/>
  <c r="CA30" i="3" s="1"/>
  <c r="DM31" i="4"/>
  <c r="CC30" i="3" s="1"/>
  <c r="CV34" i="4"/>
  <c r="DI36" i="4"/>
  <c r="BY35" i="3" s="1"/>
  <c r="DM36" i="4"/>
  <c r="CC35" i="3" s="1"/>
  <c r="DL37" i="4"/>
  <c r="CB36" i="3" s="1"/>
  <c r="AB42" i="4"/>
  <c r="BX63" i="4"/>
  <c r="AO75" i="4"/>
  <c r="DI77" i="4"/>
  <c r="DI81" i="4"/>
  <c r="DI85" i="4"/>
  <c r="DK85" i="4"/>
  <c r="CA84" i="3" s="1"/>
  <c r="DM85" i="4"/>
  <c r="CC84" i="3" s="1"/>
  <c r="DI87" i="4"/>
  <c r="DK87" i="4"/>
  <c r="CA86" i="3" s="1"/>
  <c r="DM87" i="4"/>
  <c r="CC86" i="3" s="1"/>
  <c r="DJ88" i="4"/>
  <c r="DL88" i="4"/>
  <c r="CB87" i="3" s="1"/>
  <c r="DI89" i="4"/>
  <c r="DM89" i="4"/>
  <c r="CC88" i="3" s="1"/>
  <c r="DJ90" i="4"/>
  <c r="DM91" i="4"/>
  <c r="CC90" i="3" s="1"/>
  <c r="DI103" i="4"/>
  <c r="DK103" i="4"/>
  <c r="CA102" i="3" s="1"/>
  <c r="DM103" i="4"/>
  <c r="CC102" i="3" s="1"/>
  <c r="DJ156" i="4"/>
  <c r="DL156" i="4"/>
  <c r="AN156" i="4"/>
  <c r="AE165" i="4"/>
  <c r="AR165" i="4"/>
  <c r="BA165" i="4"/>
  <c r="BE165" i="4"/>
  <c r="CA165" i="4"/>
  <c r="CN165" i="4"/>
  <c r="F165" i="4"/>
  <c r="Q165" i="4"/>
  <c r="BB165" i="4"/>
  <c r="DM165" i="4"/>
  <c r="U165" i="4"/>
  <c r="AO165" i="4"/>
  <c r="BM165" i="4"/>
  <c r="BQ165" i="4"/>
  <c r="CX165" i="4"/>
  <c r="DI165" i="4"/>
  <c r="P179" i="4"/>
  <c r="BY206" i="4"/>
  <c r="CC206" i="4"/>
  <c r="DI212" i="4"/>
  <c r="DM212" i="4"/>
  <c r="AO211" i="4"/>
  <c r="AB227" i="4"/>
  <c r="BD263" i="4"/>
  <c r="CB263" i="4"/>
  <c r="CZ263" i="4"/>
  <c r="Q15" i="5"/>
  <c r="S15" i="5"/>
  <c r="U15" i="5"/>
  <c r="D175" i="5"/>
  <c r="P261" i="5"/>
  <c r="D262" i="5"/>
  <c r="E123" i="5"/>
  <c r="E122" i="5" s="1"/>
  <c r="BD50" i="4"/>
  <c r="CE15" i="3"/>
  <c r="K15" i="3" s="1"/>
  <c r="K14" i="3" s="1"/>
  <c r="K13" i="3" s="1"/>
  <c r="DO15" i="4"/>
  <c r="DO14" i="4" s="1"/>
  <c r="DO13" i="4" s="1"/>
  <c r="DI47" i="4"/>
  <c r="DI150" i="4"/>
  <c r="DM150" i="4"/>
  <c r="CC149" i="3" s="1"/>
  <c r="DJ151" i="4"/>
  <c r="BZ150" i="3" s="1"/>
  <c r="DL151" i="4"/>
  <c r="CB150" i="3" s="1"/>
  <c r="DL153" i="4"/>
  <c r="CB152" i="3" s="1"/>
  <c r="AO152" i="4"/>
  <c r="DL155" i="4"/>
  <c r="D156" i="4"/>
  <c r="DJ157" i="4"/>
  <c r="DL157" i="4"/>
  <c r="DI158" i="4"/>
  <c r="DK158" i="4"/>
  <c r="DM158" i="4"/>
  <c r="DJ159" i="4"/>
  <c r="DI160" i="4"/>
  <c r="DM160" i="4"/>
  <c r="AN160" i="4"/>
  <c r="DJ161" i="4"/>
  <c r="AF165" i="4"/>
  <c r="AQ165" i="4"/>
  <c r="BX175" i="4"/>
  <c r="DM180" i="4"/>
  <c r="DM179" i="4" s="1"/>
  <c r="DH215" i="4"/>
  <c r="P223" i="4"/>
  <c r="BL223" i="4"/>
  <c r="CJ223" i="4"/>
  <c r="CV223" i="4"/>
  <c r="D227" i="4"/>
  <c r="P227" i="4"/>
  <c r="AN231" i="4"/>
  <c r="BL231" i="4"/>
  <c r="BX231" i="4"/>
  <c r="P239" i="4"/>
  <c r="AB239" i="4"/>
  <c r="AZ239" i="4"/>
  <c r="AB243" i="4"/>
  <c r="AZ243" i="4"/>
  <c r="BL243" i="4"/>
  <c r="DH243" i="4"/>
  <c r="D251" i="4"/>
  <c r="CN263" i="4"/>
  <c r="D18" i="5"/>
  <c r="D26" i="5"/>
  <c r="D35" i="5"/>
  <c r="D58" i="5"/>
  <c r="D75" i="5"/>
  <c r="U102" i="5"/>
  <c r="D114" i="5"/>
  <c r="D126" i="5"/>
  <c r="D130" i="5"/>
  <c r="P139" i="5"/>
  <c r="T161" i="5"/>
  <c r="D168" i="5"/>
  <c r="D197" i="5"/>
  <c r="D223" i="5"/>
  <c r="P223" i="5"/>
  <c r="E61" i="1"/>
  <c r="BO50" i="4"/>
  <c r="J262" i="3"/>
  <c r="E93" i="1"/>
  <c r="L143" i="2"/>
  <c r="L39" i="2"/>
  <c r="L38" i="2" s="1"/>
  <c r="K24" i="2"/>
  <c r="K23" i="2" s="1"/>
  <c r="K21" i="2" s="1"/>
  <c r="K20" i="2" s="1"/>
  <c r="K128" i="2"/>
  <c r="K126" i="2" s="1"/>
  <c r="K125" i="2" s="1"/>
  <c r="M174" i="2"/>
  <c r="M71" i="2"/>
  <c r="M69" i="2" s="1"/>
  <c r="K174" i="2"/>
  <c r="K71" i="2"/>
  <c r="K69" i="2" s="1"/>
  <c r="E198" i="1"/>
  <c r="E88" i="1"/>
  <c r="I32" i="5"/>
  <c r="E67" i="5"/>
  <c r="P71" i="5"/>
  <c r="S161" i="5"/>
  <c r="E231" i="5"/>
  <c r="D233" i="5"/>
  <c r="D235" i="5"/>
  <c r="P235" i="5"/>
  <c r="D243" i="5"/>
  <c r="P268" i="5"/>
  <c r="G16" i="5"/>
  <c r="D17" i="5"/>
  <c r="F16" i="5"/>
  <c r="I59" i="5"/>
  <c r="E62" i="5"/>
  <c r="D104" i="5"/>
  <c r="E111" i="5"/>
  <c r="P116" i="5"/>
  <c r="D137" i="5"/>
  <c r="T135" i="5"/>
  <c r="D141" i="5"/>
  <c r="I259" i="5"/>
  <c r="D274" i="5"/>
  <c r="D21" i="5"/>
  <c r="D25" i="5"/>
  <c r="D28" i="5"/>
  <c r="T15" i="5"/>
  <c r="P15" i="5" s="1"/>
  <c r="D34" i="5"/>
  <c r="D41" i="5"/>
  <c r="E47" i="5"/>
  <c r="D49" i="5"/>
  <c r="D50" i="5"/>
  <c r="E59" i="5"/>
  <c r="G59" i="5"/>
  <c r="D63" i="5"/>
  <c r="E71" i="5"/>
  <c r="D87" i="5"/>
  <c r="D92" i="5"/>
  <c r="P111" i="5"/>
  <c r="H123" i="5"/>
  <c r="H122" i="5" s="1"/>
  <c r="P136" i="5"/>
  <c r="Q135" i="5"/>
  <c r="U135" i="5"/>
  <c r="P143" i="5"/>
  <c r="D157" i="5"/>
  <c r="P162" i="5"/>
  <c r="P175" i="5"/>
  <c r="D176" i="5"/>
  <c r="P185" i="5"/>
  <c r="D187" i="5"/>
  <c r="E189" i="5"/>
  <c r="D199" i="5"/>
  <c r="D211" i="5"/>
  <c r="U183" i="5"/>
  <c r="J231" i="2" s="1"/>
  <c r="J230" i="2" s="1"/>
  <c r="J228" i="2" s="1"/>
  <c r="J227" i="2" s="1"/>
  <c r="S202" i="5"/>
  <c r="P227" i="5"/>
  <c r="G231" i="5"/>
  <c r="D234" i="5"/>
  <c r="P239" i="5"/>
  <c r="P247" i="5"/>
  <c r="R260" i="5"/>
  <c r="S267" i="5"/>
  <c r="S259" i="5" s="1"/>
  <c r="D271" i="5"/>
  <c r="P271" i="5"/>
  <c r="D272" i="5"/>
  <c r="P274" i="5"/>
  <c r="P47" i="5"/>
  <c r="E136" i="5"/>
  <c r="E139" i="5"/>
  <c r="R161" i="5"/>
  <c r="E203" i="5"/>
  <c r="E207" i="5"/>
  <c r="T202" i="5"/>
  <c r="T183" i="5" s="1"/>
  <c r="I231" i="2" s="1"/>
  <c r="I230" i="2" s="1"/>
  <c r="I228" i="2" s="1"/>
  <c r="I227" i="2" s="1"/>
  <c r="Q259" i="5"/>
  <c r="Q183" i="5" s="1"/>
  <c r="F231" i="2" s="1"/>
  <c r="F230" i="2" s="1"/>
  <c r="F228" i="2" s="1"/>
  <c r="F227" i="2" s="1"/>
  <c r="BM76" i="3"/>
  <c r="E248" i="1"/>
  <c r="CV71" i="4"/>
  <c r="DK25" i="4"/>
  <c r="CA24" i="3" s="1"/>
  <c r="AO92" i="4"/>
  <c r="DL101" i="4"/>
  <c r="CB100" i="3" s="1"/>
  <c r="DJ103" i="4"/>
  <c r="DL103" i="4"/>
  <c r="CB102" i="3" s="1"/>
  <c r="DM155" i="4"/>
  <c r="DJ158" i="4"/>
  <c r="DL158" i="4"/>
  <c r="DM161" i="4"/>
  <c r="DL162" i="4"/>
  <c r="AB166" i="4"/>
  <c r="AZ166" i="4"/>
  <c r="DH166" i="4"/>
  <c r="DJ180" i="4"/>
  <c r="DJ179" i="4" s="1"/>
  <c r="AB235" i="4"/>
  <c r="BX235" i="4"/>
  <c r="CV235" i="4"/>
  <c r="DH235" i="4"/>
  <c r="CJ247" i="4"/>
  <c r="DM266" i="4"/>
  <c r="CC265" i="3" s="1"/>
  <c r="CF14" i="3"/>
  <c r="CF13" i="3" s="1"/>
  <c r="CF12" i="3" s="1"/>
  <c r="J15" i="3"/>
  <c r="CD14" i="3"/>
  <c r="CD13" i="3" s="1"/>
  <c r="CD12" i="3" s="1"/>
  <c r="E38" i="1"/>
  <c r="D70" i="5"/>
  <c r="F273" i="1"/>
  <c r="F272" i="1" s="1"/>
  <c r="E203" i="1"/>
  <c r="G17" i="1"/>
  <c r="G16" i="1" s="1"/>
  <c r="G15" i="1" s="1"/>
  <c r="E28" i="1"/>
  <c r="E34" i="1"/>
  <c r="E44" i="1"/>
  <c r="E40" i="1"/>
  <c r="E36" i="1"/>
  <c r="I64" i="1"/>
  <c r="I63" i="1" s="1"/>
  <c r="I84" i="1"/>
  <c r="I78" i="1" s="1"/>
  <c r="I77" i="1" s="1"/>
  <c r="H84" i="1"/>
  <c r="E274" i="1"/>
  <c r="E46" i="1"/>
  <c r="E45" i="1"/>
  <c r="D89" i="4"/>
  <c r="DI91" i="4"/>
  <c r="BY90" i="3" s="1"/>
  <c r="DI214" i="4"/>
  <c r="P215" i="4"/>
  <c r="AN215" i="4"/>
  <c r="DH231" i="4"/>
  <c r="DI55" i="4"/>
  <c r="D60" i="4"/>
  <c r="DI64" i="4"/>
  <c r="DI96" i="4"/>
  <c r="BY95" i="3" s="1"/>
  <c r="DM96" i="4"/>
  <c r="CC95" i="3" s="1"/>
  <c r="DI100" i="4"/>
  <c r="AO147" i="4"/>
  <c r="AO146" i="4" s="1"/>
  <c r="D219" i="4"/>
  <c r="AB219" i="4"/>
  <c r="AZ219" i="4"/>
  <c r="BL219" i="4"/>
  <c r="BX219" i="4"/>
  <c r="AN247" i="4"/>
  <c r="BX247" i="4"/>
  <c r="BX251" i="4"/>
  <c r="CV251" i="4"/>
  <c r="DH251" i="4"/>
  <c r="DK96" i="4"/>
  <c r="CA95" i="3" s="1"/>
  <c r="DJ148" i="4"/>
  <c r="BZ147" i="3" s="1"/>
  <c r="DJ270" i="4"/>
  <c r="DL270" i="4"/>
  <c r="CB269" i="3" s="1"/>
  <c r="DI60" i="4"/>
  <c r="BX143" i="4"/>
  <c r="CV146" i="4"/>
  <c r="BX152" i="4"/>
  <c r="CV170" i="4"/>
  <c r="AZ175" i="4"/>
  <c r="BL175" i="4"/>
  <c r="CV219" i="4"/>
  <c r="CV265" i="4"/>
  <c r="DL36" i="4"/>
  <c r="CB35" i="3" s="1"/>
  <c r="DM37" i="4"/>
  <c r="CC36" i="3" s="1"/>
  <c r="AN90" i="4"/>
  <c r="AN70" i="4"/>
  <c r="AN85" i="4"/>
  <c r="AN89" i="4"/>
  <c r="AN151" i="4"/>
  <c r="AS152" i="4"/>
  <c r="AR179" i="4"/>
  <c r="R16" i="4"/>
  <c r="T16" i="4"/>
  <c r="AC16" i="4"/>
  <c r="AE16" i="4"/>
  <c r="AG16" i="4"/>
  <c r="CB16" i="4"/>
  <c r="CM16" i="4"/>
  <c r="CX16" i="4"/>
  <c r="DI20" i="4"/>
  <c r="DM20" i="4"/>
  <c r="CC19" i="3" s="1"/>
  <c r="DI28" i="4"/>
  <c r="DM28" i="4"/>
  <c r="CC27" i="3" s="1"/>
  <c r="DL29" i="4"/>
  <c r="CB28" i="3" s="1"/>
  <c r="DI30" i="4"/>
  <c r="BY29" i="3" s="1"/>
  <c r="DM30" i="4"/>
  <c r="CC29" i="3" s="1"/>
  <c r="DJ31" i="4"/>
  <c r="DL31" i="4"/>
  <c r="CB30" i="3" s="1"/>
  <c r="AB34" i="4"/>
  <c r="DI54" i="4"/>
  <c r="DL57" i="4"/>
  <c r="CB56" i="3" s="1"/>
  <c r="CJ66" i="4"/>
  <c r="DI67" i="4"/>
  <c r="AP66" i="4"/>
  <c r="DI69" i="4"/>
  <c r="BX71" i="4"/>
  <c r="CJ71" i="4"/>
  <c r="DI72" i="4"/>
  <c r="DI74" i="4"/>
  <c r="BY73" i="3" s="1"/>
  <c r="DI82" i="4"/>
  <c r="DI84" i="4"/>
  <c r="DJ85" i="4"/>
  <c r="DL85" i="4"/>
  <c r="CB84" i="3" s="1"/>
  <c r="DI86" i="4"/>
  <c r="DM86" i="4"/>
  <c r="CC85" i="3" s="1"/>
  <c r="DJ87" i="4"/>
  <c r="DL87" i="4"/>
  <c r="CB86" i="3" s="1"/>
  <c r="DJ89" i="4"/>
  <c r="DL89" i="4"/>
  <c r="CB88" i="3" s="1"/>
  <c r="P92" i="4"/>
  <c r="CJ92" i="4"/>
  <c r="DI93" i="4"/>
  <c r="G92" i="4"/>
  <c r="DM93" i="4"/>
  <c r="D94" i="4"/>
  <c r="DJ102" i="4"/>
  <c r="BZ101" i="3" s="1"/>
  <c r="DL102" i="4"/>
  <c r="CB101" i="3" s="1"/>
  <c r="D103" i="4"/>
  <c r="AN103" i="4"/>
  <c r="DJ104" i="4"/>
  <c r="AQ147" i="4"/>
  <c r="AQ146" i="4" s="1"/>
  <c r="CJ170" i="4"/>
  <c r="DI180" i="4"/>
  <c r="DI179" i="4" s="1"/>
  <c r="D180" i="4"/>
  <c r="BL211" i="4"/>
  <c r="BL251" i="4"/>
  <c r="AQ179" i="4"/>
  <c r="AR278" i="4"/>
  <c r="DI155" i="4"/>
  <c r="DI161" i="4"/>
  <c r="DH219" i="4"/>
  <c r="BX227" i="4"/>
  <c r="CV227" i="4"/>
  <c r="DH227" i="4"/>
  <c r="D235" i="4"/>
  <c r="P235" i="4"/>
  <c r="BX265" i="4"/>
  <c r="DI266" i="4"/>
  <c r="BY265" i="3" s="1"/>
  <c r="DK266" i="4"/>
  <c r="CA265" i="3" s="1"/>
  <c r="AN266" i="4"/>
  <c r="AN275" i="4"/>
  <c r="F278" i="4"/>
  <c r="BL278" i="4"/>
  <c r="AN27" i="4"/>
  <c r="DI52" i="4"/>
  <c r="DI56" i="4"/>
  <c r="Q50" i="4"/>
  <c r="BA50" i="4"/>
  <c r="CM50" i="4"/>
  <c r="AB71" i="4"/>
  <c r="I75" i="4"/>
  <c r="AN87" i="4"/>
  <c r="DK89" i="4"/>
  <c r="CA88" i="3" s="1"/>
  <c r="DL100" i="4"/>
  <c r="CB99" i="3" s="1"/>
  <c r="DI101" i="4"/>
  <c r="DK101" i="4"/>
  <c r="CA100" i="3" s="1"/>
  <c r="AN104" i="4"/>
  <c r="BL179" i="4"/>
  <c r="CJ179" i="4"/>
  <c r="AB223" i="4"/>
  <c r="AZ223" i="4"/>
  <c r="AZ227" i="4"/>
  <c r="BL227" i="4"/>
  <c r="P231" i="4"/>
  <c r="AB231" i="4"/>
  <c r="AZ235" i="4"/>
  <c r="BL235" i="4"/>
  <c r="P243" i="4"/>
  <c r="DI270" i="4"/>
  <c r="BY269" i="3" s="1"/>
  <c r="AN270" i="4"/>
  <c r="P278" i="4"/>
  <c r="DL20" i="4"/>
  <c r="CB19" i="3" s="1"/>
  <c r="DL21" i="4"/>
  <c r="CB20" i="3" s="1"/>
  <c r="DM21" i="4"/>
  <c r="CC20" i="3" s="1"/>
  <c r="AN31" i="4"/>
  <c r="P34" i="4"/>
  <c r="BY16" i="4"/>
  <c r="CC16" i="4"/>
  <c r="CJ34" i="4"/>
  <c r="DI35" i="4"/>
  <c r="BY34" i="3" s="1"/>
  <c r="DM35" i="4"/>
  <c r="DL38" i="4"/>
  <c r="CB37" i="3" s="1"/>
  <c r="DI39" i="4"/>
  <c r="DK39" i="4"/>
  <c r="CA38" i="3" s="1"/>
  <c r="DM39" i="4"/>
  <c r="CC38" i="3" s="1"/>
  <c r="DJ41" i="4"/>
  <c r="BZ40" i="3" s="1"/>
  <c r="DL41" i="4"/>
  <c r="CB40" i="3" s="1"/>
  <c r="BX42" i="4"/>
  <c r="CY16" i="4"/>
  <c r="DK43" i="4"/>
  <c r="DJ44" i="4"/>
  <c r="BZ43" i="3" s="1"/>
  <c r="DL44" i="4"/>
  <c r="CB43" i="3" s="1"/>
  <c r="D45" i="4"/>
  <c r="DI45" i="4"/>
  <c r="BY44" i="3" s="1"/>
  <c r="DI58" i="4"/>
  <c r="BY57" i="3" s="1"/>
  <c r="DI62" i="4"/>
  <c r="BY61" i="3" s="1"/>
  <c r="AO71" i="4"/>
  <c r="DI79" i="4"/>
  <c r="AN79" i="4"/>
  <c r="AS92" i="4"/>
  <c r="DI95" i="4"/>
  <c r="BY94" i="3" s="1"/>
  <c r="DM95" i="4"/>
  <c r="CC94" i="3" s="1"/>
  <c r="BX139" i="4"/>
  <c r="E147" i="4"/>
  <c r="E146" i="4" s="1"/>
  <c r="DK149" i="4"/>
  <c r="CA148" i="3" s="1"/>
  <c r="DI151" i="4"/>
  <c r="DK151" i="4"/>
  <c r="CA150" i="3" s="1"/>
  <c r="DM151" i="4"/>
  <c r="CC150" i="3" s="1"/>
  <c r="AN158" i="4"/>
  <c r="P166" i="4"/>
  <c r="D170" i="4"/>
  <c r="BL170" i="4"/>
  <c r="D215" i="4"/>
  <c r="P219" i="4"/>
  <c r="CV231" i="4"/>
  <c r="DH247" i="4"/>
  <c r="D271" i="4"/>
  <c r="BY55" i="3"/>
  <c r="BY59" i="3"/>
  <c r="BY76" i="3"/>
  <c r="BY80" i="3"/>
  <c r="BY84" i="3"/>
  <c r="BY102" i="3"/>
  <c r="BY46" i="3"/>
  <c r="BY88" i="3"/>
  <c r="BY100" i="3"/>
  <c r="BY53" i="3"/>
  <c r="BY78" i="3"/>
  <c r="AG139" i="4"/>
  <c r="AB143" i="4"/>
  <c r="AB170" i="4"/>
  <c r="AF188" i="4"/>
  <c r="I139" i="4"/>
  <c r="BA139" i="4"/>
  <c r="BP139" i="4"/>
  <c r="CL139" i="4"/>
  <c r="DA139" i="4"/>
  <c r="DK154" i="4"/>
  <c r="D166" i="4"/>
  <c r="BX166" i="4"/>
  <c r="CV166" i="4"/>
  <c r="E165" i="4"/>
  <c r="I165" i="4"/>
  <c r="AC165" i="4"/>
  <c r="AZ170" i="4"/>
  <c r="DK165" i="4"/>
  <c r="CV179" i="4"/>
  <c r="AN179" i="4"/>
  <c r="BL188" i="4"/>
  <c r="T206" i="4"/>
  <c r="AN227" i="4"/>
  <c r="CJ227" i="4"/>
  <c r="D231" i="4"/>
  <c r="AZ231" i="4"/>
  <c r="CJ231" i="4"/>
  <c r="D243" i="4"/>
  <c r="CV243" i="4"/>
  <c r="P247" i="4"/>
  <c r="AO206" i="4"/>
  <c r="AB251" i="4"/>
  <c r="AZ251" i="4"/>
  <c r="AC263" i="4"/>
  <c r="CC263" i="4"/>
  <c r="BA263" i="4"/>
  <c r="CW263" i="4"/>
  <c r="DA263" i="4"/>
  <c r="CJ275" i="4"/>
  <c r="AF16" i="4"/>
  <c r="BY38" i="3"/>
  <c r="BY54" i="3"/>
  <c r="BY63" i="3"/>
  <c r="BY66" i="3"/>
  <c r="BY68" i="3"/>
  <c r="BY71" i="3"/>
  <c r="BY81" i="3"/>
  <c r="BY83" i="3"/>
  <c r="BY85" i="3"/>
  <c r="BY86" i="3"/>
  <c r="BY99" i="3"/>
  <c r="AG106" i="4"/>
  <c r="AF106" i="4"/>
  <c r="AF139" i="4"/>
  <c r="AB175" i="4"/>
  <c r="AG188" i="4"/>
  <c r="AF264" i="4"/>
  <c r="AZ34" i="4"/>
  <c r="CZ16" i="4"/>
  <c r="AO51" i="4"/>
  <c r="CB50" i="4"/>
  <c r="AN96" i="4"/>
  <c r="R106" i="4"/>
  <c r="BY106" i="4"/>
  <c r="CN106" i="4"/>
  <c r="CN15" i="4" s="1"/>
  <c r="CN14" i="4" s="1"/>
  <c r="DJ106" i="4"/>
  <c r="AD16" i="4"/>
  <c r="BP16" i="4"/>
  <c r="BX17" i="4"/>
  <c r="CW16" i="4"/>
  <c r="DI19" i="4"/>
  <c r="BY18" i="3" s="1"/>
  <c r="DM19" i="4"/>
  <c r="CC18" i="3" s="1"/>
  <c r="DJ20" i="4"/>
  <c r="DI21" i="4"/>
  <c r="BY20" i="3" s="1"/>
  <c r="DK21" i="4"/>
  <c r="CA20" i="3" s="1"/>
  <c r="AN21" i="4"/>
  <c r="DL23" i="4"/>
  <c r="CB22" i="3" s="1"/>
  <c r="DI24" i="4"/>
  <c r="DM24" i="4"/>
  <c r="CC23" i="3" s="1"/>
  <c r="DL24" i="4"/>
  <c r="CB23" i="3" s="1"/>
  <c r="DL25" i="4"/>
  <c r="CB24" i="3" s="1"/>
  <c r="DM25" i="4"/>
  <c r="CC24" i="3" s="1"/>
  <c r="DI26" i="4"/>
  <c r="BY25" i="3" s="1"/>
  <c r="DJ26" i="4"/>
  <c r="BZ25" i="3" s="1"/>
  <c r="DL27" i="4"/>
  <c r="CB26" i="3" s="1"/>
  <c r="DJ28" i="4"/>
  <c r="BZ27" i="3" s="1"/>
  <c r="AN28" i="4"/>
  <c r="DK29" i="4"/>
  <c r="CA28" i="3" s="1"/>
  <c r="DM29" i="4"/>
  <c r="CC28" i="3" s="1"/>
  <c r="DJ30" i="4"/>
  <c r="DL30" i="4"/>
  <c r="CB29" i="3" s="1"/>
  <c r="D31" i="4"/>
  <c r="DJ33" i="4"/>
  <c r="BZ32" i="3" s="1"/>
  <c r="BZ16" i="4"/>
  <c r="DL35" i="4"/>
  <c r="DJ36" i="4"/>
  <c r="DI37" i="4"/>
  <c r="DK37" i="4"/>
  <c r="CA36" i="3" s="1"/>
  <c r="AN37" i="4"/>
  <c r="DJ39" i="4"/>
  <c r="DL39" i="4"/>
  <c r="CB38" i="3" s="1"/>
  <c r="AN39" i="4"/>
  <c r="DK41" i="4"/>
  <c r="CA40" i="3" s="1"/>
  <c r="P42" i="4"/>
  <c r="BN16" i="4"/>
  <c r="CK16" i="4"/>
  <c r="CO16" i="4"/>
  <c r="CJ16" i="4" s="1"/>
  <c r="DI43" i="4"/>
  <c r="AD50" i="4"/>
  <c r="CO50" i="4"/>
  <c r="CZ50" i="4"/>
  <c r="CZ15" i="4" s="1"/>
  <c r="CZ14" i="4" s="1"/>
  <c r="I144" i="2" s="1"/>
  <c r="DI57" i="4"/>
  <c r="DM57" i="4"/>
  <c r="CC56" i="3" s="1"/>
  <c r="BY50" i="4"/>
  <c r="CC50" i="4"/>
  <c r="CC15" i="4" s="1"/>
  <c r="P66" i="4"/>
  <c r="BX66" i="4"/>
  <c r="H66" i="4"/>
  <c r="DL69" i="4"/>
  <c r="CB68" i="3" s="1"/>
  <c r="G75" i="4"/>
  <c r="DL78" i="4"/>
  <c r="CB77" i="3" s="1"/>
  <c r="DJ84" i="4"/>
  <c r="DJ86" i="4"/>
  <c r="DL86" i="4"/>
  <c r="CB85" i="3" s="1"/>
  <c r="D87" i="4"/>
  <c r="DL91" i="4"/>
  <c r="CB90" i="3" s="1"/>
  <c r="DJ93" i="4"/>
  <c r="AQ92" i="4"/>
  <c r="DK94" i="4"/>
  <c r="CA93" i="3" s="1"/>
  <c r="DL95" i="4"/>
  <c r="CB94" i="3" s="1"/>
  <c r="D96" i="4"/>
  <c r="DJ96" i="4"/>
  <c r="DL96" i="4"/>
  <c r="CB95" i="3" s="1"/>
  <c r="BX97" i="4"/>
  <c r="DL98" i="4"/>
  <c r="CB97" i="3" s="1"/>
  <c r="AO97" i="4"/>
  <c r="DI99" i="4"/>
  <c r="DJ100" i="4"/>
  <c r="DI105" i="4"/>
  <c r="BY104" i="3" s="1"/>
  <c r="AN106" i="4"/>
  <c r="Q106" i="4"/>
  <c r="Q15" i="4" s="1"/>
  <c r="Q14" i="4" s="1"/>
  <c r="F136" i="2" s="1"/>
  <c r="AN110" i="4"/>
  <c r="BB106" i="4"/>
  <c r="BQ106" i="4"/>
  <c r="CJ110" i="4"/>
  <c r="DI106" i="4"/>
  <c r="P115" i="4"/>
  <c r="BL115" i="4"/>
  <c r="DH115" i="4"/>
  <c r="AN120" i="4"/>
  <c r="CJ120" i="4"/>
  <c r="AN124" i="4"/>
  <c r="CJ124" i="4"/>
  <c r="D126" i="4"/>
  <c r="CV126" i="4"/>
  <c r="BL147" i="4"/>
  <c r="G147" i="4"/>
  <c r="G146" i="4" s="1"/>
  <c r="AN149" i="4"/>
  <c r="DI149" i="4"/>
  <c r="DJ150" i="4"/>
  <c r="BZ149" i="3" s="1"/>
  <c r="DL150" i="4"/>
  <c r="CB149" i="3" s="1"/>
  <c r="D151" i="4"/>
  <c r="D158" i="4"/>
  <c r="DL159" i="4"/>
  <c r="DL160" i="4"/>
  <c r="AN161" i="4"/>
  <c r="DI162" i="4"/>
  <c r="DK162" i="4"/>
  <c r="DM162" i="4"/>
  <c r="AN162" i="4"/>
  <c r="DJ163" i="4"/>
  <c r="DL163" i="4"/>
  <c r="AN166" i="4"/>
  <c r="S165" i="4"/>
  <c r="CM165" i="4"/>
  <c r="CW165" i="4"/>
  <c r="DA165" i="4"/>
  <c r="D175" i="4"/>
  <c r="AN175" i="4"/>
  <c r="BD169" i="4"/>
  <c r="AZ169" i="4" s="1"/>
  <c r="BO169" i="4"/>
  <c r="BO165" i="4" s="1"/>
  <c r="BY169" i="4"/>
  <c r="CC169" i="4"/>
  <c r="CV175" i="4"/>
  <c r="Q206" i="4"/>
  <c r="AN219" i="4"/>
  <c r="CJ219" i="4"/>
  <c r="D223" i="4"/>
  <c r="AN223" i="4"/>
  <c r="BX223" i="4"/>
  <c r="AN235" i="4"/>
  <c r="CJ235" i="4"/>
  <c r="D239" i="4"/>
  <c r="AN239" i="4"/>
  <c r="CJ239" i="4"/>
  <c r="DH239" i="4"/>
  <c r="AN243" i="4"/>
  <c r="BX243" i="4"/>
  <c r="D247" i="4"/>
  <c r="AB247" i="4"/>
  <c r="CV247" i="4"/>
  <c r="CJ251" i="4"/>
  <c r="CA264" i="4"/>
  <c r="DJ267" i="4"/>
  <c r="DI268" i="4"/>
  <c r="DJ269" i="4"/>
  <c r="BZ268" i="3" s="1"/>
  <c r="DL269" i="4"/>
  <c r="CB268" i="3" s="1"/>
  <c r="DM270" i="4"/>
  <c r="CC269" i="3" s="1"/>
  <c r="Q263" i="4"/>
  <c r="CK263" i="4"/>
  <c r="CO263" i="4"/>
  <c r="BY22" i="3"/>
  <c r="BY19" i="3"/>
  <c r="BY23" i="3"/>
  <c r="BY26" i="3"/>
  <c r="DJ46" i="4"/>
  <c r="BZ45" i="3" s="1"/>
  <c r="DK47" i="4"/>
  <c r="CA46" i="3" s="1"/>
  <c r="DJ65" i="4"/>
  <c r="BZ64" i="3" s="1"/>
  <c r="DL65" i="4"/>
  <c r="CB64" i="3" s="1"/>
  <c r="DK69" i="4"/>
  <c r="CA68" i="3" s="1"/>
  <c r="DL70" i="4"/>
  <c r="CB69" i="3" s="1"/>
  <c r="D85" i="4"/>
  <c r="DL90" i="4"/>
  <c r="CB89" i="3" s="1"/>
  <c r="D99" i="4"/>
  <c r="DL104" i="4"/>
  <c r="CB103" i="3" s="1"/>
  <c r="DL148" i="4"/>
  <c r="CB147" i="3" s="1"/>
  <c r="D154" i="4"/>
  <c r="DM154" i="4"/>
  <c r="D278" i="4"/>
  <c r="BY27" i="3"/>
  <c r="BY30" i="3"/>
  <c r="DJ18" i="4"/>
  <c r="DJ22" i="4"/>
  <c r="BZ21" i="3" s="1"/>
  <c r="DL28" i="4"/>
  <c r="CB27" i="3" s="1"/>
  <c r="DK45" i="4"/>
  <c r="CA44" i="3" s="1"/>
  <c r="DJ48" i="4"/>
  <c r="BZ47" i="3" s="1"/>
  <c r="D67" i="4"/>
  <c r="D69" i="4"/>
  <c r="F66" i="4"/>
  <c r="DL93" i="4"/>
  <c r="CB92" i="3" s="1"/>
  <c r="I147" i="4"/>
  <c r="I146" i="4" s="1"/>
  <c r="DL161" i="4"/>
  <c r="DJ212" i="4"/>
  <c r="DL212" i="4"/>
  <c r="DL214" i="4"/>
  <c r="DL267" i="4"/>
  <c r="CB266" i="3" s="1"/>
  <c r="BZ29" i="3"/>
  <c r="BZ35" i="3"/>
  <c r="BZ83" i="3"/>
  <c r="BZ84" i="3"/>
  <c r="BZ92" i="3"/>
  <c r="BZ99" i="3"/>
  <c r="BZ266" i="3"/>
  <c r="BZ19" i="3"/>
  <c r="BZ23" i="3"/>
  <c r="BZ85" i="3"/>
  <c r="BZ87" i="3"/>
  <c r="BZ89" i="3"/>
  <c r="BZ103" i="3"/>
  <c r="H16" i="5"/>
  <c r="D23" i="5"/>
  <c r="D24" i="5"/>
  <c r="D31" i="5"/>
  <c r="D33" i="5"/>
  <c r="D37" i="5"/>
  <c r="D40" i="5"/>
  <c r="D45" i="5"/>
  <c r="D54" i="5"/>
  <c r="D56" i="5"/>
  <c r="I62" i="5"/>
  <c r="D66" i="5"/>
  <c r="F67" i="5"/>
  <c r="D68" i="5"/>
  <c r="G71" i="5"/>
  <c r="D81" i="5"/>
  <c r="D95" i="5"/>
  <c r="D105" i="5"/>
  <c r="D107" i="5"/>
  <c r="D109" i="5"/>
  <c r="D115" i="5"/>
  <c r="D129" i="5"/>
  <c r="I139" i="5"/>
  <c r="I135" i="5" s="1"/>
  <c r="D146" i="5"/>
  <c r="G261" i="5"/>
  <c r="G260" i="5" s="1"/>
  <c r="BO52" i="3"/>
  <c r="D22" i="5"/>
  <c r="F32" i="5"/>
  <c r="D38" i="5"/>
  <c r="G39" i="5"/>
  <c r="H71" i="5"/>
  <c r="D91" i="5"/>
  <c r="I106" i="5"/>
  <c r="D127" i="5"/>
  <c r="D134" i="5"/>
  <c r="G136" i="5"/>
  <c r="H139" i="5"/>
  <c r="H135" i="5" s="1"/>
  <c r="D145" i="5"/>
  <c r="D150" i="5"/>
  <c r="D167" i="5"/>
  <c r="D188" i="5"/>
  <c r="D194" i="5"/>
  <c r="D200" i="5"/>
  <c r="D206" i="5"/>
  <c r="D210" i="5"/>
  <c r="BN59" i="3"/>
  <c r="BN71" i="3"/>
  <c r="BQ66" i="3"/>
  <c r="DK81" i="4"/>
  <c r="CA80" i="3" s="1"/>
  <c r="AN99" i="4"/>
  <c r="AN58" i="4"/>
  <c r="DL19" i="4"/>
  <c r="CB18" i="3" s="1"/>
  <c r="AF50" i="4"/>
  <c r="AE50" i="4"/>
  <c r="I22" i="1"/>
  <c r="I21" i="1" s="1"/>
  <c r="E230" i="1"/>
  <c r="H58" i="1"/>
  <c r="I58" i="1"/>
  <c r="AS147" i="4"/>
  <c r="AS146" i="4" s="1"/>
  <c r="DM149" i="4"/>
  <c r="CC148" i="3" s="1"/>
  <c r="AR71" i="4"/>
  <c r="AR66" i="4"/>
  <c r="BX169" i="4"/>
  <c r="CB165" i="4"/>
  <c r="H165" i="4"/>
  <c r="D165" i="4" s="1"/>
  <c r="D169" i="4"/>
  <c r="BY42" i="3"/>
  <c r="BY165" i="4"/>
  <c r="CZ165" i="4"/>
  <c r="CV165" i="4" s="1"/>
  <c r="CV169" i="4"/>
  <c r="AC15" i="4"/>
  <c r="DJ19" i="4"/>
  <c r="D19" i="4"/>
  <c r="DJ21" i="4"/>
  <c r="D21" i="4"/>
  <c r="BZ15" i="4"/>
  <c r="BZ14" i="4" s="1"/>
  <c r="G141" i="2" s="1"/>
  <c r="DJ35" i="4"/>
  <c r="D35" i="4"/>
  <c r="DJ37" i="4"/>
  <c r="D37" i="4"/>
  <c r="BY51" i="3"/>
  <c r="DJ79" i="4"/>
  <c r="D79" i="4"/>
  <c r="DJ91" i="4"/>
  <c r="D91" i="4"/>
  <c r="BY92" i="3"/>
  <c r="CC92" i="3"/>
  <c r="DJ101" i="4"/>
  <c r="D101" i="4"/>
  <c r="P107" i="4"/>
  <c r="S106" i="4"/>
  <c r="P106" i="4" s="1"/>
  <c r="BO106" i="4"/>
  <c r="BL106" i="4" s="1"/>
  <c r="DH107" i="4"/>
  <c r="DK106" i="4"/>
  <c r="DH106" i="4" s="1"/>
  <c r="AB127" i="4"/>
  <c r="AE126" i="4"/>
  <c r="AB126" i="4" s="1"/>
  <c r="BX127" i="4"/>
  <c r="CA126" i="4"/>
  <c r="BX126" i="4" s="1"/>
  <c r="P169" i="4"/>
  <c r="DH169" i="4"/>
  <c r="P193" i="4"/>
  <c r="AN194" i="4"/>
  <c r="AQ193" i="4"/>
  <c r="AN193" i="4" s="1"/>
  <c r="CJ194" i="4"/>
  <c r="CM193" i="4"/>
  <c r="CJ193" i="4" s="1"/>
  <c r="CX206" i="4"/>
  <c r="CV215" i="4"/>
  <c r="CL264" i="4"/>
  <c r="CJ265" i="4"/>
  <c r="AB272" i="4"/>
  <c r="AE271" i="4"/>
  <c r="AB271" i="4" s="1"/>
  <c r="BX272" i="4"/>
  <c r="CA271" i="4"/>
  <c r="BN55" i="3"/>
  <c r="D52" i="5"/>
  <c r="BN58" i="3"/>
  <c r="D55" i="5"/>
  <c r="D77" i="5"/>
  <c r="BN80" i="3"/>
  <c r="D86" i="5"/>
  <c r="BO89" i="3"/>
  <c r="BN102" i="3"/>
  <c r="D99" i="5"/>
  <c r="D101" i="5"/>
  <c r="BN104" i="3"/>
  <c r="P123" i="5"/>
  <c r="S122" i="5"/>
  <c r="P122" i="5" s="1"/>
  <c r="D124" i="5"/>
  <c r="F123" i="5"/>
  <c r="D144" i="5"/>
  <c r="F143" i="5"/>
  <c r="D169" i="5"/>
  <c r="F166" i="5"/>
  <c r="F171" i="5"/>
  <c r="D173" i="5"/>
  <c r="F195" i="1"/>
  <c r="F194" i="1" s="1"/>
  <c r="F189" i="1"/>
  <c r="E189" i="1" s="1"/>
  <c r="E190" i="1"/>
  <c r="E18" i="1"/>
  <c r="F17" i="1"/>
  <c r="F16" i="1" s="1"/>
  <c r="E31" i="1"/>
  <c r="F30" i="1"/>
  <c r="E30" i="1" s="1"/>
  <c r="E49" i="1"/>
  <c r="F48" i="1"/>
  <c r="E48" i="1" s="1"/>
  <c r="F50" i="1"/>
  <c r="E50" i="1" s="1"/>
  <c r="E51" i="1"/>
  <c r="E57" i="1"/>
  <c r="E52" i="1"/>
  <c r="E59" i="1"/>
  <c r="F58" i="1"/>
  <c r="BA16" i="4"/>
  <c r="BA15" i="4" s="1"/>
  <c r="BA14" i="4" s="1"/>
  <c r="F139" i="2" s="1"/>
  <c r="BE16" i="4"/>
  <c r="AO17" i="4"/>
  <c r="DK19" i="4"/>
  <c r="CA18" i="3" s="1"/>
  <c r="DI22" i="4"/>
  <c r="AN24" i="4"/>
  <c r="DI29" i="4"/>
  <c r="AN29" i="4"/>
  <c r="DK35" i="4"/>
  <c r="DI38" i="4"/>
  <c r="DM38" i="4"/>
  <c r="CC37" i="3" s="1"/>
  <c r="CK15" i="4"/>
  <c r="CK14" i="4" s="1"/>
  <c r="D43" i="4"/>
  <c r="BP50" i="4"/>
  <c r="BX51" i="4"/>
  <c r="DI53" i="4"/>
  <c r="DJ58" i="4"/>
  <c r="D58" i="4"/>
  <c r="DI61" i="4"/>
  <c r="DJ70" i="4"/>
  <c r="BZ69" i="3" s="1"/>
  <c r="DK79" i="4"/>
  <c r="CA78" i="3" s="1"/>
  <c r="CJ97" i="4"/>
  <c r="DI98" i="4"/>
  <c r="E97" i="4"/>
  <c r="BX107" i="4"/>
  <c r="CA106" i="4"/>
  <c r="BX106" i="4" s="1"/>
  <c r="AB115" i="4"/>
  <c r="BX115" i="4"/>
  <c r="AZ120" i="4"/>
  <c r="D124" i="4"/>
  <c r="AZ124" i="4"/>
  <c r="CV124" i="4"/>
  <c r="CJ126" i="4"/>
  <c r="DJ160" i="4"/>
  <c r="D160" i="4"/>
  <c r="BX170" i="4"/>
  <c r="DK180" i="4"/>
  <c r="DK179" i="4" s="1"/>
  <c r="CJ188" i="4"/>
  <c r="D193" i="4"/>
  <c r="AG206" i="4"/>
  <c r="CC187" i="4"/>
  <c r="J243" i="2" s="1"/>
  <c r="DI213" i="4"/>
  <c r="E211" i="4"/>
  <c r="CN206" i="4"/>
  <c r="CN187" i="4" s="1"/>
  <c r="BC264" i="4"/>
  <c r="AZ264" i="4" s="1"/>
  <c r="AZ265" i="4"/>
  <c r="AZ275" i="4"/>
  <c r="BX278" i="4"/>
  <c r="G47" i="5"/>
  <c r="D53" i="5"/>
  <c r="BO100" i="3"/>
  <c r="D97" i="5"/>
  <c r="G103" i="5"/>
  <c r="Q165" i="5"/>
  <c r="Q161" i="5" s="1"/>
  <c r="D247" i="5"/>
  <c r="G259" i="5"/>
  <c r="D269" i="5"/>
  <c r="F268" i="5"/>
  <c r="BN78" i="3"/>
  <c r="E19" i="1"/>
  <c r="E43" i="1"/>
  <c r="E39" i="1"/>
  <c r="E35" i="1"/>
  <c r="E41" i="1"/>
  <c r="E60" i="1"/>
  <c r="E66" i="1"/>
  <c r="CA16" i="4"/>
  <c r="E17" i="4"/>
  <c r="CJ17" i="4"/>
  <c r="DI18" i="4"/>
  <c r="AN20" i="4"/>
  <c r="AN23" i="4"/>
  <c r="DI25" i="4"/>
  <c r="AN25" i="4"/>
  <c r="DJ27" i="4"/>
  <c r="D27" i="4"/>
  <c r="DJ29" i="4"/>
  <c r="D29" i="4"/>
  <c r="BL34" i="4"/>
  <c r="BX34" i="4"/>
  <c r="AN36" i="4"/>
  <c r="DJ38" i="4"/>
  <c r="D39" i="4"/>
  <c r="CJ42" i="4"/>
  <c r="CV42" i="4"/>
  <c r="DL48" i="4"/>
  <c r="CB47" i="3" s="1"/>
  <c r="CA50" i="4"/>
  <c r="DJ56" i="4"/>
  <c r="D56" i="4"/>
  <c r="DI59" i="4"/>
  <c r="DM69" i="4"/>
  <c r="CC68" i="3" s="1"/>
  <c r="DJ72" i="4"/>
  <c r="D72" i="4"/>
  <c r="F71" i="4"/>
  <c r="AN72" i="4"/>
  <c r="DL73" i="4"/>
  <c r="CB72" i="3" s="1"/>
  <c r="BX75" i="4"/>
  <c r="DI78" i="4"/>
  <c r="I92" i="4"/>
  <c r="AB92" i="4"/>
  <c r="DI94" i="4"/>
  <c r="AP92" i="4"/>
  <c r="AN94" i="4"/>
  <c r="DJ98" i="4"/>
  <c r="AR97" i="4"/>
  <c r="AN100" i="4"/>
  <c r="CM106" i="4"/>
  <c r="CJ106" i="4" s="1"/>
  <c r="AZ126" i="4"/>
  <c r="AE139" i="4"/>
  <c r="AB139" i="4" s="1"/>
  <c r="AN140" i="4"/>
  <c r="AQ139" i="4"/>
  <c r="AN139" i="4" s="1"/>
  <c r="CJ140" i="4"/>
  <c r="CM139" i="4"/>
  <c r="CJ139" i="4" s="1"/>
  <c r="P143" i="4"/>
  <c r="BL143" i="4"/>
  <c r="DH143" i="4"/>
  <c r="CV147" i="4"/>
  <c r="AN148" i="4"/>
  <c r="DI154" i="4"/>
  <c r="E152" i="4"/>
  <c r="AN154" i="4"/>
  <c r="AN159" i="4"/>
  <c r="DK160" i="4"/>
  <c r="DI163" i="4"/>
  <c r="DM163" i="4"/>
  <c r="R165" i="4"/>
  <c r="P165" i="4" s="1"/>
  <c r="DJ165" i="4"/>
  <c r="DH165" i="4" s="1"/>
  <c r="CJ166" i="4"/>
  <c r="BN169" i="4"/>
  <c r="AN170" i="4"/>
  <c r="P175" i="4"/>
  <c r="DH175" i="4"/>
  <c r="G179" i="4"/>
  <c r="AN189" i="4"/>
  <c r="AQ188" i="4"/>
  <c r="AN188" i="4" s="1"/>
  <c r="CJ189" i="4"/>
  <c r="CO206" i="4"/>
  <c r="AS206" i="4"/>
  <c r="CK206" i="4"/>
  <c r="CK187" i="4" s="1"/>
  <c r="BB206" i="4"/>
  <c r="AZ215" i="4"/>
  <c r="F93" i="5"/>
  <c r="BO97" i="3"/>
  <c r="D94" i="5"/>
  <c r="I111" i="5"/>
  <c r="D132" i="5"/>
  <c r="S142" i="5"/>
  <c r="P142" i="5" s="1"/>
  <c r="P184" i="5"/>
  <c r="F184" i="5"/>
  <c r="F64" i="1"/>
  <c r="E64" i="1" s="1"/>
  <c r="DI80" i="4"/>
  <c r="DI83" i="4"/>
  <c r="DK91" i="4"/>
  <c r="CA90" i="3" s="1"/>
  <c r="E92" i="4"/>
  <c r="AZ92" i="4"/>
  <c r="CV92" i="4"/>
  <c r="AN93" i="4"/>
  <c r="DJ95" i="4"/>
  <c r="DM98" i="4"/>
  <c r="CC97" i="3" s="1"/>
  <c r="I97" i="4"/>
  <c r="D106" i="4"/>
  <c r="CV106" i="4"/>
  <c r="AB107" i="4"/>
  <c r="AE106" i="4"/>
  <c r="D110" i="4"/>
  <c r="AZ110" i="4"/>
  <c r="CV110" i="4"/>
  <c r="D120" i="4"/>
  <c r="CV120" i="4"/>
  <c r="BL139" i="4"/>
  <c r="AB146" i="4"/>
  <c r="BL146" i="4"/>
  <c r="DJ155" i="4"/>
  <c r="DJ162" i="4"/>
  <c r="D162" i="4"/>
  <c r="CC165" i="4"/>
  <c r="CC14" i="4" s="1"/>
  <c r="J141" i="2" s="1"/>
  <c r="AG169" i="4"/>
  <c r="CL169" i="4"/>
  <c r="BX179" i="4"/>
  <c r="DL180" i="4"/>
  <c r="DL179" i="4" s="1"/>
  <c r="H179" i="4"/>
  <c r="D179" i="4" s="1"/>
  <c r="AN180" i="4"/>
  <c r="AC206" i="4"/>
  <c r="AC187" i="4" s="1"/>
  <c r="F239" i="2" s="1"/>
  <c r="BZ206" i="4"/>
  <c r="BX215" i="4"/>
  <c r="CJ215" i="4"/>
  <c r="BN263" i="4"/>
  <c r="DL279" i="4"/>
  <c r="DL278" i="4" s="1"/>
  <c r="BO76" i="3"/>
  <c r="D73" i="5"/>
  <c r="F106" i="5"/>
  <c r="D121" i="5"/>
  <c r="G120" i="5"/>
  <c r="D120" i="5" s="1"/>
  <c r="U165" i="5"/>
  <c r="U161" i="5" s="1"/>
  <c r="D219" i="5"/>
  <c r="P219" i="5"/>
  <c r="AN19" i="4"/>
  <c r="DJ23" i="4"/>
  <c r="D23" i="4"/>
  <c r="DJ25" i="4"/>
  <c r="D25" i="4"/>
  <c r="DL33" i="4"/>
  <c r="CB32" i="3" s="1"/>
  <c r="AN35" i="4"/>
  <c r="DL46" i="4"/>
  <c r="CB45" i="3" s="1"/>
  <c r="DJ47" i="4"/>
  <c r="BZ46" i="3" s="1"/>
  <c r="D47" i="4"/>
  <c r="D54" i="4"/>
  <c r="DJ62" i="4"/>
  <c r="D62" i="4"/>
  <c r="AN62" i="4"/>
  <c r="BM50" i="4"/>
  <c r="BM15" i="4" s="1"/>
  <c r="BM14" i="4" s="1"/>
  <c r="F140" i="2" s="1"/>
  <c r="CJ63" i="4"/>
  <c r="CL50" i="4"/>
  <c r="CW50" i="4"/>
  <c r="CW15" i="4" s="1"/>
  <c r="CW14" i="4" s="1"/>
  <c r="F144" i="2" s="1"/>
  <c r="CV66" i="4"/>
  <c r="DJ81" i="4"/>
  <c r="D81" i="4"/>
  <c r="AN91" i="4"/>
  <c r="DM94" i="4"/>
  <c r="CC93" i="3" s="1"/>
  <c r="DM99" i="4"/>
  <c r="CC98" i="3" s="1"/>
  <c r="AN101" i="4"/>
  <c r="BC106" i="4"/>
  <c r="AZ106" i="4" s="1"/>
  <c r="AN126" i="4"/>
  <c r="P127" i="4"/>
  <c r="S126" i="4"/>
  <c r="P126" i="4" s="1"/>
  <c r="BL127" i="4"/>
  <c r="BO126" i="4"/>
  <c r="BL126" i="4" s="1"/>
  <c r="DH127" i="4"/>
  <c r="DK126" i="4"/>
  <c r="DH126" i="4" s="1"/>
  <c r="P139" i="4"/>
  <c r="DH139" i="4"/>
  <c r="D140" i="4"/>
  <c r="G139" i="4"/>
  <c r="D139" i="4" s="1"/>
  <c r="AZ140" i="4"/>
  <c r="BC139" i="4"/>
  <c r="AZ139" i="4" s="1"/>
  <c r="CV140" i="4"/>
  <c r="CY139" i="4"/>
  <c r="CV139" i="4" s="1"/>
  <c r="AR147" i="4"/>
  <c r="AR146" i="4" s="1"/>
  <c r="BL152" i="4"/>
  <c r="G152" i="4"/>
  <c r="AQ152" i="4"/>
  <c r="BL166" i="4"/>
  <c r="AP169" i="4"/>
  <c r="AN169" i="4" s="1"/>
  <c r="P170" i="4"/>
  <c r="DH170" i="4"/>
  <c r="CJ175" i="4"/>
  <c r="AB179" i="4"/>
  <c r="Q187" i="4"/>
  <c r="F238" i="2" s="1"/>
  <c r="DH188" i="4"/>
  <c r="D189" i="4"/>
  <c r="G188" i="4"/>
  <c r="D188" i="4" s="1"/>
  <c r="AZ189" i="4"/>
  <c r="BC188" i="4"/>
  <c r="AZ188" i="4" s="1"/>
  <c r="CV189" i="4"/>
  <c r="CY188" i="4"/>
  <c r="AB194" i="4"/>
  <c r="AE193" i="4"/>
  <c r="AB193" i="4" s="1"/>
  <c r="BX194" i="4"/>
  <c r="CA193" i="4"/>
  <c r="BX193" i="4" s="1"/>
  <c r="D213" i="4"/>
  <c r="DJ214" i="4"/>
  <c r="AD206" i="4"/>
  <c r="AB215" i="4"/>
  <c r="BX239" i="4"/>
  <c r="BL247" i="4"/>
  <c r="BQ206" i="4"/>
  <c r="P251" i="4"/>
  <c r="CX263" i="4"/>
  <c r="CX187" i="4" s="1"/>
  <c r="G246" i="2" s="1"/>
  <c r="G245" i="2" s="1"/>
  <c r="CV264" i="4"/>
  <c r="DK270" i="4"/>
  <c r="CA269" i="3" s="1"/>
  <c r="D270" i="4"/>
  <c r="F15" i="5"/>
  <c r="D20" i="5"/>
  <c r="D30" i="5"/>
  <c r="E39" i="5"/>
  <c r="I39" i="5"/>
  <c r="D43" i="5"/>
  <c r="D61" i="5"/>
  <c r="BQ82" i="3"/>
  <c r="D79" i="5"/>
  <c r="D80" i="5"/>
  <c r="BO83" i="3"/>
  <c r="D89" i="5"/>
  <c r="F88" i="5"/>
  <c r="D112" i="5"/>
  <c r="F111" i="5"/>
  <c r="I123" i="5"/>
  <c r="I122" i="5" s="1"/>
  <c r="D140" i="5"/>
  <c r="F139" i="5"/>
  <c r="D139" i="5" s="1"/>
  <c r="F148" i="5"/>
  <c r="D149" i="5"/>
  <c r="D159" i="5"/>
  <c r="D174" i="5"/>
  <c r="G171" i="5"/>
  <c r="G165" i="5" s="1"/>
  <c r="P231" i="5"/>
  <c r="D232" i="5"/>
  <c r="H231" i="5"/>
  <c r="BO55" i="3"/>
  <c r="P17" i="4"/>
  <c r="DK20" i="4"/>
  <c r="AN22" i="4"/>
  <c r="DH31" i="4"/>
  <c r="BZ30" i="3"/>
  <c r="DM33" i="4"/>
  <c r="CC32" i="3" s="1"/>
  <c r="DK36" i="4"/>
  <c r="AN38" i="4"/>
  <c r="BZ38" i="3"/>
  <c r="DI41" i="4"/>
  <c r="BY40" i="3" s="1"/>
  <c r="DI44" i="4"/>
  <c r="T50" i="4"/>
  <c r="BB50" i="4"/>
  <c r="DL56" i="4"/>
  <c r="CB55" i="3" s="1"/>
  <c r="DJ57" i="4"/>
  <c r="DL58" i="4"/>
  <c r="CB57" i="3" s="1"/>
  <c r="DL62" i="4"/>
  <c r="CB61" i="3" s="1"/>
  <c r="AB63" i="4"/>
  <c r="AP63" i="4"/>
  <c r="DJ67" i="4"/>
  <c r="DL68" i="4"/>
  <c r="CB67" i="3" s="1"/>
  <c r="AO66" i="4"/>
  <c r="DJ69" i="4"/>
  <c r="CJ75" i="4"/>
  <c r="DI76" i="4"/>
  <c r="DJ78" i="4"/>
  <c r="DL79" i="4"/>
  <c r="CB78" i="3" s="1"/>
  <c r="DJ82" i="4"/>
  <c r="AN86" i="4"/>
  <c r="DH87" i="4"/>
  <c r="BZ86" i="3"/>
  <c r="DI88" i="4"/>
  <c r="DM88" i="4"/>
  <c r="CC87" i="3" s="1"/>
  <c r="BL92" i="4"/>
  <c r="AN95" i="4"/>
  <c r="DH96" i="4"/>
  <c r="BZ95" i="3"/>
  <c r="CV97" i="4"/>
  <c r="AN98" i="4"/>
  <c r="DI102" i="4"/>
  <c r="DM102" i="4"/>
  <c r="CC101" i="3" s="1"/>
  <c r="AN107" i="4"/>
  <c r="CJ107" i="4"/>
  <c r="P110" i="4"/>
  <c r="BL110" i="4"/>
  <c r="DH110" i="4"/>
  <c r="AN115" i="4"/>
  <c r="CJ115" i="4"/>
  <c r="P120" i="4"/>
  <c r="BL120" i="4"/>
  <c r="DH120" i="4"/>
  <c r="P124" i="4"/>
  <c r="BL124" i="4"/>
  <c r="DH124" i="4"/>
  <c r="AN127" i="4"/>
  <c r="CJ127" i="4"/>
  <c r="P140" i="4"/>
  <c r="BL140" i="4"/>
  <c r="DH140" i="4"/>
  <c r="AN143" i="4"/>
  <c r="CJ143" i="4"/>
  <c r="AN150" i="4"/>
  <c r="DH151" i="4"/>
  <c r="P152" i="4"/>
  <c r="CJ152" i="4"/>
  <c r="DI153" i="4"/>
  <c r="DM153" i="4"/>
  <c r="CC152" i="3" s="1"/>
  <c r="AN155" i="4"/>
  <c r="DH156" i="4"/>
  <c r="DI157" i="4"/>
  <c r="DM157" i="4"/>
  <c r="AN163" i="4"/>
  <c r="AZ179" i="4"/>
  <c r="P188" i="4"/>
  <c r="CO187" i="4"/>
  <c r="P189" i="4"/>
  <c r="BL189" i="4"/>
  <c r="DH189" i="4"/>
  <c r="CV193" i="4"/>
  <c r="DH193" i="4"/>
  <c r="E206" i="4"/>
  <c r="BA206" i="4"/>
  <c r="BA187" i="4" s="1"/>
  <c r="BE206" i="4"/>
  <c r="CW206" i="4"/>
  <c r="CW187" i="4" s="1"/>
  <c r="F246" i="2" s="1"/>
  <c r="F245" i="2" s="1"/>
  <c r="DA206" i="4"/>
  <c r="DA187" i="4" s="1"/>
  <c r="J246" i="2" s="1"/>
  <c r="J245" i="2" s="1"/>
  <c r="P211" i="4"/>
  <c r="CJ211" i="4"/>
  <c r="AN214" i="4"/>
  <c r="AD264" i="4"/>
  <c r="AB265" i="4"/>
  <c r="AG263" i="4"/>
  <c r="BY263" i="4"/>
  <c r="BY187" i="4" s="1"/>
  <c r="F243" i="2" s="1"/>
  <c r="P276" i="4"/>
  <c r="S275" i="4"/>
  <c r="P275" i="4" s="1"/>
  <c r="BL276" i="4"/>
  <c r="BO275" i="4"/>
  <c r="BL275" i="4" s="1"/>
  <c r="DH276" i="4"/>
  <c r="DK275" i="4"/>
  <c r="DH275" i="4" s="1"/>
  <c r="AB278" i="4"/>
  <c r="D19" i="5"/>
  <c r="D27" i="5"/>
  <c r="G32" i="5"/>
  <c r="D36" i="5"/>
  <c r="D42" i="5"/>
  <c r="BN51" i="3"/>
  <c r="D48" i="5"/>
  <c r="D51" i="5"/>
  <c r="F62" i="5"/>
  <c r="BN67" i="3"/>
  <c r="D72" i="5"/>
  <c r="BO75" i="3"/>
  <c r="BN86" i="3"/>
  <c r="D83" i="5"/>
  <c r="BN88" i="3"/>
  <c r="D85" i="5"/>
  <c r="P93" i="5"/>
  <c r="BP97" i="3"/>
  <c r="H93" i="5"/>
  <c r="D96" i="5"/>
  <c r="BO99" i="3"/>
  <c r="H103" i="5"/>
  <c r="G106" i="5"/>
  <c r="G111" i="5"/>
  <c r="D111" i="5" s="1"/>
  <c r="P120" i="5"/>
  <c r="G123" i="5"/>
  <c r="G122" i="5" s="1"/>
  <c r="D138" i="5"/>
  <c r="F136" i="5"/>
  <c r="H166" i="5"/>
  <c r="I171" i="5"/>
  <c r="D195" i="5"/>
  <c r="D198" i="5"/>
  <c r="D215" i="5"/>
  <c r="I231" i="5"/>
  <c r="I202" i="5" s="1"/>
  <c r="I183" i="5" s="1"/>
  <c r="P243" i="5"/>
  <c r="H261" i="5"/>
  <c r="H260" i="5" s="1"/>
  <c r="H259" i="5" s="1"/>
  <c r="BN54" i="3"/>
  <c r="BM63" i="3"/>
  <c r="CV17" i="4"/>
  <c r="DK24" i="4"/>
  <c r="DK28" i="4"/>
  <c r="AN30" i="4"/>
  <c r="DI33" i="4"/>
  <c r="BY32" i="3" s="1"/>
  <c r="DM41" i="4"/>
  <c r="CC40" i="3" s="1"/>
  <c r="DI46" i="4"/>
  <c r="DI48" i="4"/>
  <c r="BY47" i="3" s="1"/>
  <c r="S16" i="4"/>
  <c r="AB17" i="4"/>
  <c r="DL18" i="4"/>
  <c r="CB17" i="3" s="1"/>
  <c r="DL22" i="4"/>
  <c r="CB21" i="3" s="1"/>
  <c r="DL26" i="4"/>
  <c r="DK30" i="4"/>
  <c r="DK38" i="4"/>
  <c r="AN41" i="4"/>
  <c r="DM43" i="4"/>
  <c r="DM45" i="4"/>
  <c r="CC44" i="3" s="1"/>
  <c r="DL47" i="4"/>
  <c r="CB46" i="3" s="1"/>
  <c r="DM47" i="4"/>
  <c r="CC46" i="3" s="1"/>
  <c r="U50" i="4"/>
  <c r="U15" i="4" s="1"/>
  <c r="U14" i="4" s="1"/>
  <c r="J136" i="2" s="1"/>
  <c r="CX50" i="4"/>
  <c r="CX15" i="4" s="1"/>
  <c r="CX14" i="4" s="1"/>
  <c r="G144" i="2" s="1"/>
  <c r="DM56" i="4"/>
  <c r="CC55" i="3" s="1"/>
  <c r="DK57" i="4"/>
  <c r="CA56" i="3" s="1"/>
  <c r="DM58" i="4"/>
  <c r="CC57" i="3" s="1"/>
  <c r="F63" i="4"/>
  <c r="AO63" i="4"/>
  <c r="AB66" i="4"/>
  <c r="DJ68" i="4"/>
  <c r="DL72" i="4"/>
  <c r="CB71" i="3" s="1"/>
  <c r="DJ73" i="4"/>
  <c r="CV75" i="4"/>
  <c r="DM79" i="4"/>
  <c r="CC78" i="3" s="1"/>
  <c r="DM81" i="4"/>
  <c r="CC80" i="3" s="1"/>
  <c r="DJ83" i="4"/>
  <c r="AN88" i="4"/>
  <c r="DH89" i="4"/>
  <c r="BZ88" i="3"/>
  <c r="DI90" i="4"/>
  <c r="DM90" i="4"/>
  <c r="CC89" i="3" s="1"/>
  <c r="BX92" i="4"/>
  <c r="AR92" i="4"/>
  <c r="AQ97" i="4"/>
  <c r="G97" i="4"/>
  <c r="DK99" i="4"/>
  <c r="CA98" i="3" s="1"/>
  <c r="DM101" i="4"/>
  <c r="CC100" i="3" s="1"/>
  <c r="AN102" i="4"/>
  <c r="DH103" i="4"/>
  <c r="BZ102" i="3"/>
  <c r="DI104" i="4"/>
  <c r="DM104" i="4"/>
  <c r="CC103" i="3" s="1"/>
  <c r="D107" i="4"/>
  <c r="AZ107" i="4"/>
  <c r="CV107" i="4"/>
  <c r="AB110" i="4"/>
  <c r="BX110" i="4"/>
  <c r="D115" i="4"/>
  <c r="AZ115" i="4"/>
  <c r="CV115" i="4"/>
  <c r="AB120" i="4"/>
  <c r="BX120" i="4"/>
  <c r="AB124" i="4"/>
  <c r="BX124" i="4"/>
  <c r="D127" i="4"/>
  <c r="AZ127" i="4"/>
  <c r="CV127" i="4"/>
  <c r="AB140" i="4"/>
  <c r="BX140" i="4"/>
  <c r="D143" i="4"/>
  <c r="AZ143" i="4"/>
  <c r="CV143" i="4"/>
  <c r="P146" i="4"/>
  <c r="CJ146" i="4"/>
  <c r="P147" i="4"/>
  <c r="CJ147" i="4"/>
  <c r="DI148" i="4"/>
  <c r="DM148" i="4"/>
  <c r="CC147" i="3" s="1"/>
  <c r="AP147" i="4"/>
  <c r="I152" i="4"/>
  <c r="AZ152" i="4"/>
  <c r="CV152" i="4"/>
  <c r="DJ153" i="4"/>
  <c r="BZ152" i="3" s="1"/>
  <c r="AN157" i="4"/>
  <c r="DH158" i="4"/>
  <c r="DI159" i="4"/>
  <c r="DM159" i="4"/>
  <c r="AZ193" i="4"/>
  <c r="BL193" i="4"/>
  <c r="P194" i="4"/>
  <c r="BL194" i="4"/>
  <c r="DH194" i="4"/>
  <c r="S206" i="4"/>
  <c r="AN207" i="4"/>
  <c r="CJ207" i="4"/>
  <c r="I211" i="4"/>
  <c r="I206" i="4" s="1"/>
  <c r="AB211" i="4"/>
  <c r="AQ211" i="4"/>
  <c r="AQ206" i="4" s="1"/>
  <c r="AZ211" i="4"/>
  <c r="DM213" i="4"/>
  <c r="R206" i="4"/>
  <c r="AF206" i="4"/>
  <c r="BD206" i="4"/>
  <c r="CB206" i="4"/>
  <c r="CB187" i="4" s="1"/>
  <c r="I243" i="2" s="1"/>
  <c r="CL206" i="4"/>
  <c r="CJ206" i="4" s="1"/>
  <c r="CV239" i="4"/>
  <c r="CJ243" i="4"/>
  <c r="AZ247" i="4"/>
  <c r="AN251" i="4"/>
  <c r="BB263" i="4"/>
  <c r="BZ263" i="4"/>
  <c r="BX264" i="4"/>
  <c r="P265" i="4"/>
  <c r="T263" i="4"/>
  <c r="T187" i="4" s="1"/>
  <c r="I238" i="2" s="1"/>
  <c r="DJ266" i="4"/>
  <c r="D266" i="4"/>
  <c r="D268" i="4"/>
  <c r="AN271" i="4"/>
  <c r="BM263" i="4"/>
  <c r="BM187" i="4" s="1"/>
  <c r="F242" i="2" s="1"/>
  <c r="P272" i="4"/>
  <c r="S271" i="4"/>
  <c r="BL272" i="4"/>
  <c r="BO271" i="4"/>
  <c r="BL271" i="4" s="1"/>
  <c r="DH272" i="4"/>
  <c r="DK271" i="4"/>
  <c r="DH271" i="4" s="1"/>
  <c r="D275" i="4"/>
  <c r="CV275" i="4"/>
  <c r="AB276" i="4"/>
  <c r="AE275" i="4"/>
  <c r="AB275" i="4" s="1"/>
  <c r="BX276" i="4"/>
  <c r="CA275" i="4"/>
  <c r="BX275" i="4" s="1"/>
  <c r="P16" i="5"/>
  <c r="E16" i="5"/>
  <c r="I16" i="5"/>
  <c r="I15" i="5" s="1"/>
  <c r="H32" i="5"/>
  <c r="H39" i="5"/>
  <c r="D39" i="5" s="1"/>
  <c r="BP52" i="3"/>
  <c r="H47" i="5"/>
  <c r="D57" i="5"/>
  <c r="G62" i="5"/>
  <c r="D65" i="5"/>
  <c r="BO71" i="3"/>
  <c r="G67" i="5"/>
  <c r="D69" i="5"/>
  <c r="D78" i="5"/>
  <c r="BO81" i="3"/>
  <c r="D90" i="5"/>
  <c r="E103" i="5"/>
  <c r="E102" i="5" s="1"/>
  <c r="I103" i="5"/>
  <c r="I102" i="5" s="1"/>
  <c r="H106" i="5"/>
  <c r="D110" i="5"/>
  <c r="D113" i="5"/>
  <c r="D116" i="5"/>
  <c r="D125" i="5"/>
  <c r="D128" i="5"/>
  <c r="D133" i="5"/>
  <c r="R135" i="5"/>
  <c r="P135" i="5" s="1"/>
  <c r="G135" i="5"/>
  <c r="D152" i="5"/>
  <c r="D154" i="5"/>
  <c r="D162" i="5"/>
  <c r="E166" i="5"/>
  <c r="E165" i="5" s="1"/>
  <c r="E161" i="5" s="1"/>
  <c r="I166" i="5"/>
  <c r="D170" i="5"/>
  <c r="F189" i="5"/>
  <c r="D191" i="5"/>
  <c r="F203" i="5"/>
  <c r="D204" i="5"/>
  <c r="F207" i="5"/>
  <c r="D208" i="5"/>
  <c r="D239" i="5"/>
  <c r="BP76" i="3"/>
  <c r="BP263" i="4"/>
  <c r="AR265" i="4"/>
  <c r="AR264" i="4" s="1"/>
  <c r="AR263" i="4" s="1"/>
  <c r="DI269" i="4"/>
  <c r="DM269" i="4"/>
  <c r="CC268" i="3" s="1"/>
  <c r="AN272" i="4"/>
  <c r="CJ272" i="4"/>
  <c r="AN276" i="4"/>
  <c r="CJ276" i="4"/>
  <c r="AN278" i="4"/>
  <c r="CJ278" i="4"/>
  <c r="DI279" i="4"/>
  <c r="DI278" i="4" s="1"/>
  <c r="DM279" i="4"/>
  <c r="DM278" i="4" s="1"/>
  <c r="P39" i="5"/>
  <c r="H62" i="5"/>
  <c r="BP67" i="3"/>
  <c r="D74" i="5"/>
  <c r="BO77" i="3"/>
  <c r="D82" i="5"/>
  <c r="BO85" i="3"/>
  <c r="E88" i="5"/>
  <c r="I88" i="5"/>
  <c r="D98" i="5"/>
  <c r="P103" i="5"/>
  <c r="D151" i="5"/>
  <c r="D156" i="5"/>
  <c r="P166" i="5"/>
  <c r="P171" i="5"/>
  <c r="D186" i="5"/>
  <c r="D193" i="5"/>
  <c r="H203" i="5"/>
  <c r="H207" i="5"/>
  <c r="P215" i="5"/>
  <c r="F231" i="5"/>
  <c r="P260" i="5"/>
  <c r="F261" i="5"/>
  <c r="D263" i="5"/>
  <c r="D266" i="5"/>
  <c r="P272" i="5"/>
  <c r="BM52" i="3"/>
  <c r="BO101" i="3"/>
  <c r="G273" i="1"/>
  <c r="G272" i="1" s="1"/>
  <c r="G254" i="1" s="1"/>
  <c r="AB189" i="4"/>
  <c r="BX189" i="4"/>
  <c r="D194" i="4"/>
  <c r="AZ194" i="4"/>
  <c r="CV194" i="4"/>
  <c r="P207" i="4"/>
  <c r="BL207" i="4"/>
  <c r="DH207" i="4"/>
  <c r="BX211" i="4"/>
  <c r="DK213" i="4"/>
  <c r="AF263" i="4"/>
  <c r="AO265" i="4"/>
  <c r="AO264" i="4" s="1"/>
  <c r="AO263" i="4" s="1"/>
  <c r="AO187" i="4" s="1"/>
  <c r="AS265" i="4"/>
  <c r="AS264" i="4" s="1"/>
  <c r="AS263" i="4" s="1"/>
  <c r="AN269" i="4"/>
  <c r="DH270" i="4"/>
  <c r="BZ269" i="3"/>
  <c r="D272" i="4"/>
  <c r="AZ272" i="4"/>
  <c r="CV272" i="4"/>
  <c r="D276" i="4"/>
  <c r="AZ276" i="4"/>
  <c r="CV276" i="4"/>
  <c r="AZ278" i="4"/>
  <c r="CV278" i="4"/>
  <c r="AN279" i="4"/>
  <c r="D29" i="5"/>
  <c r="P32" i="5"/>
  <c r="D44" i="5"/>
  <c r="I47" i="5"/>
  <c r="S46" i="5"/>
  <c r="D64" i="5"/>
  <c r="H67" i="5"/>
  <c r="F71" i="5"/>
  <c r="D71" i="5" s="1"/>
  <c r="D76" i="5"/>
  <c r="BO79" i="3"/>
  <c r="D84" i="5"/>
  <c r="BO87" i="3"/>
  <c r="D100" i="5"/>
  <c r="BO103" i="3"/>
  <c r="S102" i="5"/>
  <c r="P102" i="5" s="1"/>
  <c r="P106" i="5"/>
  <c r="D108" i="5"/>
  <c r="H148" i="5"/>
  <c r="D153" i="5"/>
  <c r="D158" i="5"/>
  <c r="D172" i="5"/>
  <c r="H171" i="5"/>
  <c r="H165" i="5" s="1"/>
  <c r="H161" i="5" s="1"/>
  <c r="H185" i="5"/>
  <c r="H184" i="5" s="1"/>
  <c r="P190" i="5"/>
  <c r="S189" i="5"/>
  <c r="P189" i="5" s="1"/>
  <c r="R202" i="5"/>
  <c r="G203" i="5"/>
  <c r="D205" i="5"/>
  <c r="G207" i="5"/>
  <c r="D209" i="5"/>
  <c r="D227" i="5"/>
  <c r="R259" i="5"/>
  <c r="E261" i="5"/>
  <c r="E260" i="5" s="1"/>
  <c r="E259" i="5" s="1"/>
  <c r="BQ67" i="3"/>
  <c r="D264" i="5"/>
  <c r="D275" i="5"/>
  <c r="F244" i="1"/>
  <c r="F243" i="1" s="1"/>
  <c r="E225" i="1"/>
  <c r="E223" i="1"/>
  <c r="E221" i="1"/>
  <c r="E37" i="1"/>
  <c r="E42" i="1"/>
  <c r="H33" i="1"/>
  <c r="G58" i="1"/>
  <c r="E101" i="1"/>
  <c r="I273" i="1"/>
  <c r="I272" i="1" s="1"/>
  <c r="I254" i="1" s="1"/>
  <c r="H273" i="1"/>
  <c r="H272" i="1" s="1"/>
  <c r="H254" i="1" s="1"/>
  <c r="H244" i="1"/>
  <c r="H243" i="1" s="1"/>
  <c r="H194" i="1"/>
  <c r="I33" i="1"/>
  <c r="E261" i="1"/>
  <c r="DM268" i="4"/>
  <c r="CC267" i="3" s="1"/>
  <c r="DM62" i="4"/>
  <c r="CC61" i="3" s="1"/>
  <c r="DL268" i="4"/>
  <c r="CB267" i="3" s="1"/>
  <c r="DL67" i="4"/>
  <c r="CB66" i="3" s="1"/>
  <c r="DL60" i="4"/>
  <c r="CB59" i="3" s="1"/>
  <c r="DL54" i="4"/>
  <c r="CB53" i="3" s="1"/>
  <c r="BD16" i="4"/>
  <c r="BC16" i="4"/>
  <c r="H51" i="4"/>
  <c r="P75" i="4"/>
  <c r="D105" i="4"/>
  <c r="S50" i="4"/>
  <c r="E264" i="1"/>
  <c r="DK72" i="4"/>
  <c r="CA71" i="3" s="1"/>
  <c r="DK62" i="4"/>
  <c r="CA61" i="3" s="1"/>
  <c r="DK58" i="4"/>
  <c r="CA57" i="3" s="1"/>
  <c r="DK56" i="4"/>
  <c r="CA55" i="3" s="1"/>
  <c r="BO16" i="4"/>
  <c r="AP51" i="4"/>
  <c r="E47" i="1"/>
  <c r="E29" i="1"/>
  <c r="DA50" i="4"/>
  <c r="DA15" i="4" s="1"/>
  <c r="DA14" i="4" s="1"/>
  <c r="BL265" i="4"/>
  <c r="BL264" i="4"/>
  <c r="DL83" i="4"/>
  <c r="CB82" i="3" s="1"/>
  <c r="AN83" i="4"/>
  <c r="DK83" i="4"/>
  <c r="CA82" i="3" s="1"/>
  <c r="AS75" i="4"/>
  <c r="AQ75" i="4"/>
  <c r="AP71" i="4"/>
  <c r="DM72" i="4"/>
  <c r="CC71" i="3" s="1"/>
  <c r="AR63" i="4"/>
  <c r="BZ61" i="3"/>
  <c r="DK54" i="4"/>
  <c r="CA53" i="3" s="1"/>
  <c r="BQ50" i="4"/>
  <c r="BQ16" i="4"/>
  <c r="AN33" i="4"/>
  <c r="DK33" i="4"/>
  <c r="DM18" i="4"/>
  <c r="CC17" i="3" s="1"/>
  <c r="BC50" i="4"/>
  <c r="AN77" i="4"/>
  <c r="DL74" i="4"/>
  <c r="CB73" i="3" s="1"/>
  <c r="DJ74" i="4"/>
  <c r="BZ73" i="3" s="1"/>
  <c r="AZ71" i="4"/>
  <c r="AN67" i="4"/>
  <c r="AZ66" i="4"/>
  <c r="DM64" i="4"/>
  <c r="CC63" i="3" s="1"/>
  <c r="AZ63" i="4"/>
  <c r="DL64" i="4"/>
  <c r="CB63" i="3" s="1"/>
  <c r="DJ64" i="4"/>
  <c r="AN64" i="4"/>
  <c r="DJ60" i="4"/>
  <c r="DJ59" i="4"/>
  <c r="DJ54" i="4"/>
  <c r="AN54" i="4"/>
  <c r="DL45" i="4"/>
  <c r="CB44" i="3" s="1"/>
  <c r="DJ45" i="4"/>
  <c r="BZ44" i="3" s="1"/>
  <c r="DL43" i="4"/>
  <c r="DJ43" i="4"/>
  <c r="P97" i="4"/>
  <c r="P71" i="4"/>
  <c r="P63" i="4"/>
  <c r="F51" i="4"/>
  <c r="F188" i="1"/>
  <c r="G244" i="1"/>
  <c r="G243" i="1" s="1"/>
  <c r="I205" i="1"/>
  <c r="G205" i="1"/>
  <c r="E290" i="1"/>
  <c r="F205" i="1"/>
  <c r="H205" i="1"/>
  <c r="I194" i="1"/>
  <c r="E80" i="1"/>
  <c r="E81" i="1"/>
  <c r="E86" i="1"/>
  <c r="E87" i="1"/>
  <c r="E89" i="1"/>
  <c r="H22" i="1"/>
  <c r="H21" i="1" s="1"/>
  <c r="I244" i="1"/>
  <c r="I243" i="1" s="1"/>
  <c r="F33" i="1"/>
  <c r="G33" i="1"/>
  <c r="E206" i="1"/>
  <c r="G84" i="1"/>
  <c r="E85" i="1"/>
  <c r="F78" i="1"/>
  <c r="F77" i="1" s="1"/>
  <c r="H78" i="1"/>
  <c r="H77" i="1" s="1"/>
  <c r="F15" i="1"/>
  <c r="E15" i="1" s="1"/>
  <c r="E16" i="1"/>
  <c r="E17" i="1"/>
  <c r="G195" i="1"/>
  <c r="G194" i="1" s="1"/>
  <c r="E196" i="1"/>
  <c r="G8" i="8" s="1"/>
  <c r="E245" i="1"/>
  <c r="E263" i="1"/>
  <c r="E277" i="1"/>
  <c r="F255" i="1"/>
  <c r="F254" i="1" s="1"/>
  <c r="E256" i="1"/>
  <c r="E257" i="1"/>
  <c r="CV63" i="4"/>
  <c r="CV51" i="4"/>
  <c r="DK268" i="4"/>
  <c r="CA267" i="3" s="1"/>
  <c r="DM105" i="4"/>
  <c r="CC104" i="3" s="1"/>
  <c r="DK105" i="4"/>
  <c r="CA104" i="3" s="1"/>
  <c r="AP97" i="4"/>
  <c r="DJ105" i="4"/>
  <c r="BZ104" i="3" s="1"/>
  <c r="DM83" i="4"/>
  <c r="CC82" i="3" s="1"/>
  <c r="DM82" i="4"/>
  <c r="CC81" i="3" s="1"/>
  <c r="DM80" i="4"/>
  <c r="CC79" i="3" s="1"/>
  <c r="DM77" i="4"/>
  <c r="CC76" i="3" s="1"/>
  <c r="DK77" i="4"/>
  <c r="CA76" i="3" s="1"/>
  <c r="AN74" i="4"/>
  <c r="DM74" i="4"/>
  <c r="CC73" i="3" s="1"/>
  <c r="BL71" i="4"/>
  <c r="BL66" i="4"/>
  <c r="BL63" i="4"/>
  <c r="DM61" i="4"/>
  <c r="CC60" i="3" s="1"/>
  <c r="DK61" i="4"/>
  <c r="CA60" i="3" s="1"/>
  <c r="DK60" i="4"/>
  <c r="CA59" i="3" s="1"/>
  <c r="DM60" i="4"/>
  <c r="CC59" i="3" s="1"/>
  <c r="DK55" i="4"/>
  <c r="CA54" i="3" s="1"/>
  <c r="DM55" i="4"/>
  <c r="CC54" i="3" s="1"/>
  <c r="DM54" i="4"/>
  <c r="CC53" i="3" s="1"/>
  <c r="BL51" i="4"/>
  <c r="DM48" i="4"/>
  <c r="CC47" i="3" s="1"/>
  <c r="DK48" i="4"/>
  <c r="CA47" i="3" s="1"/>
  <c r="AN47" i="4"/>
  <c r="DK46" i="4"/>
  <c r="CA45" i="3" s="1"/>
  <c r="AN45" i="4"/>
  <c r="DM44" i="4"/>
  <c r="CC43" i="3" s="1"/>
  <c r="DK44" i="4"/>
  <c r="CA43" i="3" s="1"/>
  <c r="AN43" i="4"/>
  <c r="DK26" i="4"/>
  <c r="DM22" i="4"/>
  <c r="CC21" i="3" s="1"/>
  <c r="DK22" i="4"/>
  <c r="CA21" i="3" s="1"/>
  <c r="DK18" i="4"/>
  <c r="CA17" i="3" s="1"/>
  <c r="BL17" i="4"/>
  <c r="DL105" i="4"/>
  <c r="CB104" i="3" s="1"/>
  <c r="AN105" i="4"/>
  <c r="DL81" i="4"/>
  <c r="CB80" i="3" s="1"/>
  <c r="DK74" i="4"/>
  <c r="CA73" i="3" s="1"/>
  <c r="AS63" i="4"/>
  <c r="DL61" i="4"/>
  <c r="CB60" i="3" s="1"/>
  <c r="DJ61" i="4"/>
  <c r="DL59" i="4"/>
  <c r="CB58" i="3" s="1"/>
  <c r="DL53" i="4"/>
  <c r="CB52" i="3" s="1"/>
  <c r="DJ53" i="4"/>
  <c r="AN53" i="4"/>
  <c r="DL52" i="4"/>
  <c r="CB51" i="3" s="1"/>
  <c r="AZ51" i="4"/>
  <c r="DJ52" i="4"/>
  <c r="AN52" i="4"/>
  <c r="AN48" i="4"/>
  <c r="DM46" i="4"/>
  <c r="CC45" i="3" s="1"/>
  <c r="AN46" i="4"/>
  <c r="BB16" i="4"/>
  <c r="AN44" i="4"/>
  <c r="AZ42" i="4"/>
  <c r="DM26" i="4"/>
  <c r="AN26" i="4"/>
  <c r="AZ17" i="4"/>
  <c r="AN18" i="4"/>
  <c r="DK64" i="4"/>
  <c r="CA63" i="3" s="1"/>
  <c r="P51" i="4"/>
  <c r="P67" i="5"/>
  <c r="P202" i="5"/>
  <c r="F202" i="5"/>
  <c r="G161" i="5"/>
  <c r="P161" i="5"/>
  <c r="P165" i="5"/>
  <c r="P148" i="5"/>
  <c r="D155" i="5"/>
  <c r="E93" i="5"/>
  <c r="E46" i="5" s="1"/>
  <c r="I93" i="5"/>
  <c r="I46" i="5" s="1"/>
  <c r="G93" i="5"/>
  <c r="G88" i="5"/>
  <c r="D88" i="5" s="1"/>
  <c r="Q46" i="5"/>
  <c r="Q14" i="5" s="1"/>
  <c r="Q13" i="5" s="1"/>
  <c r="F129" i="2" s="1"/>
  <c r="U46" i="5"/>
  <c r="U14" i="5" s="1"/>
  <c r="U13" i="5" s="1"/>
  <c r="T46" i="5"/>
  <c r="T14" i="5" s="1"/>
  <c r="T13" i="5" s="1"/>
  <c r="I129" i="2" s="1"/>
  <c r="P62" i="5"/>
  <c r="F59" i="5"/>
  <c r="H59" i="5"/>
  <c r="D60" i="5"/>
  <c r="P59" i="5"/>
  <c r="R46" i="5"/>
  <c r="CZ206" i="4"/>
  <c r="CZ187" i="4" s="1"/>
  <c r="I246" i="2" s="1"/>
  <c r="I245" i="2" s="1"/>
  <c r="CV211" i="4"/>
  <c r="CY50" i="4"/>
  <c r="AN153" i="4"/>
  <c r="BX146" i="4"/>
  <c r="BX147" i="4"/>
  <c r="BX50" i="4"/>
  <c r="DJ80" i="4"/>
  <c r="DL80" i="4"/>
  <c r="CB79" i="3" s="1"/>
  <c r="AN81" i="4"/>
  <c r="DL82" i="4"/>
  <c r="CB81" i="3" s="1"/>
  <c r="DL84" i="4"/>
  <c r="CB83" i="3" s="1"/>
  <c r="AN56" i="4"/>
  <c r="AN60" i="4"/>
  <c r="AR51" i="4"/>
  <c r="AN57" i="4"/>
  <c r="DK59" i="4"/>
  <c r="CA58" i="3" s="1"/>
  <c r="DM59" i="4"/>
  <c r="CC58" i="3" s="1"/>
  <c r="DK52" i="4"/>
  <c r="CA51" i="3" s="1"/>
  <c r="DM52" i="4"/>
  <c r="CC51" i="3" s="1"/>
  <c r="DK67" i="4"/>
  <c r="CA66" i="3" s="1"/>
  <c r="DM67" i="4"/>
  <c r="CC66" i="3" s="1"/>
  <c r="AN69" i="4"/>
  <c r="AS71" i="4"/>
  <c r="DM84" i="4"/>
  <c r="CC83" i="3" s="1"/>
  <c r="BL75" i="4"/>
  <c r="DM76" i="4"/>
  <c r="CC75" i="3" s="1"/>
  <c r="DM78" i="4"/>
  <c r="CC77" i="3" s="1"/>
  <c r="BL97" i="4"/>
  <c r="BN206" i="4"/>
  <c r="BP206" i="4"/>
  <c r="BP187" i="4" s="1"/>
  <c r="I242" i="2" s="1"/>
  <c r="AN212" i="4"/>
  <c r="AN213" i="4"/>
  <c r="AP211" i="4"/>
  <c r="AR211" i="4"/>
  <c r="AR206" i="4" s="1"/>
  <c r="DM214" i="4"/>
  <c r="BQ263" i="4"/>
  <c r="BQ187" i="4" s="1"/>
  <c r="J242" i="2" s="1"/>
  <c r="DJ268" i="4"/>
  <c r="AN268" i="4"/>
  <c r="BD187" i="4"/>
  <c r="I241" i="2" s="1"/>
  <c r="BE263" i="4"/>
  <c r="BE187" i="4" s="1"/>
  <c r="J241" i="2" s="1"/>
  <c r="AP152" i="4"/>
  <c r="AR152" i="4"/>
  <c r="AZ146" i="4"/>
  <c r="AZ147" i="4"/>
  <c r="DM100" i="4"/>
  <c r="CC99" i="3" s="1"/>
  <c r="AZ75" i="4"/>
  <c r="DJ76" i="4"/>
  <c r="DL76" i="4"/>
  <c r="CB75" i="3" s="1"/>
  <c r="AN76" i="4"/>
  <c r="AN78" i="4"/>
  <c r="AN82" i="4"/>
  <c r="AN84" i="4"/>
  <c r="AP75" i="4"/>
  <c r="AR75" i="4"/>
  <c r="AN80" i="4"/>
  <c r="AS66" i="4"/>
  <c r="DK53" i="4"/>
  <c r="CA52" i="3" s="1"/>
  <c r="DM53" i="4"/>
  <c r="CC52" i="3" s="1"/>
  <c r="DJ55" i="4"/>
  <c r="DL55" i="4"/>
  <c r="CB54" i="3" s="1"/>
  <c r="AN55" i="4"/>
  <c r="AN59" i="4"/>
  <c r="AS51" i="4"/>
  <c r="AN61" i="4"/>
  <c r="AB152" i="4"/>
  <c r="DM147" i="4"/>
  <c r="DM146" i="4" s="1"/>
  <c r="AB147" i="4"/>
  <c r="D149" i="4"/>
  <c r="AB97" i="4"/>
  <c r="AB75" i="4"/>
  <c r="D77" i="4"/>
  <c r="D74" i="4"/>
  <c r="D64" i="4"/>
  <c r="D52" i="4"/>
  <c r="P264" i="4"/>
  <c r="U263" i="4"/>
  <c r="U187" i="4" s="1"/>
  <c r="J238" i="2" s="1"/>
  <c r="DH85" i="4"/>
  <c r="D83" i="4"/>
  <c r="AO16" i="4"/>
  <c r="AN65" i="4"/>
  <c r="AQ63" i="4"/>
  <c r="DI68" i="4"/>
  <c r="E66" i="4"/>
  <c r="DK68" i="4"/>
  <c r="CA67" i="3" s="1"/>
  <c r="D68" i="4"/>
  <c r="G66" i="4"/>
  <c r="DM68" i="4"/>
  <c r="CC67" i="3" s="1"/>
  <c r="I66" i="4"/>
  <c r="DK70" i="4"/>
  <c r="CA69" i="3" s="1"/>
  <c r="D70" i="4"/>
  <c r="AN73" i="4"/>
  <c r="AQ71" i="4"/>
  <c r="AB188" i="4"/>
  <c r="BX188" i="4"/>
  <c r="CV188" i="4"/>
  <c r="DK212" i="4"/>
  <c r="D212" i="4"/>
  <c r="G211" i="4"/>
  <c r="G206" i="4" s="1"/>
  <c r="P206" i="4"/>
  <c r="BZ187" i="4"/>
  <c r="G243" i="2" s="1"/>
  <c r="DL266" i="4"/>
  <c r="DH266" i="4" s="1"/>
  <c r="H265" i="4"/>
  <c r="H264" i="4" s="1"/>
  <c r="H263" i="4" s="1"/>
  <c r="DI267" i="4"/>
  <c r="E265" i="4"/>
  <c r="E264" i="4" s="1"/>
  <c r="E263" i="4" s="1"/>
  <c r="DK267" i="4"/>
  <c r="CA266" i="3" s="1"/>
  <c r="D267" i="4"/>
  <c r="G265" i="4"/>
  <c r="G264" i="4" s="1"/>
  <c r="G263" i="4" s="1"/>
  <c r="DM267" i="4"/>
  <c r="CC266" i="3" s="1"/>
  <c r="I265" i="4"/>
  <c r="I264" i="4" s="1"/>
  <c r="I263" i="4" s="1"/>
  <c r="AZ271" i="4"/>
  <c r="BC263" i="4"/>
  <c r="BX271" i="4"/>
  <c r="CA263" i="4"/>
  <c r="CV271" i="4"/>
  <c r="CY263" i="4"/>
  <c r="CV263" i="4" s="1"/>
  <c r="DK279" i="4"/>
  <c r="DK278" i="4" s="1"/>
  <c r="D279" i="4"/>
  <c r="D18" i="4"/>
  <c r="D20" i="4"/>
  <c r="D22" i="4"/>
  <c r="D24" i="4"/>
  <c r="D26" i="4"/>
  <c r="D28" i="4"/>
  <c r="D30" i="4"/>
  <c r="D33" i="4"/>
  <c r="D36" i="4"/>
  <c r="D38" i="4"/>
  <c r="D41" i="4"/>
  <c r="D44" i="4"/>
  <c r="D46" i="4"/>
  <c r="D48" i="4"/>
  <c r="E51" i="4"/>
  <c r="G51" i="4"/>
  <c r="I51" i="4"/>
  <c r="AQ51" i="4"/>
  <c r="D53" i="4"/>
  <c r="D55" i="4"/>
  <c r="D57" i="4"/>
  <c r="D59" i="4"/>
  <c r="D61" i="4"/>
  <c r="H63" i="4"/>
  <c r="DH69" i="4"/>
  <c r="DI70" i="4"/>
  <c r="BY69" i="3" s="1"/>
  <c r="DM70" i="4"/>
  <c r="CC69" i="3" s="1"/>
  <c r="H71" i="4"/>
  <c r="DI211" i="4"/>
  <c r="DI206" i="4" s="1"/>
  <c r="DM211" i="4"/>
  <c r="DM206" i="4" s="1"/>
  <c r="AF187" i="4"/>
  <c r="I239" i="2" s="1"/>
  <c r="R263" i="4"/>
  <c r="F265" i="4"/>
  <c r="AP265" i="4"/>
  <c r="DI65" i="4"/>
  <c r="BY64" i="3" s="1"/>
  <c r="E63" i="4"/>
  <c r="DK65" i="4"/>
  <c r="CA64" i="3" s="1"/>
  <c r="D65" i="4"/>
  <c r="G63" i="4"/>
  <c r="DM65" i="4"/>
  <c r="I63" i="4"/>
  <c r="AN68" i="4"/>
  <c r="AQ66" i="4"/>
  <c r="DI73" i="4"/>
  <c r="E71" i="4"/>
  <c r="DK73" i="4"/>
  <c r="CA72" i="3" s="1"/>
  <c r="D73" i="4"/>
  <c r="G71" i="4"/>
  <c r="DM73" i="4"/>
  <c r="I71" i="4"/>
  <c r="DK76" i="4"/>
  <c r="D76" i="4"/>
  <c r="DJ77" i="4"/>
  <c r="F75" i="4"/>
  <c r="DL77" i="4"/>
  <c r="H75" i="4"/>
  <c r="DK78" i="4"/>
  <c r="D78" i="4"/>
  <c r="DK80" i="4"/>
  <c r="D80" i="4"/>
  <c r="DK82" i="4"/>
  <c r="D82" i="4"/>
  <c r="DK84" i="4"/>
  <c r="D84" i="4"/>
  <c r="DK86" i="4"/>
  <c r="D86" i="4"/>
  <c r="DK88" i="4"/>
  <c r="D88" i="4"/>
  <c r="DK90" i="4"/>
  <c r="D90" i="4"/>
  <c r="DK93" i="4"/>
  <c r="D93" i="4"/>
  <c r="DJ94" i="4"/>
  <c r="F92" i="4"/>
  <c r="DL94" i="4"/>
  <c r="H92" i="4"/>
  <c r="DK95" i="4"/>
  <c r="D95" i="4"/>
  <c r="DK98" i="4"/>
  <c r="CA97" i="3" s="1"/>
  <c r="D98" i="4"/>
  <c r="DJ99" i="4"/>
  <c r="F97" i="4"/>
  <c r="DL99" i="4"/>
  <c r="H97" i="4"/>
  <c r="DK100" i="4"/>
  <c r="D100" i="4"/>
  <c r="DK102" i="4"/>
  <c r="D102" i="4"/>
  <c r="DK104" i="4"/>
  <c r="D104" i="4"/>
  <c r="DK148" i="4"/>
  <c r="CA147" i="3" s="1"/>
  <c r="D148" i="4"/>
  <c r="DJ149" i="4"/>
  <c r="BZ148" i="3" s="1"/>
  <c r="F147" i="4"/>
  <c r="DL149" i="4"/>
  <c r="H147" i="4"/>
  <c r="H146" i="4" s="1"/>
  <c r="AN147" i="4"/>
  <c r="AP146" i="4"/>
  <c r="DK150" i="4"/>
  <c r="D150" i="4"/>
  <c r="DK153" i="4"/>
  <c r="CA152" i="3" s="1"/>
  <c r="D153" i="4"/>
  <c r="DJ154" i="4"/>
  <c r="F152" i="4"/>
  <c r="DL154" i="4"/>
  <c r="DL152" i="4" s="1"/>
  <c r="H152" i="4"/>
  <c r="DK155" i="4"/>
  <c r="DH155" i="4" s="1"/>
  <c r="D155" i="4"/>
  <c r="DK157" i="4"/>
  <c r="DH157" i="4" s="1"/>
  <c r="D157" i="4"/>
  <c r="DK159" i="4"/>
  <c r="DH159" i="4" s="1"/>
  <c r="D159" i="4"/>
  <c r="DK161" i="4"/>
  <c r="DH161" i="4" s="1"/>
  <c r="D161" i="4"/>
  <c r="DK163" i="4"/>
  <c r="DH163" i="4" s="1"/>
  <c r="D163" i="4"/>
  <c r="D207" i="4"/>
  <c r="AB207" i="4"/>
  <c r="AE206" i="4"/>
  <c r="AZ207" i="4"/>
  <c r="BC206" i="4"/>
  <c r="BX207" i="4"/>
  <c r="CA206" i="4"/>
  <c r="CA187" i="4" s="1"/>
  <c r="H243" i="2" s="1"/>
  <c r="CV207" i="4"/>
  <c r="CY206" i="4"/>
  <c r="DH212" i="4"/>
  <c r="DJ213" i="4"/>
  <c r="F211" i="4"/>
  <c r="DL213" i="4"/>
  <c r="DL211" i="4" s="1"/>
  <c r="DL206" i="4" s="1"/>
  <c r="H211" i="4"/>
  <c r="H206" i="4" s="1"/>
  <c r="AP206" i="4"/>
  <c r="DK214" i="4"/>
  <c r="D214" i="4"/>
  <c r="AB264" i="4"/>
  <c r="AD263" i="4"/>
  <c r="DK269" i="4"/>
  <c r="D269" i="4"/>
  <c r="DJ278" i="4"/>
  <c r="DH279" i="4"/>
  <c r="AN92" i="4"/>
  <c r="AR187" i="4"/>
  <c r="AN267" i="4"/>
  <c r="AQ265" i="4"/>
  <c r="AQ264" i="4" s="1"/>
  <c r="AQ263" i="4" s="1"/>
  <c r="P271" i="4"/>
  <c r="S263" i="4"/>
  <c r="S187" i="4" s="1"/>
  <c r="H238" i="2" s="1"/>
  <c r="CJ271" i="4"/>
  <c r="CM263" i="4"/>
  <c r="CM187" i="4" s="1"/>
  <c r="AS50" i="4" l="1"/>
  <c r="AZ50" i="4"/>
  <c r="AB50" i="4"/>
  <c r="L28" i="2"/>
  <c r="L27" i="2" s="1"/>
  <c r="L13" i="2" s="1"/>
  <c r="AC14" i="4"/>
  <c r="F137" i="2" s="1"/>
  <c r="F32" i="2" s="1"/>
  <c r="H32" i="1"/>
  <c r="H20" i="1" s="1"/>
  <c r="H14" i="1" s="1"/>
  <c r="H13" i="1" s="1"/>
  <c r="DM17" i="4"/>
  <c r="BZ17" i="3"/>
  <c r="DJ17" i="4"/>
  <c r="CB25" i="3"/>
  <c r="CB16" i="3" s="1"/>
  <c r="DL17" i="4"/>
  <c r="CA25" i="3"/>
  <c r="DK17" i="4"/>
  <c r="DK34" i="4"/>
  <c r="DJ34" i="4"/>
  <c r="CB42" i="3"/>
  <c r="CB41" i="3" s="1"/>
  <c r="DL42" i="4"/>
  <c r="CC42" i="3"/>
  <c r="CC41" i="3" s="1"/>
  <c r="DM42" i="4"/>
  <c r="CA42" i="3"/>
  <c r="CA41" i="3" s="1"/>
  <c r="DK42" i="4"/>
  <c r="R15" i="4"/>
  <c r="R14" i="4" s="1"/>
  <c r="G136" i="2" s="1"/>
  <c r="DI42" i="4"/>
  <c r="CV16" i="4"/>
  <c r="CC34" i="3"/>
  <c r="CC33" i="3" s="1"/>
  <c r="DM34" i="4"/>
  <c r="CB34" i="3"/>
  <c r="CB33" i="3" s="1"/>
  <c r="DL34" i="4"/>
  <c r="DI34" i="4"/>
  <c r="L321" i="2"/>
  <c r="BZ42" i="3"/>
  <c r="BZ41" i="3" s="1"/>
  <c r="DJ42" i="4"/>
  <c r="AN97" i="4"/>
  <c r="AF15" i="4"/>
  <c r="AF14" i="4" s="1"/>
  <c r="I137" i="2" s="1"/>
  <c r="I32" i="2" s="1"/>
  <c r="DH35" i="4"/>
  <c r="DH39" i="4"/>
  <c r="K133" i="2"/>
  <c r="K132" i="2" s="1"/>
  <c r="K118" i="2" s="1"/>
  <c r="K220" i="2" s="1"/>
  <c r="AB16" i="4"/>
  <c r="L133" i="2"/>
  <c r="L132" i="2" s="1"/>
  <c r="L118" i="2" s="1"/>
  <c r="L220" i="2" s="1"/>
  <c r="L116" i="2" s="1"/>
  <c r="L115" i="2" s="1"/>
  <c r="CO15" i="4"/>
  <c r="CO14" i="4" s="1"/>
  <c r="CB15" i="4"/>
  <c r="CB14" i="4" s="1"/>
  <c r="J36" i="2"/>
  <c r="BD15" i="4"/>
  <c r="AO50" i="4"/>
  <c r="H16" i="4"/>
  <c r="T15" i="4"/>
  <c r="T14" i="4" s="1"/>
  <c r="I136" i="2" s="1"/>
  <c r="I31" i="2" s="1"/>
  <c r="BN15" i="4"/>
  <c r="I32" i="1"/>
  <c r="I20" i="1" s="1"/>
  <c r="I14" i="1" s="1"/>
  <c r="I13" i="1" s="1"/>
  <c r="F32" i="1"/>
  <c r="DH81" i="4"/>
  <c r="CE14" i="3"/>
  <c r="CE13" i="3" s="1"/>
  <c r="CE12" i="3" s="1"/>
  <c r="G32" i="1"/>
  <c r="K12" i="3"/>
  <c r="BN187" i="4"/>
  <c r="G242" i="2" s="1"/>
  <c r="M132" i="2"/>
  <c r="M118" i="2" s="1"/>
  <c r="M220" i="2" s="1"/>
  <c r="M116" i="2" s="1"/>
  <c r="M27" i="2"/>
  <c r="M13" i="2" s="1"/>
  <c r="K27" i="2"/>
  <c r="K13" i="2" s="1"/>
  <c r="F237" i="2"/>
  <c r="BO15" i="4"/>
  <c r="BO14" i="4" s="1"/>
  <c r="H140" i="2" s="1"/>
  <c r="DH150" i="4"/>
  <c r="CA149" i="3"/>
  <c r="F128" i="2"/>
  <c r="F126" i="2" s="1"/>
  <c r="F125" i="2" s="1"/>
  <c r="F24" i="2"/>
  <c r="F23" i="2" s="1"/>
  <c r="F21" i="2" s="1"/>
  <c r="F20" i="2" s="1"/>
  <c r="I237" i="2"/>
  <c r="F143" i="2"/>
  <c r="F39" i="2"/>
  <c r="F38" i="2" s="1"/>
  <c r="G36" i="2"/>
  <c r="E243" i="2"/>
  <c r="J240" i="2"/>
  <c r="BA13" i="4"/>
  <c r="F241" i="2"/>
  <c r="F240" i="2" s="1"/>
  <c r="F35" i="2"/>
  <c r="F31" i="2"/>
  <c r="F135" i="2"/>
  <c r="BP15" i="4"/>
  <c r="BP14" i="4" s="1"/>
  <c r="I140" i="2" s="1"/>
  <c r="I35" i="2" s="1"/>
  <c r="E273" i="1"/>
  <c r="I240" i="2"/>
  <c r="G39" i="2"/>
  <c r="G38" i="2" s="1"/>
  <c r="G143" i="2"/>
  <c r="I39" i="2"/>
  <c r="I38" i="2" s="1"/>
  <c r="I143" i="2"/>
  <c r="J14" i="3"/>
  <c r="J13" i="3" s="1"/>
  <c r="DA13" i="4"/>
  <c r="J144" i="2"/>
  <c r="DH267" i="4"/>
  <c r="DL147" i="4"/>
  <c r="DL146" i="4" s="1"/>
  <c r="CB148" i="3"/>
  <c r="J31" i="2"/>
  <c r="U12" i="5"/>
  <c r="J129" i="2"/>
  <c r="I128" i="2"/>
  <c r="I126" i="2" s="1"/>
  <c r="I125" i="2" s="1"/>
  <c r="I24" i="2"/>
  <c r="I23" i="2" s="1"/>
  <c r="I21" i="2" s="1"/>
  <c r="I20" i="2" s="1"/>
  <c r="H193" i="1"/>
  <c r="H187" i="1" s="1"/>
  <c r="H186" i="1" s="1"/>
  <c r="E84" i="1"/>
  <c r="Q12" i="5"/>
  <c r="E202" i="5"/>
  <c r="E183" i="5" s="1"/>
  <c r="D59" i="5"/>
  <c r="T12" i="5"/>
  <c r="P259" i="5"/>
  <c r="R183" i="5"/>
  <c r="G231" i="2" s="1"/>
  <c r="E135" i="5"/>
  <c r="P267" i="5"/>
  <c r="S14" i="5"/>
  <c r="S13" i="5" s="1"/>
  <c r="H129" i="2" s="1"/>
  <c r="DH56" i="4"/>
  <c r="E243" i="1"/>
  <c r="P16" i="4"/>
  <c r="AN211" i="4"/>
  <c r="CN13" i="4"/>
  <c r="AD15" i="4"/>
  <c r="BY266" i="3"/>
  <c r="BY268" i="3"/>
  <c r="BY103" i="3"/>
  <c r="BY101" i="3"/>
  <c r="BY87" i="3"/>
  <c r="BY79" i="3"/>
  <c r="BY77" i="3"/>
  <c r="BY58" i="3"/>
  <c r="BY97" i="3"/>
  <c r="BY60" i="3"/>
  <c r="BY37" i="3"/>
  <c r="BY98" i="3"/>
  <c r="BY56" i="3"/>
  <c r="Q13" i="4"/>
  <c r="CC13" i="4"/>
  <c r="BY67" i="3"/>
  <c r="BY89" i="3"/>
  <c r="BY45" i="3"/>
  <c r="BY43" i="3"/>
  <c r="BY82" i="3"/>
  <c r="BY93" i="3"/>
  <c r="BY52" i="3"/>
  <c r="BY267" i="3"/>
  <c r="BY36" i="3"/>
  <c r="G187" i="4"/>
  <c r="AN152" i="4"/>
  <c r="BB187" i="4"/>
  <c r="G241" i="2" s="1"/>
  <c r="DI51" i="4"/>
  <c r="BD165" i="4"/>
  <c r="AZ165" i="4" s="1"/>
  <c r="BY15" i="4"/>
  <c r="BY14" i="4" s="1"/>
  <c r="BY28" i="3"/>
  <c r="BY21" i="3"/>
  <c r="BY24" i="3"/>
  <c r="DJ152" i="4"/>
  <c r="BZ98" i="3"/>
  <c r="BZ93" i="3"/>
  <c r="BZ60" i="3"/>
  <c r="BZ53" i="3"/>
  <c r="BZ59" i="3"/>
  <c r="BZ265" i="3"/>
  <c r="DI147" i="4"/>
  <c r="BZ81" i="3"/>
  <c r="BZ77" i="3"/>
  <c r="BZ66" i="3"/>
  <c r="BZ80" i="3"/>
  <c r="BZ97" i="3"/>
  <c r="BZ71" i="3"/>
  <c r="BZ55" i="3"/>
  <c r="BZ37" i="3"/>
  <c r="BZ57" i="3"/>
  <c r="BZ34" i="3"/>
  <c r="DH179" i="4"/>
  <c r="DJ147" i="4"/>
  <c r="DJ146" i="4" s="1"/>
  <c r="BZ76" i="3"/>
  <c r="DH278" i="4"/>
  <c r="BZ54" i="3"/>
  <c r="BZ75" i="3"/>
  <c r="BZ79" i="3"/>
  <c r="BZ51" i="3"/>
  <c r="BZ52" i="3"/>
  <c r="BZ58" i="3"/>
  <c r="BZ82" i="3"/>
  <c r="BZ72" i="3"/>
  <c r="BZ67" i="3"/>
  <c r="BZ68" i="3"/>
  <c r="BZ56" i="3"/>
  <c r="DH162" i="4"/>
  <c r="BZ94" i="3"/>
  <c r="DH160" i="4"/>
  <c r="BZ100" i="3"/>
  <c r="BZ78" i="3"/>
  <c r="G46" i="5"/>
  <c r="H15" i="5"/>
  <c r="D47" i="5"/>
  <c r="D171" i="5"/>
  <c r="I14" i="5"/>
  <c r="D203" i="5"/>
  <c r="D103" i="5"/>
  <c r="D166" i="5"/>
  <c r="D67" i="5"/>
  <c r="D62" i="5"/>
  <c r="DL63" i="4"/>
  <c r="E58" i="1"/>
  <c r="CZ13" i="4"/>
  <c r="AS187" i="4"/>
  <c r="DH268" i="4"/>
  <c r="DM75" i="4"/>
  <c r="DH47" i="4"/>
  <c r="DL71" i="4"/>
  <c r="DH46" i="4"/>
  <c r="DH104" i="4"/>
  <c r="CA103" i="3"/>
  <c r="DH86" i="4"/>
  <c r="CA85" i="3"/>
  <c r="DL265" i="4"/>
  <c r="DL264" i="4" s="1"/>
  <c r="DL263" i="4" s="1"/>
  <c r="DL187" i="4" s="1"/>
  <c r="CB265" i="3"/>
  <c r="AO15" i="4"/>
  <c r="AO14" i="4" s="1"/>
  <c r="AO13" i="4" s="1"/>
  <c r="F260" i="5"/>
  <c r="D261" i="5"/>
  <c r="CW13" i="4"/>
  <c r="DH20" i="4"/>
  <c r="CA19" i="3"/>
  <c r="DH25" i="4"/>
  <c r="BZ24" i="3"/>
  <c r="BX16" i="4"/>
  <c r="CA15" i="4"/>
  <c r="F142" i="5"/>
  <c r="D142" i="5" s="1"/>
  <c r="D143" i="5"/>
  <c r="CL263" i="4"/>
  <c r="CL187" i="4" s="1"/>
  <c r="CJ187" i="4" s="1"/>
  <c r="CJ264" i="4"/>
  <c r="DH21" i="4"/>
  <c r="BZ20" i="3"/>
  <c r="DI71" i="4"/>
  <c r="BY72" i="3"/>
  <c r="I16" i="4"/>
  <c r="DH58" i="4"/>
  <c r="DH79" i="4"/>
  <c r="AS16" i="4"/>
  <c r="E255" i="1"/>
  <c r="H202" i="5"/>
  <c r="H183" i="5" s="1"/>
  <c r="DH30" i="4"/>
  <c r="CA29" i="3"/>
  <c r="CJ50" i="4"/>
  <c r="CL15" i="4"/>
  <c r="CJ169" i="4"/>
  <c r="CL165" i="4"/>
  <c r="CJ165" i="4" s="1"/>
  <c r="AG187" i="4"/>
  <c r="J239" i="2" s="1"/>
  <c r="J237" i="2" s="1"/>
  <c r="CA34" i="3"/>
  <c r="DI92" i="4"/>
  <c r="CM15" i="4"/>
  <c r="BM13" i="4"/>
  <c r="AQ187" i="4"/>
  <c r="DJ92" i="4"/>
  <c r="DK92" i="4"/>
  <c r="CA92" i="3"/>
  <c r="BL206" i="4"/>
  <c r="DH72" i="4"/>
  <c r="DJ66" i="4"/>
  <c r="H46" i="5"/>
  <c r="DH26" i="4"/>
  <c r="S15" i="4"/>
  <c r="S14" i="4" s="1"/>
  <c r="G202" i="5"/>
  <c r="D231" i="5"/>
  <c r="D207" i="5"/>
  <c r="DH180" i="4"/>
  <c r="DH38" i="4"/>
  <c r="CA37" i="3"/>
  <c r="DH28" i="4"/>
  <c r="CA27" i="3"/>
  <c r="I165" i="5"/>
  <c r="I161" i="5" s="1"/>
  <c r="H102" i="5"/>
  <c r="D32" i="5"/>
  <c r="G15" i="5"/>
  <c r="DM152" i="4"/>
  <c r="DH23" i="4"/>
  <c r="BZ22" i="3"/>
  <c r="AG165" i="4"/>
  <c r="AB165" i="4" s="1"/>
  <c r="AB169" i="4"/>
  <c r="D184" i="5"/>
  <c r="D268" i="5"/>
  <c r="F267" i="5"/>
  <c r="D267" i="5" s="1"/>
  <c r="AP165" i="4"/>
  <c r="AN165" i="4" s="1"/>
  <c r="CO13" i="4"/>
  <c r="DH41" i="4"/>
  <c r="F122" i="5"/>
  <c r="D122" i="5" s="1"/>
  <c r="D123" i="5"/>
  <c r="DH19" i="4"/>
  <c r="BZ18" i="3"/>
  <c r="BX165" i="4"/>
  <c r="DH100" i="4"/>
  <c r="CA99" i="3"/>
  <c r="DH95" i="4"/>
  <c r="CA94" i="3"/>
  <c r="DH90" i="4"/>
  <c r="CA89" i="3"/>
  <c r="DH78" i="4"/>
  <c r="CA77" i="3"/>
  <c r="I187" i="4"/>
  <c r="D190" i="5"/>
  <c r="G189" i="5"/>
  <c r="D189" i="5" s="1"/>
  <c r="F135" i="5"/>
  <c r="D135" i="5" s="1"/>
  <c r="D136" i="5"/>
  <c r="DI75" i="4"/>
  <c r="BY75" i="3"/>
  <c r="G102" i="5"/>
  <c r="AC13" i="4"/>
  <c r="DM265" i="4"/>
  <c r="DM264" i="4" s="1"/>
  <c r="DM263" i="4" s="1"/>
  <c r="DM187" i="4" s="1"/>
  <c r="E187" i="4"/>
  <c r="U13" i="4"/>
  <c r="DM97" i="4"/>
  <c r="F46" i="5"/>
  <c r="BB15" i="4"/>
  <c r="DH29" i="4"/>
  <c r="BZ28" i="3"/>
  <c r="BY17" i="3"/>
  <c r="DI265" i="4"/>
  <c r="BO263" i="4"/>
  <c r="BO187" i="4" s="1"/>
  <c r="DH102" i="4"/>
  <c r="CA101" i="3"/>
  <c r="DL92" i="4"/>
  <c r="CB93" i="3"/>
  <c r="DH88" i="4"/>
  <c r="CA87" i="3"/>
  <c r="DH84" i="4"/>
  <c r="CA83" i="3"/>
  <c r="BX263" i="4"/>
  <c r="AE263" i="4"/>
  <c r="AB263" i="4" s="1"/>
  <c r="DH60" i="4"/>
  <c r="DH64" i="4"/>
  <c r="AP50" i="4"/>
  <c r="DH101" i="4"/>
  <c r="DI97" i="4"/>
  <c r="F165" i="5"/>
  <c r="DI66" i="4"/>
  <c r="DH269" i="4"/>
  <c r="CA268" i="3"/>
  <c r="DH214" i="4"/>
  <c r="CY187" i="4"/>
  <c r="BC187" i="4"/>
  <c r="H241" i="2" s="1"/>
  <c r="AN146" i="4"/>
  <c r="DI63" i="4"/>
  <c r="D42" i="4"/>
  <c r="E16" i="4"/>
  <c r="AN63" i="4"/>
  <c r="DH57" i="4"/>
  <c r="DH83" i="4"/>
  <c r="DL66" i="4"/>
  <c r="S183" i="5"/>
  <c r="P50" i="4"/>
  <c r="E244" i="1"/>
  <c r="F63" i="1"/>
  <c r="E63" i="1" s="1"/>
  <c r="E15" i="5"/>
  <c r="E14" i="5" s="1"/>
  <c r="E13" i="5" s="1"/>
  <c r="DH24" i="4"/>
  <c r="CA23" i="3"/>
  <c r="DI152" i="4"/>
  <c r="DH36" i="4"/>
  <c r="CA35" i="3"/>
  <c r="D148" i="5"/>
  <c r="D16" i="5"/>
  <c r="D106" i="5"/>
  <c r="F102" i="5"/>
  <c r="AB106" i="4"/>
  <c r="AE15" i="4"/>
  <c r="D185" i="5"/>
  <c r="BL169" i="4"/>
  <c r="BN165" i="4"/>
  <c r="BL165" i="4" s="1"/>
  <c r="DH27" i="4"/>
  <c r="BZ26" i="3"/>
  <c r="CK13" i="4"/>
  <c r="DM92" i="4"/>
  <c r="DH91" i="4"/>
  <c r="BZ90" i="3"/>
  <c r="DH37" i="4"/>
  <c r="BZ36" i="3"/>
  <c r="DH54" i="4"/>
  <c r="BL16" i="4"/>
  <c r="DH45" i="4"/>
  <c r="AN75" i="4"/>
  <c r="DH62" i="4"/>
  <c r="DH44" i="4"/>
  <c r="DH43" i="4"/>
  <c r="DH18" i="4"/>
  <c r="DK66" i="4"/>
  <c r="BC15" i="4"/>
  <c r="BC14" i="4" s="1"/>
  <c r="H139" i="2" s="1"/>
  <c r="AR16" i="4"/>
  <c r="BL50" i="4"/>
  <c r="DK63" i="4"/>
  <c r="BQ15" i="4"/>
  <c r="BQ14" i="4" s="1"/>
  <c r="DL51" i="4"/>
  <c r="AR50" i="4"/>
  <c r="DH48" i="4"/>
  <c r="DJ71" i="4"/>
  <c r="DH67" i="4"/>
  <c r="E254" i="1"/>
  <c r="E33" i="1"/>
  <c r="I193" i="1"/>
  <c r="I187" i="1" s="1"/>
  <c r="I186" i="1" s="1"/>
  <c r="E205" i="1"/>
  <c r="DM71" i="4"/>
  <c r="CC72" i="3"/>
  <c r="DJ265" i="4"/>
  <c r="BZ267" i="3"/>
  <c r="DH105" i="4"/>
  <c r="DH82" i="4"/>
  <c r="CA81" i="3"/>
  <c r="DM63" i="4"/>
  <c r="CC64" i="3"/>
  <c r="DH33" i="4"/>
  <c r="CA32" i="3"/>
  <c r="DH22" i="4"/>
  <c r="DL97" i="4"/>
  <c r="CB98" i="3"/>
  <c r="DJ97" i="4"/>
  <c r="DH80" i="4"/>
  <c r="CA79" i="3"/>
  <c r="DL75" i="4"/>
  <c r="CB76" i="3"/>
  <c r="DK75" i="4"/>
  <c r="CA75" i="3"/>
  <c r="AN71" i="4"/>
  <c r="DK71" i="4"/>
  <c r="DH74" i="4"/>
  <c r="BZ63" i="3"/>
  <c r="DJ63" i="4"/>
  <c r="DH55" i="4"/>
  <c r="CC25" i="3"/>
  <c r="CC16" i="3" s="1"/>
  <c r="AZ16" i="4"/>
  <c r="E188" i="1"/>
  <c r="G193" i="1"/>
  <c r="G187" i="1" s="1"/>
  <c r="G186" i="1" s="1"/>
  <c r="G78" i="1"/>
  <c r="G77" i="1" s="1"/>
  <c r="E77" i="1" s="1"/>
  <c r="G22" i="1"/>
  <c r="G21" i="1" s="1"/>
  <c r="E195" i="1"/>
  <c r="E194" i="1"/>
  <c r="F193" i="1"/>
  <c r="F187" i="1" s="1"/>
  <c r="F186" i="1" s="1"/>
  <c r="E79" i="1"/>
  <c r="E272" i="1"/>
  <c r="DJ75" i="4"/>
  <c r="AN66" i="4"/>
  <c r="DH65" i="4"/>
  <c r="DH61" i="4"/>
  <c r="DJ51" i="4"/>
  <c r="AN17" i="4"/>
  <c r="AP16" i="4"/>
  <c r="DM66" i="4"/>
  <c r="AN42" i="4"/>
  <c r="D63" i="4"/>
  <c r="DM51" i="4"/>
  <c r="DH59" i="4"/>
  <c r="D202" i="5"/>
  <c r="D93" i="5"/>
  <c r="R14" i="5"/>
  <c r="P46" i="5"/>
  <c r="CV50" i="4"/>
  <c r="CY15" i="4"/>
  <c r="DH53" i="4"/>
  <c r="DK51" i="4"/>
  <c r="DH52" i="4"/>
  <c r="AZ263" i="4"/>
  <c r="H187" i="4"/>
  <c r="D71" i="4"/>
  <c r="DH73" i="4"/>
  <c r="AN206" i="4"/>
  <c r="AN51" i="4"/>
  <c r="AQ50" i="4"/>
  <c r="D51" i="4"/>
  <c r="G50" i="4"/>
  <c r="AN34" i="4"/>
  <c r="AQ16" i="4"/>
  <c r="D34" i="4"/>
  <c r="G16" i="4"/>
  <c r="CJ263" i="4"/>
  <c r="DH213" i="4"/>
  <c r="DJ211" i="4"/>
  <c r="DH154" i="4"/>
  <c r="DK152" i="4"/>
  <c r="DH152" i="4" s="1"/>
  <c r="DH149" i="4"/>
  <c r="DK147" i="4"/>
  <c r="DK146" i="4" s="1"/>
  <c r="DH99" i="4"/>
  <c r="DK97" i="4"/>
  <c r="DH94" i="4"/>
  <c r="DH77" i="4"/>
  <c r="DK265" i="4"/>
  <c r="H50" i="4"/>
  <c r="CV206" i="4"/>
  <c r="BX206" i="4"/>
  <c r="AZ206" i="4"/>
  <c r="AB206" i="4"/>
  <c r="D66" i="4"/>
  <c r="DH68" i="4"/>
  <c r="DH153" i="4"/>
  <c r="DH93" i="4"/>
  <c r="DH76" i="4"/>
  <c r="D211" i="4"/>
  <c r="F206" i="4"/>
  <c r="D147" i="4"/>
  <c r="F146" i="4"/>
  <c r="D146" i="4" s="1"/>
  <c r="D75" i="4"/>
  <c r="F50" i="4"/>
  <c r="AN265" i="4"/>
  <c r="AP264" i="4"/>
  <c r="D265" i="4"/>
  <c r="F264" i="4"/>
  <c r="D17" i="4"/>
  <c r="F16" i="4"/>
  <c r="CX13" i="4"/>
  <c r="BX187" i="4"/>
  <c r="BZ13" i="4"/>
  <c r="D152" i="4"/>
  <c r="D97" i="4"/>
  <c r="D92" i="4"/>
  <c r="P263" i="4"/>
  <c r="I50" i="4"/>
  <c r="E50" i="4"/>
  <c r="AD187" i="4"/>
  <c r="G239" i="2" s="1"/>
  <c r="R187" i="4"/>
  <c r="G238" i="2" s="1"/>
  <c r="DK211" i="4"/>
  <c r="DK206" i="4" s="1"/>
  <c r="DH70" i="4"/>
  <c r="DH148" i="4"/>
  <c r="DH98" i="4"/>
  <c r="AS15" i="4" l="1"/>
  <c r="AS14" i="4" s="1"/>
  <c r="AS13" i="4" s="1"/>
  <c r="BB14" i="4"/>
  <c r="AZ15" i="4"/>
  <c r="AD14" i="4"/>
  <c r="AB15" i="4"/>
  <c r="AF13" i="4"/>
  <c r="CA16" i="3"/>
  <c r="BZ16" i="3"/>
  <c r="E15" i="4"/>
  <c r="E14" i="4" s="1"/>
  <c r="E13" i="4" s="1"/>
  <c r="BZ33" i="3"/>
  <c r="CA33" i="3"/>
  <c r="I141" i="2"/>
  <c r="I36" i="2" s="1"/>
  <c r="CB13" i="4"/>
  <c r="BY41" i="3"/>
  <c r="H15" i="4"/>
  <c r="H14" i="4" s="1"/>
  <c r="H13" i="4" s="1"/>
  <c r="L219" i="2"/>
  <c r="I235" i="2"/>
  <c r="G240" i="2"/>
  <c r="F235" i="2"/>
  <c r="E32" i="1"/>
  <c r="T13" i="4"/>
  <c r="I135" i="2"/>
  <c r="DJ16" i="4"/>
  <c r="I15" i="4"/>
  <c r="I14" i="4" s="1"/>
  <c r="I13" i="4" s="1"/>
  <c r="K219" i="2"/>
  <c r="AZ187" i="4"/>
  <c r="F30" i="2"/>
  <c r="G20" i="1"/>
  <c r="G14" i="1" s="1"/>
  <c r="G13" i="1" s="1"/>
  <c r="M219" i="2"/>
  <c r="I30" i="2"/>
  <c r="G42" i="8"/>
  <c r="G47" i="8"/>
  <c r="G237" i="2"/>
  <c r="E238" i="2"/>
  <c r="J137" i="2"/>
  <c r="P183" i="5"/>
  <c r="H231" i="2"/>
  <c r="H230" i="2" s="1"/>
  <c r="H228" i="2" s="1"/>
  <c r="H227" i="2" s="1"/>
  <c r="BY13" i="4"/>
  <c r="F141" i="2"/>
  <c r="F34" i="2"/>
  <c r="D46" i="5"/>
  <c r="G230" i="2"/>
  <c r="J235" i="2"/>
  <c r="E186" i="1"/>
  <c r="BP13" i="4"/>
  <c r="CV187" i="4"/>
  <c r="H246" i="2"/>
  <c r="J39" i="2"/>
  <c r="J38" i="2" s="1"/>
  <c r="J143" i="2"/>
  <c r="BL187" i="4"/>
  <c r="H242" i="2"/>
  <c r="E242" i="2" s="1"/>
  <c r="BQ13" i="4"/>
  <c r="J140" i="2"/>
  <c r="J35" i="2" s="1"/>
  <c r="E241" i="2"/>
  <c r="J139" i="2"/>
  <c r="H34" i="2"/>
  <c r="P14" i="4"/>
  <c r="H136" i="2"/>
  <c r="E136" i="2" s="1"/>
  <c r="G31" i="2"/>
  <c r="K116" i="2"/>
  <c r="J24" i="2"/>
  <c r="J23" i="2" s="1"/>
  <c r="J21" i="2" s="1"/>
  <c r="J20" i="2" s="1"/>
  <c r="J128" i="2"/>
  <c r="J126" i="2" s="1"/>
  <c r="J125" i="2" s="1"/>
  <c r="H128" i="2"/>
  <c r="H126" i="2" s="1"/>
  <c r="H125" i="2" s="1"/>
  <c r="E12" i="5"/>
  <c r="I13" i="5"/>
  <c r="I12" i="5" s="1"/>
  <c r="BL263" i="4"/>
  <c r="BO13" i="4"/>
  <c r="DL16" i="4"/>
  <c r="BC13" i="4"/>
  <c r="BD14" i="4"/>
  <c r="DI50" i="4"/>
  <c r="DI264" i="4"/>
  <c r="DI263" i="4" s="1"/>
  <c r="DI187" i="4" s="1"/>
  <c r="CL14" i="4"/>
  <c r="CL13" i="4" s="1"/>
  <c r="DJ264" i="4"/>
  <c r="DJ263" i="4" s="1"/>
  <c r="DI146" i="4"/>
  <c r="DH92" i="4"/>
  <c r="F14" i="5"/>
  <c r="G14" i="5"/>
  <c r="G13" i="5" s="1"/>
  <c r="DH66" i="4"/>
  <c r="DK16" i="4"/>
  <c r="AE14" i="4"/>
  <c r="S13" i="4"/>
  <c r="S12" i="5"/>
  <c r="CJ15" i="4"/>
  <c r="CM14" i="4"/>
  <c r="BX15" i="4"/>
  <c r="CA14" i="4"/>
  <c r="H141" i="2" s="1"/>
  <c r="D15" i="5"/>
  <c r="P15" i="4"/>
  <c r="AP15" i="4"/>
  <c r="DL50" i="4"/>
  <c r="D102" i="5"/>
  <c r="AE187" i="4"/>
  <c r="H14" i="5"/>
  <c r="H13" i="5" s="1"/>
  <c r="H12" i="5" s="1"/>
  <c r="BN14" i="4"/>
  <c r="F259" i="5"/>
  <c r="D260" i="5"/>
  <c r="F161" i="5"/>
  <c r="D161" i="5" s="1"/>
  <c r="D165" i="5"/>
  <c r="DI16" i="4"/>
  <c r="DH17" i="4"/>
  <c r="DH34" i="4"/>
  <c r="G183" i="5"/>
  <c r="DH97" i="4"/>
  <c r="DM16" i="4"/>
  <c r="DH75" i="4"/>
  <c r="DM50" i="4"/>
  <c r="AR15" i="4"/>
  <c r="AR14" i="4" s="1"/>
  <c r="AR13" i="4" s="1"/>
  <c r="DH42" i="4"/>
  <c r="DH63" i="4"/>
  <c r="BL15" i="4"/>
  <c r="DH71" i="4"/>
  <c r="DJ50" i="4"/>
  <c r="DH51" i="4"/>
  <c r="E78" i="1"/>
  <c r="F22" i="1"/>
  <c r="E23" i="1"/>
  <c r="E193" i="1"/>
  <c r="AN16" i="4"/>
  <c r="P14" i="5"/>
  <c r="R13" i="5"/>
  <c r="G129" i="2" s="1"/>
  <c r="CV15" i="4"/>
  <c r="CY14" i="4"/>
  <c r="H144" i="2" s="1"/>
  <c r="AN50" i="4"/>
  <c r="AQ15" i="4"/>
  <c r="AQ14" i="4" s="1"/>
  <c r="AQ13" i="4" s="1"/>
  <c r="DH147" i="4"/>
  <c r="G15" i="4"/>
  <c r="G14" i="4" s="1"/>
  <c r="G13" i="4" s="1"/>
  <c r="DK50" i="4"/>
  <c r="D50" i="4"/>
  <c r="AD13" i="4"/>
  <c r="DH211" i="4"/>
  <c r="DJ206" i="4"/>
  <c r="DH146" i="4"/>
  <c r="P187" i="4"/>
  <c r="R13" i="4"/>
  <c r="D16" i="4"/>
  <c r="F15" i="4"/>
  <c r="F263" i="4"/>
  <c r="D263" i="4" s="1"/>
  <c r="D264" i="4"/>
  <c r="AN264" i="4"/>
  <c r="AP263" i="4"/>
  <c r="D206" i="4"/>
  <c r="DK264" i="4"/>
  <c r="DH265" i="4"/>
  <c r="AZ14" i="4" l="1"/>
  <c r="G139" i="2"/>
  <c r="G34" i="2" s="1"/>
  <c r="BB13" i="4"/>
  <c r="AP14" i="4"/>
  <c r="AN14" i="4" s="1"/>
  <c r="AN15" i="4"/>
  <c r="G137" i="2"/>
  <c r="AB14" i="4"/>
  <c r="DJ15" i="4"/>
  <c r="DJ14" i="4" s="1"/>
  <c r="H24" i="2"/>
  <c r="H23" i="2" s="1"/>
  <c r="H21" i="2" s="1"/>
  <c r="H20" i="2" s="1"/>
  <c r="G7" i="8"/>
  <c r="G26" i="8"/>
  <c r="E231" i="2"/>
  <c r="H36" i="2"/>
  <c r="E36" i="2" s="1"/>
  <c r="E141" i="2"/>
  <c r="F36" i="2"/>
  <c r="F33" i="2" s="1"/>
  <c r="F28" i="2" s="1"/>
  <c r="F138" i="2"/>
  <c r="F133" i="2" s="1"/>
  <c r="J32" i="2"/>
  <c r="J30" i="2" s="1"/>
  <c r="J135" i="2"/>
  <c r="AB187" i="4"/>
  <c r="H239" i="2"/>
  <c r="H137" i="2"/>
  <c r="H135" i="2" s="1"/>
  <c r="H138" i="2"/>
  <c r="G228" i="2"/>
  <c r="E230" i="2"/>
  <c r="G235" i="2"/>
  <c r="H245" i="2"/>
  <c r="E245" i="2" s="1"/>
  <c r="E246" i="2"/>
  <c r="H39" i="2"/>
  <c r="H143" i="2"/>
  <c r="E143" i="2" s="1"/>
  <c r="E144" i="2"/>
  <c r="H240" i="2"/>
  <c r="E240" i="2" s="1"/>
  <c r="H35" i="2"/>
  <c r="H33" i="2" s="1"/>
  <c r="BN13" i="4"/>
  <c r="BL13" i="4" s="1"/>
  <c r="G140" i="2"/>
  <c r="G138" i="2" s="1"/>
  <c r="J34" i="2"/>
  <c r="J33" i="2" s="1"/>
  <c r="J138" i="2"/>
  <c r="DL15" i="4"/>
  <c r="DL14" i="4" s="1"/>
  <c r="DL13" i="4" s="1"/>
  <c r="BD13" i="4"/>
  <c r="I139" i="2"/>
  <c r="H31" i="2"/>
  <c r="G128" i="2"/>
  <c r="E129" i="2"/>
  <c r="G24" i="2"/>
  <c r="DI15" i="4"/>
  <c r="DI14" i="4" s="1"/>
  <c r="DI13" i="4" s="1"/>
  <c r="AE13" i="4"/>
  <c r="AB13" i="4" s="1"/>
  <c r="G12" i="5"/>
  <c r="DK15" i="4"/>
  <c r="DK14" i="4" s="1"/>
  <c r="DH16" i="4"/>
  <c r="DM15" i="4"/>
  <c r="DM14" i="4" s="1"/>
  <c r="DM13" i="4" s="1"/>
  <c r="BX14" i="4"/>
  <c r="CA13" i="4"/>
  <c r="F13" i="5"/>
  <c r="D13" i="5" s="1"/>
  <c r="G60" i="8" s="1"/>
  <c r="D14" i="5"/>
  <c r="BL14" i="4"/>
  <c r="D259" i="5"/>
  <c r="F183" i="5"/>
  <c r="D183" i="5" s="1"/>
  <c r="G61" i="8" s="1"/>
  <c r="CJ14" i="4"/>
  <c r="CM13" i="4"/>
  <c r="CJ13" i="4" s="1"/>
  <c r="P13" i="4"/>
  <c r="F21" i="1"/>
  <c r="E22" i="1"/>
  <c r="E187" i="1"/>
  <c r="P13" i="5"/>
  <c r="R12" i="5"/>
  <c r="P12" i="5" s="1"/>
  <c r="CV14" i="4"/>
  <c r="CY13" i="4"/>
  <c r="DH50" i="4"/>
  <c r="F187" i="4"/>
  <c r="D187" i="4" s="1"/>
  <c r="AN263" i="4"/>
  <c r="AP187" i="4"/>
  <c r="AN187" i="4" s="1"/>
  <c r="D15" i="4"/>
  <c r="F14" i="4"/>
  <c r="DH206" i="4"/>
  <c r="DJ187" i="4"/>
  <c r="DK263" i="4"/>
  <c r="DH264" i="4"/>
  <c r="E139" i="2" l="1"/>
  <c r="AZ13" i="4"/>
  <c r="G32" i="2"/>
  <c r="G30" i="2" s="1"/>
  <c r="G135" i="2"/>
  <c r="G133" i="2" s="1"/>
  <c r="J133" i="2"/>
  <c r="J28" i="2"/>
  <c r="H32" i="2"/>
  <c r="E32" i="2" s="1"/>
  <c r="E137" i="2"/>
  <c r="H237" i="2"/>
  <c r="E239" i="2"/>
  <c r="G227" i="2"/>
  <c r="E227" i="2" s="1"/>
  <c r="E228" i="2"/>
  <c r="E31" i="2"/>
  <c r="H38" i="2"/>
  <c r="E38" i="2" s="1"/>
  <c r="E39" i="2"/>
  <c r="H133" i="2"/>
  <c r="G35" i="2"/>
  <c r="E35" i="2" s="1"/>
  <c r="E140" i="2"/>
  <c r="I34" i="2"/>
  <c r="I33" i="2" s="1"/>
  <c r="I28" i="2" s="1"/>
  <c r="I138" i="2"/>
  <c r="I133" i="2" s="1"/>
  <c r="G23" i="2"/>
  <c r="E24" i="2"/>
  <c r="G126" i="2"/>
  <c r="E128" i="2"/>
  <c r="F12" i="5"/>
  <c r="D12" i="5" s="1"/>
  <c r="G59" i="8" s="1"/>
  <c r="DH15" i="4"/>
  <c r="BX13" i="4"/>
  <c r="CV13" i="4"/>
  <c r="F20" i="1"/>
  <c r="E21" i="1"/>
  <c r="AP13" i="4"/>
  <c r="AN13" i="4" s="1"/>
  <c r="DH14" i="4"/>
  <c r="G64" i="8" s="1"/>
  <c r="DJ13" i="4"/>
  <c r="D14" i="4"/>
  <c r="F13" i="4"/>
  <c r="D13" i="4" s="1"/>
  <c r="DH263" i="4"/>
  <c r="DK187" i="4"/>
  <c r="DK13" i="4" s="1"/>
  <c r="E135" i="2" l="1"/>
  <c r="E34" i="2"/>
  <c r="DH13" i="4"/>
  <c r="G63" i="8" s="1"/>
  <c r="E237" i="2"/>
  <c r="H235" i="2"/>
  <c r="H30" i="2"/>
  <c r="E30" i="2" s="1"/>
  <c r="E133" i="2"/>
  <c r="G33" i="2"/>
  <c r="E33" i="2" s="1"/>
  <c r="E138" i="2"/>
  <c r="G125" i="2"/>
  <c r="E125" i="2" s="1"/>
  <c r="E126" i="2"/>
  <c r="E23" i="2"/>
  <c r="G21" i="2"/>
  <c r="F14" i="1"/>
  <c r="F13" i="1" s="1"/>
  <c r="E13" i="1" s="1"/>
  <c r="E20" i="1"/>
  <c r="DH187" i="4"/>
  <c r="G65" i="8" s="1"/>
  <c r="H28" i="2" l="1"/>
  <c r="E235" i="2"/>
  <c r="G28" i="2"/>
  <c r="E21" i="2"/>
  <c r="G20" i="2"/>
  <c r="E20" i="2" s="1"/>
  <c r="E14" i="1"/>
  <c r="P278" i="7"/>
  <c r="I278" i="7"/>
  <c r="H278" i="7"/>
  <c r="H277" i="7" s="1"/>
  <c r="G278" i="7"/>
  <c r="F278" i="7"/>
  <c r="F277" i="7" s="1"/>
  <c r="E278" i="7"/>
  <c r="U277" i="7"/>
  <c r="T277" i="7"/>
  <c r="S277" i="7"/>
  <c r="R277" i="7"/>
  <c r="Q277" i="7"/>
  <c r="I277" i="7"/>
  <c r="E277" i="7"/>
  <c r="P276" i="7"/>
  <c r="D276" i="7"/>
  <c r="U275" i="7"/>
  <c r="U274" i="7" s="1"/>
  <c r="T275" i="7"/>
  <c r="S275" i="7"/>
  <c r="R275" i="7"/>
  <c r="Q275" i="7"/>
  <c r="Q274" i="7" s="1"/>
  <c r="I275" i="7"/>
  <c r="H275" i="7"/>
  <c r="H274" i="7" s="1"/>
  <c r="G275" i="7"/>
  <c r="F275" i="7"/>
  <c r="F274" i="7" s="1"/>
  <c r="E275" i="7"/>
  <c r="E274" i="7" s="1"/>
  <c r="T274" i="7"/>
  <c r="S274" i="7"/>
  <c r="I274" i="7"/>
  <c r="P273" i="7"/>
  <c r="D273" i="7"/>
  <c r="P272" i="7"/>
  <c r="I272" i="7"/>
  <c r="H272" i="7"/>
  <c r="DX272" i="3" s="1"/>
  <c r="DX271" i="3" s="1"/>
  <c r="DX270" i="3" s="1"/>
  <c r="G272" i="7"/>
  <c r="DW272" i="3" s="1"/>
  <c r="DW271" i="3" s="1"/>
  <c r="F272" i="7"/>
  <c r="DV272" i="3" s="1"/>
  <c r="E272" i="7"/>
  <c r="U271" i="7"/>
  <c r="U270" i="7" s="1"/>
  <c r="T271" i="7"/>
  <c r="T270" i="7" s="1"/>
  <c r="S271" i="7"/>
  <c r="R271" i="7"/>
  <c r="R270" i="7" s="1"/>
  <c r="Q271" i="7"/>
  <c r="Q270" i="7" s="1"/>
  <c r="P269" i="7"/>
  <c r="I269" i="7"/>
  <c r="DY269" i="3" s="1"/>
  <c r="H269" i="7"/>
  <c r="DX269" i="3" s="1"/>
  <c r="H269" i="3" s="1"/>
  <c r="G269" i="7"/>
  <c r="DW269" i="3" s="1"/>
  <c r="F269" i="7"/>
  <c r="DV269" i="3" s="1"/>
  <c r="F269" i="3" s="1"/>
  <c r="E269" i="7"/>
  <c r="DU269" i="3" s="1"/>
  <c r="E269" i="3" s="1"/>
  <c r="I268" i="7"/>
  <c r="DY268" i="3" s="1"/>
  <c r="H268" i="7"/>
  <c r="DX268" i="3" s="1"/>
  <c r="G268" i="7"/>
  <c r="F268" i="7"/>
  <c r="DV268" i="3" s="1"/>
  <c r="E268" i="7"/>
  <c r="DU268" i="3" s="1"/>
  <c r="P267" i="7"/>
  <c r="I267" i="7"/>
  <c r="DY267" i="3" s="1"/>
  <c r="H267" i="7"/>
  <c r="DX267" i="3" s="1"/>
  <c r="G267" i="7"/>
  <c r="F267" i="7"/>
  <c r="DV267" i="3" s="1"/>
  <c r="E267" i="7"/>
  <c r="DU267" i="3" s="1"/>
  <c r="P266" i="7"/>
  <c r="I266" i="7"/>
  <c r="DY266" i="3" s="1"/>
  <c r="H266" i="7"/>
  <c r="DX266" i="3" s="1"/>
  <c r="H266" i="3" s="1"/>
  <c r="G266" i="7"/>
  <c r="F266" i="7"/>
  <c r="DV266" i="3" s="1"/>
  <c r="E266" i="7"/>
  <c r="DU266" i="3" s="1"/>
  <c r="P265" i="7"/>
  <c r="I265" i="7"/>
  <c r="DY265" i="3" s="1"/>
  <c r="I265" i="3" s="1"/>
  <c r="H265" i="7"/>
  <c r="DX265" i="3" s="1"/>
  <c r="G265" i="7"/>
  <c r="F265" i="7"/>
  <c r="E265" i="7"/>
  <c r="DU265" i="3" s="1"/>
  <c r="E265" i="3" s="1"/>
  <c r="S264" i="7"/>
  <c r="S263" i="7" s="1"/>
  <c r="Q264" i="7"/>
  <c r="H264" i="7"/>
  <c r="H263" i="7" s="1"/>
  <c r="Q263" i="7"/>
  <c r="P253" i="7"/>
  <c r="D253" i="7"/>
  <c r="P252" i="7"/>
  <c r="D252" i="7"/>
  <c r="P251" i="7"/>
  <c r="D251" i="7"/>
  <c r="U250" i="7"/>
  <c r="T250" i="7"/>
  <c r="S250" i="7"/>
  <c r="R250" i="7"/>
  <c r="Q250" i="7"/>
  <c r="I250" i="7"/>
  <c r="H250" i="7"/>
  <c r="G250" i="7"/>
  <c r="F250" i="7"/>
  <c r="E250" i="7"/>
  <c r="P249" i="7"/>
  <c r="D249" i="7"/>
  <c r="P248" i="7"/>
  <c r="D248" i="7"/>
  <c r="P247" i="7"/>
  <c r="D247" i="7"/>
  <c r="U246" i="7"/>
  <c r="T246" i="7"/>
  <c r="S246" i="7"/>
  <c r="R246" i="7"/>
  <c r="Q246" i="7"/>
  <c r="I246" i="7"/>
  <c r="H246" i="7"/>
  <c r="G246" i="7"/>
  <c r="F246" i="7"/>
  <c r="E246" i="7"/>
  <c r="P245" i="7"/>
  <c r="D245" i="7"/>
  <c r="P244" i="7"/>
  <c r="D244" i="7"/>
  <c r="P243" i="7"/>
  <c r="D243" i="7"/>
  <c r="U242" i="7"/>
  <c r="T242" i="7"/>
  <c r="S242" i="7"/>
  <c r="R242" i="7"/>
  <c r="Q242" i="7"/>
  <c r="I242" i="7"/>
  <c r="H242" i="7"/>
  <c r="G242" i="7"/>
  <c r="F242" i="7"/>
  <c r="E242" i="7"/>
  <c r="P241" i="7"/>
  <c r="D241" i="7"/>
  <c r="P240" i="7"/>
  <c r="D240" i="7"/>
  <c r="P239" i="7"/>
  <c r="D239" i="7"/>
  <c r="U238" i="7"/>
  <c r="T238" i="7"/>
  <c r="S238" i="7"/>
  <c r="R238" i="7"/>
  <c r="Q238" i="7"/>
  <c r="I238" i="7"/>
  <c r="H238" i="7"/>
  <c r="G238" i="7"/>
  <c r="F238" i="7"/>
  <c r="E238" i="7"/>
  <c r="P237" i="7"/>
  <c r="I237" i="7"/>
  <c r="H237" i="7"/>
  <c r="G237" i="7"/>
  <c r="F237" i="7"/>
  <c r="E237" i="7"/>
  <c r="P236" i="7"/>
  <c r="I236" i="7"/>
  <c r="H236" i="7"/>
  <c r="G236" i="7"/>
  <c r="F236" i="7"/>
  <c r="E236" i="7"/>
  <c r="P235" i="7"/>
  <c r="I235" i="7"/>
  <c r="H235" i="7"/>
  <c r="G235" i="7"/>
  <c r="F235" i="7"/>
  <c r="E235" i="7"/>
  <c r="U234" i="7"/>
  <c r="T234" i="7"/>
  <c r="S234" i="7"/>
  <c r="R234" i="7"/>
  <c r="Q234" i="7"/>
  <c r="P233" i="7"/>
  <c r="D233" i="7"/>
  <c r="P232" i="7"/>
  <c r="D232" i="7"/>
  <c r="P231" i="7"/>
  <c r="D231" i="7"/>
  <c r="U230" i="7"/>
  <c r="T230" i="7"/>
  <c r="S230" i="7"/>
  <c r="R230" i="7"/>
  <c r="Q230" i="7"/>
  <c r="I230" i="7"/>
  <c r="H230" i="7"/>
  <c r="G230" i="7"/>
  <c r="F230" i="7"/>
  <c r="E230" i="7"/>
  <c r="P229" i="7"/>
  <c r="D229" i="7"/>
  <c r="P228" i="7"/>
  <c r="D228" i="7"/>
  <c r="P227" i="7"/>
  <c r="D227" i="7"/>
  <c r="U226" i="7"/>
  <c r="T226" i="7"/>
  <c r="S226" i="7"/>
  <c r="R226" i="7"/>
  <c r="Q226" i="7"/>
  <c r="I226" i="7"/>
  <c r="H226" i="7"/>
  <c r="G226" i="7"/>
  <c r="F226" i="7"/>
  <c r="E226" i="7"/>
  <c r="P225" i="7"/>
  <c r="D225" i="7"/>
  <c r="P224" i="7"/>
  <c r="D224" i="7"/>
  <c r="P223" i="7"/>
  <c r="D223" i="7"/>
  <c r="U222" i="7"/>
  <c r="T222" i="7"/>
  <c r="S222" i="7"/>
  <c r="R222" i="7"/>
  <c r="Q222" i="7"/>
  <c r="I222" i="7"/>
  <c r="H222" i="7"/>
  <c r="G222" i="7"/>
  <c r="F222" i="7"/>
  <c r="E222" i="7"/>
  <c r="P221" i="7"/>
  <c r="D221" i="7"/>
  <c r="P220" i="7"/>
  <c r="D220" i="7"/>
  <c r="P219" i="7"/>
  <c r="D219" i="7"/>
  <c r="U218" i="7"/>
  <c r="T218" i="7"/>
  <c r="S218" i="7"/>
  <c r="R218" i="7"/>
  <c r="Q218" i="7"/>
  <c r="I218" i="7"/>
  <c r="H218" i="7"/>
  <c r="G218" i="7"/>
  <c r="F218" i="7"/>
  <c r="E218" i="7"/>
  <c r="P217" i="7"/>
  <c r="D217" i="7"/>
  <c r="P216" i="7"/>
  <c r="D216" i="7"/>
  <c r="P215" i="7"/>
  <c r="D215" i="7"/>
  <c r="U214" i="7"/>
  <c r="T214" i="7"/>
  <c r="S214" i="7"/>
  <c r="R214" i="7"/>
  <c r="Q214" i="7"/>
  <c r="I214" i="7"/>
  <c r="H214" i="7"/>
  <c r="G214" i="7"/>
  <c r="F214" i="7"/>
  <c r="E214" i="7"/>
  <c r="P213" i="7"/>
  <c r="I213" i="7"/>
  <c r="H213" i="7"/>
  <c r="G213" i="7"/>
  <c r="F213" i="7"/>
  <c r="E213" i="7"/>
  <c r="P212" i="7"/>
  <c r="I212" i="7"/>
  <c r="H212" i="7"/>
  <c r="G212" i="7"/>
  <c r="F212" i="7"/>
  <c r="E212" i="7"/>
  <c r="P211" i="7"/>
  <c r="I211" i="7"/>
  <c r="H211" i="7"/>
  <c r="H210" i="7" s="1"/>
  <c r="G211" i="7"/>
  <c r="F211" i="7"/>
  <c r="E211" i="7"/>
  <c r="U210" i="7"/>
  <c r="T210" i="7"/>
  <c r="S210" i="7"/>
  <c r="R210" i="7"/>
  <c r="Q210" i="7"/>
  <c r="P209" i="7"/>
  <c r="I209" i="7"/>
  <c r="H209" i="7"/>
  <c r="G209" i="7"/>
  <c r="F209" i="7"/>
  <c r="E209" i="7"/>
  <c r="P208" i="7"/>
  <c r="I208" i="7"/>
  <c r="H208" i="7"/>
  <c r="G208" i="7"/>
  <c r="F208" i="7"/>
  <c r="E208" i="7"/>
  <c r="P207" i="7"/>
  <c r="I207" i="7"/>
  <c r="I206" i="7" s="1"/>
  <c r="H207" i="7"/>
  <c r="G207" i="7"/>
  <c r="F207" i="7"/>
  <c r="E207" i="7"/>
  <c r="E206" i="7" s="1"/>
  <c r="U206" i="7"/>
  <c r="T206" i="7"/>
  <c r="S206" i="7"/>
  <c r="R206" i="7"/>
  <c r="Q206" i="7"/>
  <c r="G206" i="7"/>
  <c r="P203" i="7"/>
  <c r="I203" i="7"/>
  <c r="H203" i="7"/>
  <c r="G203" i="7"/>
  <c r="F203" i="7"/>
  <c r="E203" i="7"/>
  <c r="P202" i="7"/>
  <c r="I202" i="7"/>
  <c r="H202" i="7"/>
  <c r="G202" i="7"/>
  <c r="F202" i="7"/>
  <c r="E202" i="7"/>
  <c r="P201" i="7"/>
  <c r="I201" i="7"/>
  <c r="H201" i="7"/>
  <c r="G201" i="7"/>
  <c r="F201" i="7"/>
  <c r="E201" i="7"/>
  <c r="P200" i="7"/>
  <c r="I200" i="7"/>
  <c r="H200" i="7"/>
  <c r="G200" i="7"/>
  <c r="F200" i="7"/>
  <c r="E200" i="7"/>
  <c r="P198" i="7"/>
  <c r="I198" i="7"/>
  <c r="H198" i="7"/>
  <c r="G198" i="7"/>
  <c r="F198" i="7"/>
  <c r="E198" i="7"/>
  <c r="P197" i="7"/>
  <c r="I197" i="7"/>
  <c r="H197" i="7"/>
  <c r="G197" i="7"/>
  <c r="F197" i="7"/>
  <c r="E197" i="7"/>
  <c r="P196" i="7"/>
  <c r="I196" i="7"/>
  <c r="H196" i="7"/>
  <c r="G196" i="7"/>
  <c r="F196" i="7"/>
  <c r="E196" i="7"/>
  <c r="P194" i="7"/>
  <c r="I194" i="7"/>
  <c r="I193" i="7" s="1"/>
  <c r="I192" i="7" s="1"/>
  <c r="H194" i="7"/>
  <c r="G194" i="7"/>
  <c r="F194" i="7"/>
  <c r="E194" i="7"/>
  <c r="U192" i="7"/>
  <c r="T192" i="7"/>
  <c r="R192" i="7"/>
  <c r="Q192" i="7"/>
  <c r="S192" i="7"/>
  <c r="P191" i="7"/>
  <c r="I191" i="7"/>
  <c r="H191" i="7"/>
  <c r="G191" i="7"/>
  <c r="F191" i="7"/>
  <c r="E191" i="7"/>
  <c r="P190" i="7"/>
  <c r="I190" i="7"/>
  <c r="H190" i="7"/>
  <c r="G190" i="7"/>
  <c r="G188" i="7" s="1"/>
  <c r="F190" i="7"/>
  <c r="E190" i="7"/>
  <c r="P189" i="7"/>
  <c r="I189" i="7"/>
  <c r="I188" i="7" s="1"/>
  <c r="I187" i="7" s="1"/>
  <c r="H189" i="7"/>
  <c r="G189" i="7"/>
  <c r="F189" i="7"/>
  <c r="E189" i="7"/>
  <c r="E188" i="7" s="1"/>
  <c r="E187" i="7" s="1"/>
  <c r="U188" i="7"/>
  <c r="U187" i="7" s="1"/>
  <c r="T188" i="7"/>
  <c r="S188" i="7"/>
  <c r="S187" i="7" s="1"/>
  <c r="R188" i="7"/>
  <c r="R187" i="7" s="1"/>
  <c r="Q188" i="7"/>
  <c r="T187" i="7"/>
  <c r="Q187" i="7"/>
  <c r="I179" i="7"/>
  <c r="H179" i="7"/>
  <c r="G179" i="7"/>
  <c r="DW180" i="3" s="1"/>
  <c r="G180" i="3" s="1"/>
  <c r="F179" i="7"/>
  <c r="E179" i="7"/>
  <c r="Q178" i="7"/>
  <c r="G178" i="7"/>
  <c r="I177" i="7"/>
  <c r="DY177" i="3" s="1"/>
  <c r="H177" i="7"/>
  <c r="DX177" i="3" s="1"/>
  <c r="G177" i="7"/>
  <c r="DW177" i="3" s="1"/>
  <c r="G177" i="3" s="1"/>
  <c r="F177" i="7"/>
  <c r="DV177" i="3" s="1"/>
  <c r="F177" i="3" s="1"/>
  <c r="E177" i="7"/>
  <c r="DU177" i="3" s="1"/>
  <c r="P176" i="7"/>
  <c r="I176" i="7"/>
  <c r="DY176" i="3" s="1"/>
  <c r="H176" i="7"/>
  <c r="DX176" i="3" s="1"/>
  <c r="H176" i="3" s="1"/>
  <c r="G176" i="7"/>
  <c r="F176" i="7"/>
  <c r="DV176" i="3" s="1"/>
  <c r="E176" i="7"/>
  <c r="DU176" i="3" s="1"/>
  <c r="E176" i="3" s="1"/>
  <c r="P175" i="7"/>
  <c r="I175" i="7"/>
  <c r="H175" i="7"/>
  <c r="DX175" i="3" s="1"/>
  <c r="G175" i="7"/>
  <c r="F175" i="7"/>
  <c r="E175" i="7"/>
  <c r="Q174" i="7"/>
  <c r="P173" i="7"/>
  <c r="I173" i="7"/>
  <c r="DY173" i="3" s="1"/>
  <c r="H173" i="7"/>
  <c r="DX173" i="3" s="1"/>
  <c r="H173" i="3" s="1"/>
  <c r="G173" i="7"/>
  <c r="DW173" i="3" s="1"/>
  <c r="F173" i="7"/>
  <c r="DV173" i="3" s="1"/>
  <c r="F173" i="3" s="1"/>
  <c r="E173" i="7"/>
  <c r="DU173" i="3" s="1"/>
  <c r="P172" i="7"/>
  <c r="I172" i="7"/>
  <c r="DY172" i="3" s="1"/>
  <c r="H172" i="7"/>
  <c r="DX172" i="3" s="1"/>
  <c r="G172" i="7"/>
  <c r="F172" i="7"/>
  <c r="DV172" i="3" s="1"/>
  <c r="E172" i="7"/>
  <c r="DU172" i="3" s="1"/>
  <c r="P171" i="7"/>
  <c r="I171" i="7"/>
  <c r="DY171" i="3" s="1"/>
  <c r="H171" i="7"/>
  <c r="DX171" i="3" s="1"/>
  <c r="H171" i="3" s="1"/>
  <c r="G171" i="7"/>
  <c r="F171" i="7"/>
  <c r="DV171" i="3" s="1"/>
  <c r="F171" i="3" s="1"/>
  <c r="E171" i="7"/>
  <c r="DU171" i="3" s="1"/>
  <c r="P170" i="7"/>
  <c r="I170" i="7"/>
  <c r="DY170" i="3" s="1"/>
  <c r="H170" i="7"/>
  <c r="G170" i="7"/>
  <c r="F170" i="7"/>
  <c r="DV170" i="3" s="1"/>
  <c r="E170" i="7"/>
  <c r="DU170" i="3" s="1"/>
  <c r="E170" i="3" s="1"/>
  <c r="U169" i="7"/>
  <c r="T169" i="7"/>
  <c r="S169" i="7"/>
  <c r="R169" i="7"/>
  <c r="Q169" i="7"/>
  <c r="I169" i="7"/>
  <c r="F169" i="7"/>
  <c r="P167" i="7"/>
  <c r="D167" i="7"/>
  <c r="P166" i="7"/>
  <c r="D166" i="7"/>
  <c r="U165" i="7"/>
  <c r="T165" i="7"/>
  <c r="S165" i="7"/>
  <c r="R165" i="7"/>
  <c r="Q165" i="7"/>
  <c r="I165" i="7"/>
  <c r="H165" i="7"/>
  <c r="G165" i="7"/>
  <c r="F165" i="7"/>
  <c r="E165" i="7"/>
  <c r="P162" i="7"/>
  <c r="I162" i="7"/>
  <c r="DY162" i="3" s="1"/>
  <c r="H162" i="7"/>
  <c r="DX162" i="3" s="1"/>
  <c r="H162" i="3" s="1"/>
  <c r="G162" i="7"/>
  <c r="DW162" i="3" s="1"/>
  <c r="F162" i="7"/>
  <c r="DV162" i="3" s="1"/>
  <c r="E162" i="7"/>
  <c r="DU162" i="3" s="1"/>
  <c r="P161" i="7"/>
  <c r="I161" i="7"/>
  <c r="DY161" i="3" s="1"/>
  <c r="I161" i="3" s="1"/>
  <c r="H161" i="7"/>
  <c r="DX161" i="3" s="1"/>
  <c r="G161" i="7"/>
  <c r="F161" i="7"/>
  <c r="DV161" i="3" s="1"/>
  <c r="E161" i="7"/>
  <c r="DU161" i="3" s="1"/>
  <c r="E161" i="3" s="1"/>
  <c r="P160" i="7"/>
  <c r="I160" i="7"/>
  <c r="DY160" i="3" s="1"/>
  <c r="H160" i="7"/>
  <c r="DX160" i="3" s="1"/>
  <c r="H160" i="3" s="1"/>
  <c r="G160" i="7"/>
  <c r="F160" i="7"/>
  <c r="DV160" i="3" s="1"/>
  <c r="E160" i="7"/>
  <c r="DU160" i="3" s="1"/>
  <c r="P159" i="7"/>
  <c r="I159" i="7"/>
  <c r="DY159" i="3" s="1"/>
  <c r="I159" i="3" s="1"/>
  <c r="H159" i="7"/>
  <c r="DX159" i="3" s="1"/>
  <c r="G159" i="7"/>
  <c r="F159" i="7"/>
  <c r="DV159" i="3" s="1"/>
  <c r="F159" i="3" s="1"/>
  <c r="E159" i="7"/>
  <c r="DU159" i="3" s="1"/>
  <c r="E159" i="3" s="1"/>
  <c r="P158" i="7"/>
  <c r="I158" i="7"/>
  <c r="DY158" i="3" s="1"/>
  <c r="H158" i="7"/>
  <c r="DX158" i="3" s="1"/>
  <c r="G158" i="7"/>
  <c r="F158" i="7"/>
  <c r="DV158" i="3" s="1"/>
  <c r="F158" i="3" s="1"/>
  <c r="E158" i="7"/>
  <c r="DU158" i="3" s="1"/>
  <c r="P157" i="7"/>
  <c r="I157" i="7"/>
  <c r="DY157" i="3" s="1"/>
  <c r="I157" i="3" s="1"/>
  <c r="H157" i="7"/>
  <c r="DX157" i="3" s="1"/>
  <c r="H157" i="3" s="1"/>
  <c r="G157" i="7"/>
  <c r="F157" i="7"/>
  <c r="DV157" i="3" s="1"/>
  <c r="E157" i="7"/>
  <c r="DU157" i="3" s="1"/>
  <c r="E157" i="3" s="1"/>
  <c r="P156" i="7"/>
  <c r="I156" i="7"/>
  <c r="DY156" i="3" s="1"/>
  <c r="H156" i="7"/>
  <c r="DX156" i="3" s="1"/>
  <c r="H156" i="3" s="1"/>
  <c r="G156" i="7"/>
  <c r="F156" i="7"/>
  <c r="DV156" i="3" s="1"/>
  <c r="E156" i="7"/>
  <c r="DU156" i="3" s="1"/>
  <c r="P155" i="7"/>
  <c r="I155" i="7"/>
  <c r="DY155" i="3" s="1"/>
  <c r="I155" i="3" s="1"/>
  <c r="H155" i="7"/>
  <c r="DX155" i="3" s="1"/>
  <c r="G155" i="7"/>
  <c r="F155" i="7"/>
  <c r="DV155" i="3" s="1"/>
  <c r="F155" i="3" s="1"/>
  <c r="E155" i="7"/>
  <c r="DU155" i="3" s="1"/>
  <c r="E155" i="3" s="1"/>
  <c r="P154" i="7"/>
  <c r="I154" i="7"/>
  <c r="DY154" i="3" s="1"/>
  <c r="H154" i="7"/>
  <c r="DX154" i="3" s="1"/>
  <c r="G154" i="7"/>
  <c r="F154" i="7"/>
  <c r="DV154" i="3" s="1"/>
  <c r="E154" i="7"/>
  <c r="DU154" i="3" s="1"/>
  <c r="P153" i="7"/>
  <c r="I153" i="7"/>
  <c r="DY153" i="3" s="1"/>
  <c r="I153" i="3" s="1"/>
  <c r="H153" i="7"/>
  <c r="DX153" i="3" s="1"/>
  <c r="G153" i="7"/>
  <c r="F153" i="7"/>
  <c r="DV153" i="3" s="1"/>
  <c r="E153" i="7"/>
  <c r="DU153" i="3" s="1"/>
  <c r="E153" i="3" s="1"/>
  <c r="P152" i="7"/>
  <c r="I152" i="7"/>
  <c r="H152" i="7"/>
  <c r="DX152" i="3" s="1"/>
  <c r="G152" i="7"/>
  <c r="F152" i="7"/>
  <c r="E152" i="7"/>
  <c r="U151" i="7"/>
  <c r="T151" i="7"/>
  <c r="S151" i="7"/>
  <c r="R151" i="7"/>
  <c r="Q151" i="7"/>
  <c r="G151" i="7"/>
  <c r="P150" i="7"/>
  <c r="I150" i="7"/>
  <c r="DY150" i="3" s="1"/>
  <c r="H150" i="7"/>
  <c r="DX150" i="3" s="1"/>
  <c r="H150" i="3" s="1"/>
  <c r="G150" i="7"/>
  <c r="DW150" i="3" s="1"/>
  <c r="G150" i="3" s="1"/>
  <c r="F150" i="7"/>
  <c r="DV150" i="3" s="1"/>
  <c r="E150" i="7"/>
  <c r="DU150" i="3" s="1"/>
  <c r="P149" i="7"/>
  <c r="I149" i="7"/>
  <c r="DY149" i="3" s="1"/>
  <c r="I149" i="3" s="1"/>
  <c r="H149" i="7"/>
  <c r="DX149" i="3" s="1"/>
  <c r="G149" i="7"/>
  <c r="DW149" i="3" s="1"/>
  <c r="F149" i="7"/>
  <c r="DV149" i="3" s="1"/>
  <c r="F149" i="3" s="1"/>
  <c r="E149" i="7"/>
  <c r="DU149" i="3" s="1"/>
  <c r="E149" i="3" s="1"/>
  <c r="P148" i="7"/>
  <c r="I148" i="7"/>
  <c r="DY148" i="3" s="1"/>
  <c r="I148" i="3" s="1"/>
  <c r="H148" i="7"/>
  <c r="DX148" i="3" s="1"/>
  <c r="G148" i="7"/>
  <c r="DW148" i="3" s="1"/>
  <c r="G148" i="3" s="1"/>
  <c r="F148" i="7"/>
  <c r="DV148" i="3" s="1"/>
  <c r="F148" i="3" s="1"/>
  <c r="E148" i="7"/>
  <c r="DU148" i="3" s="1"/>
  <c r="P147" i="7"/>
  <c r="I147" i="7"/>
  <c r="DY147" i="3" s="1"/>
  <c r="I147" i="3" s="1"/>
  <c r="H147" i="7"/>
  <c r="G147" i="7"/>
  <c r="F147" i="7"/>
  <c r="DV147" i="3" s="1"/>
  <c r="E147" i="7"/>
  <c r="DU147" i="3" s="1"/>
  <c r="E147" i="3" s="1"/>
  <c r="U146" i="7"/>
  <c r="U145" i="7" s="1"/>
  <c r="T146" i="7"/>
  <c r="T145" i="7" s="1"/>
  <c r="S146" i="7"/>
  <c r="S145" i="7" s="1"/>
  <c r="R146" i="7"/>
  <c r="R145" i="7" s="1"/>
  <c r="Q146" i="7"/>
  <c r="Q145" i="7" s="1"/>
  <c r="F146" i="7"/>
  <c r="F145" i="7" s="1"/>
  <c r="E146" i="7"/>
  <c r="E145" i="7" s="1"/>
  <c r="P144" i="7"/>
  <c r="I144" i="7"/>
  <c r="H144" i="7"/>
  <c r="G144" i="7"/>
  <c r="F144" i="7"/>
  <c r="F142" i="7" s="1"/>
  <c r="E144" i="7"/>
  <c r="E142" i="7" s="1"/>
  <c r="P143" i="7"/>
  <c r="I143" i="7"/>
  <c r="H143" i="7"/>
  <c r="H142" i="7" s="1"/>
  <c r="G143" i="7"/>
  <c r="F143" i="7"/>
  <c r="E143" i="7"/>
  <c r="U142" i="7"/>
  <c r="T142" i="7"/>
  <c r="S142" i="7"/>
  <c r="R142" i="7"/>
  <c r="Q142" i="7"/>
  <c r="I142" i="7"/>
  <c r="P141" i="7"/>
  <c r="I141" i="7"/>
  <c r="H141" i="7"/>
  <c r="G141" i="7"/>
  <c r="F141" i="7"/>
  <c r="E141" i="7"/>
  <c r="P140" i="7"/>
  <c r="I140" i="7"/>
  <c r="H140" i="7"/>
  <c r="G140" i="7"/>
  <c r="F140" i="7"/>
  <c r="E140" i="7"/>
  <c r="U139" i="7"/>
  <c r="U138" i="7" s="1"/>
  <c r="T139" i="7"/>
  <c r="S139" i="7"/>
  <c r="S138" i="7" s="1"/>
  <c r="R139" i="7"/>
  <c r="R138" i="7" s="1"/>
  <c r="Q139" i="7"/>
  <c r="T138" i="7"/>
  <c r="P137" i="7"/>
  <c r="I137" i="7"/>
  <c r="H137" i="7"/>
  <c r="G137" i="7"/>
  <c r="F137" i="7"/>
  <c r="E137" i="7"/>
  <c r="P136" i="7"/>
  <c r="I136" i="7"/>
  <c r="H136" i="7"/>
  <c r="G136" i="7"/>
  <c r="F136" i="7"/>
  <c r="E136" i="7"/>
  <c r="P135" i="7"/>
  <c r="I135" i="7"/>
  <c r="H135" i="7"/>
  <c r="G135" i="7"/>
  <c r="F135" i="7"/>
  <c r="E135" i="7"/>
  <c r="P134" i="7"/>
  <c r="I134" i="7"/>
  <c r="H134" i="7"/>
  <c r="G134" i="7"/>
  <c r="F134" i="7"/>
  <c r="E134" i="7"/>
  <c r="P133" i="7"/>
  <c r="I133" i="7"/>
  <c r="H133" i="7"/>
  <c r="G133" i="7"/>
  <c r="F133" i="7"/>
  <c r="E133" i="7"/>
  <c r="P132" i="7"/>
  <c r="I132" i="7"/>
  <c r="H132" i="7"/>
  <c r="G132" i="7"/>
  <c r="F132" i="7"/>
  <c r="E132" i="7"/>
  <c r="P131" i="7"/>
  <c r="I131" i="7"/>
  <c r="H131" i="7"/>
  <c r="G131" i="7"/>
  <c r="F131" i="7"/>
  <c r="E131" i="7"/>
  <c r="P130" i="7"/>
  <c r="I130" i="7"/>
  <c r="H130" i="7"/>
  <c r="G130" i="7"/>
  <c r="F130" i="7"/>
  <c r="E130" i="7"/>
  <c r="P129" i="7"/>
  <c r="I129" i="7"/>
  <c r="H129" i="7"/>
  <c r="G129" i="7"/>
  <c r="F129" i="7"/>
  <c r="E129" i="7"/>
  <c r="P128" i="7"/>
  <c r="I128" i="7"/>
  <c r="H128" i="7"/>
  <c r="G128" i="7"/>
  <c r="F128" i="7"/>
  <c r="E128" i="7"/>
  <c r="P127" i="7"/>
  <c r="I127" i="7"/>
  <c r="H127" i="7"/>
  <c r="H126" i="7" s="1"/>
  <c r="H125" i="7" s="1"/>
  <c r="G127" i="7"/>
  <c r="F127" i="7"/>
  <c r="E127" i="7"/>
  <c r="U126" i="7"/>
  <c r="U125" i="7" s="1"/>
  <c r="T126" i="7"/>
  <c r="T125" i="7" s="1"/>
  <c r="S126" i="7"/>
  <c r="S125" i="7" s="1"/>
  <c r="R126" i="7"/>
  <c r="R125" i="7" s="1"/>
  <c r="Q126" i="7"/>
  <c r="Q125" i="7" s="1"/>
  <c r="I126" i="7"/>
  <c r="I125" i="7" s="1"/>
  <c r="P124" i="7"/>
  <c r="I124" i="7"/>
  <c r="I123" i="7" s="1"/>
  <c r="H124" i="7"/>
  <c r="H123" i="7" s="1"/>
  <c r="G124" i="7"/>
  <c r="G123" i="7" s="1"/>
  <c r="F124" i="7"/>
  <c r="F123" i="7" s="1"/>
  <c r="E124" i="7"/>
  <c r="E123" i="7" s="1"/>
  <c r="U123" i="7"/>
  <c r="T123" i="7"/>
  <c r="S123" i="7"/>
  <c r="R123" i="7"/>
  <c r="Q123" i="7"/>
  <c r="P122" i="7"/>
  <c r="D122" i="7"/>
  <c r="P121" i="7"/>
  <c r="D121" i="7"/>
  <c r="P120" i="7"/>
  <c r="D120" i="7"/>
  <c r="U119" i="7"/>
  <c r="T119" i="7"/>
  <c r="S119" i="7"/>
  <c r="R119" i="7"/>
  <c r="Q119" i="7"/>
  <c r="I119" i="7"/>
  <c r="H119" i="7"/>
  <c r="G119" i="7"/>
  <c r="F119" i="7"/>
  <c r="E119" i="7"/>
  <c r="P118" i="7"/>
  <c r="I118" i="7"/>
  <c r="DY118" i="3" s="1"/>
  <c r="H118" i="7"/>
  <c r="DX118" i="3" s="1"/>
  <c r="G118" i="7"/>
  <c r="DW118" i="3" s="1"/>
  <c r="F118" i="7"/>
  <c r="DV118" i="3" s="1"/>
  <c r="E118" i="7"/>
  <c r="DU118" i="3" s="1"/>
  <c r="P117" i="7"/>
  <c r="I117" i="7"/>
  <c r="DY117" i="3" s="1"/>
  <c r="I117" i="3" s="1"/>
  <c r="H117" i="7"/>
  <c r="DX117" i="3" s="1"/>
  <c r="G117" i="7"/>
  <c r="F117" i="7"/>
  <c r="DV117" i="3" s="1"/>
  <c r="F117" i="3" s="1"/>
  <c r="E117" i="7"/>
  <c r="DU117" i="3" s="1"/>
  <c r="E117" i="3" s="1"/>
  <c r="P116" i="7"/>
  <c r="I116" i="7"/>
  <c r="DY116" i="3" s="1"/>
  <c r="H116" i="7"/>
  <c r="DX116" i="3" s="1"/>
  <c r="H116" i="3" s="1"/>
  <c r="G116" i="7"/>
  <c r="F116" i="7"/>
  <c r="DV116" i="3" s="1"/>
  <c r="E116" i="7"/>
  <c r="DU116" i="3" s="1"/>
  <c r="P115" i="7"/>
  <c r="I115" i="7"/>
  <c r="DY115" i="3" s="1"/>
  <c r="I115" i="3" s="1"/>
  <c r="H115" i="7"/>
  <c r="G115" i="7"/>
  <c r="F115" i="7"/>
  <c r="DV115" i="3" s="1"/>
  <c r="E115" i="7"/>
  <c r="DU115" i="3" s="1"/>
  <c r="U114" i="7"/>
  <c r="T114" i="7"/>
  <c r="S114" i="7"/>
  <c r="R114" i="7"/>
  <c r="Q114" i="7"/>
  <c r="E114" i="7"/>
  <c r="P113" i="7"/>
  <c r="I113" i="7"/>
  <c r="DY113" i="3" s="1"/>
  <c r="I113" i="3" s="1"/>
  <c r="H113" i="7"/>
  <c r="DX113" i="3" s="1"/>
  <c r="G113" i="7"/>
  <c r="DW113" i="3" s="1"/>
  <c r="F113" i="7"/>
  <c r="DV113" i="3" s="1"/>
  <c r="F113" i="3" s="1"/>
  <c r="E113" i="7"/>
  <c r="DU113" i="3" s="1"/>
  <c r="P112" i="7"/>
  <c r="I112" i="7"/>
  <c r="DY112" i="3" s="1"/>
  <c r="H112" i="7"/>
  <c r="DX112" i="3" s="1"/>
  <c r="G112" i="7"/>
  <c r="F112" i="7"/>
  <c r="DV112" i="3" s="1"/>
  <c r="E112" i="7"/>
  <c r="DU112" i="3" s="1"/>
  <c r="E112" i="3" s="1"/>
  <c r="P111" i="7"/>
  <c r="I111" i="7"/>
  <c r="DY111" i="3" s="1"/>
  <c r="H111" i="7"/>
  <c r="DX111" i="3" s="1"/>
  <c r="G111" i="7"/>
  <c r="F111" i="7"/>
  <c r="DV111" i="3" s="1"/>
  <c r="F111" i="3" s="1"/>
  <c r="E111" i="7"/>
  <c r="DU111" i="3" s="1"/>
  <c r="E111" i="3" s="1"/>
  <c r="P110" i="7"/>
  <c r="I110" i="7"/>
  <c r="H110" i="7"/>
  <c r="DX110" i="3" s="1"/>
  <c r="G110" i="7"/>
  <c r="F110" i="7"/>
  <c r="E110" i="7"/>
  <c r="U109" i="7"/>
  <c r="T109" i="7"/>
  <c r="S109" i="7"/>
  <c r="R109" i="7"/>
  <c r="Q109" i="7"/>
  <c r="I108" i="7"/>
  <c r="DY108" i="3" s="1"/>
  <c r="I108" i="3" s="1"/>
  <c r="H108" i="7"/>
  <c r="DX108" i="3" s="1"/>
  <c r="G108" i="7"/>
  <c r="DW108" i="3" s="1"/>
  <c r="F108" i="7"/>
  <c r="DV108" i="3" s="1"/>
  <c r="E108" i="7"/>
  <c r="DU108" i="3" s="1"/>
  <c r="P107" i="7"/>
  <c r="I107" i="7"/>
  <c r="DY107" i="3" s="1"/>
  <c r="H107" i="7"/>
  <c r="G107" i="7"/>
  <c r="F107" i="7"/>
  <c r="DV107" i="3" s="1"/>
  <c r="E107" i="7"/>
  <c r="DU107" i="3" s="1"/>
  <c r="Q106" i="7"/>
  <c r="P104" i="7"/>
  <c r="I104" i="7"/>
  <c r="DY104" i="3" s="1"/>
  <c r="H104" i="7"/>
  <c r="DX104" i="3" s="1"/>
  <c r="G104" i="7"/>
  <c r="DW104" i="3" s="1"/>
  <c r="F104" i="7"/>
  <c r="DV104" i="3" s="1"/>
  <c r="E104" i="7"/>
  <c r="DU104" i="3" s="1"/>
  <c r="P103" i="7"/>
  <c r="I103" i="7"/>
  <c r="DY103" i="3" s="1"/>
  <c r="H103" i="7"/>
  <c r="DX103" i="3" s="1"/>
  <c r="G103" i="7"/>
  <c r="DW103" i="3" s="1"/>
  <c r="F103" i="7"/>
  <c r="DV103" i="3" s="1"/>
  <c r="E103" i="7"/>
  <c r="DU103" i="3" s="1"/>
  <c r="P102" i="7"/>
  <c r="I102" i="7"/>
  <c r="DY102" i="3" s="1"/>
  <c r="H102" i="7"/>
  <c r="DX102" i="3" s="1"/>
  <c r="G102" i="7"/>
  <c r="F102" i="7"/>
  <c r="DV102" i="3" s="1"/>
  <c r="E102" i="7"/>
  <c r="DU102" i="3" s="1"/>
  <c r="P101" i="7"/>
  <c r="I101" i="7"/>
  <c r="DY101" i="3" s="1"/>
  <c r="H101" i="7"/>
  <c r="DX101" i="3" s="1"/>
  <c r="G101" i="7"/>
  <c r="F101" i="7"/>
  <c r="DV101" i="3" s="1"/>
  <c r="E101" i="7"/>
  <c r="DU101" i="3" s="1"/>
  <c r="P100" i="7"/>
  <c r="I100" i="7"/>
  <c r="DY100" i="3" s="1"/>
  <c r="H100" i="7"/>
  <c r="DX100" i="3" s="1"/>
  <c r="G100" i="7"/>
  <c r="F100" i="7"/>
  <c r="DV100" i="3" s="1"/>
  <c r="E100" i="7"/>
  <c r="DU100" i="3" s="1"/>
  <c r="P99" i="7"/>
  <c r="I99" i="7"/>
  <c r="DY99" i="3" s="1"/>
  <c r="H99" i="7"/>
  <c r="DX99" i="3" s="1"/>
  <c r="G99" i="7"/>
  <c r="F99" i="7"/>
  <c r="DV99" i="3" s="1"/>
  <c r="E99" i="7"/>
  <c r="DU99" i="3" s="1"/>
  <c r="P98" i="7"/>
  <c r="I98" i="7"/>
  <c r="DY98" i="3" s="1"/>
  <c r="H98" i="7"/>
  <c r="DX98" i="3" s="1"/>
  <c r="G98" i="7"/>
  <c r="DW98" i="3" s="1"/>
  <c r="F98" i="7"/>
  <c r="DV98" i="3" s="1"/>
  <c r="E98" i="7"/>
  <c r="DU98" i="3" s="1"/>
  <c r="P97" i="7"/>
  <c r="I97" i="7"/>
  <c r="DY97" i="3" s="1"/>
  <c r="H97" i="7"/>
  <c r="G97" i="7"/>
  <c r="F97" i="7"/>
  <c r="DV97" i="3" s="1"/>
  <c r="E97" i="7"/>
  <c r="DU97" i="3" s="1"/>
  <c r="U96" i="7"/>
  <c r="T96" i="7"/>
  <c r="S96" i="7"/>
  <c r="R96" i="7"/>
  <c r="Q96" i="7"/>
  <c r="P95" i="7"/>
  <c r="I95" i="7"/>
  <c r="DY95" i="3" s="1"/>
  <c r="H95" i="7"/>
  <c r="DX95" i="3" s="1"/>
  <c r="G95" i="7"/>
  <c r="DW95" i="3" s="1"/>
  <c r="F95" i="7"/>
  <c r="DV95" i="3" s="1"/>
  <c r="E95" i="7"/>
  <c r="DU95" i="3" s="1"/>
  <c r="P94" i="7"/>
  <c r="I94" i="7"/>
  <c r="DY94" i="3" s="1"/>
  <c r="H94" i="7"/>
  <c r="DX94" i="3" s="1"/>
  <c r="G94" i="7"/>
  <c r="F94" i="7"/>
  <c r="DV94" i="3" s="1"/>
  <c r="E94" i="7"/>
  <c r="DU94" i="3" s="1"/>
  <c r="P93" i="7"/>
  <c r="I93" i="7"/>
  <c r="DY93" i="3" s="1"/>
  <c r="H93" i="7"/>
  <c r="DX93" i="3" s="1"/>
  <c r="G93" i="7"/>
  <c r="DW93" i="3" s="1"/>
  <c r="F93" i="7"/>
  <c r="DV93" i="3" s="1"/>
  <c r="E93" i="7"/>
  <c r="DU93" i="3" s="1"/>
  <c r="P92" i="7"/>
  <c r="I92" i="7"/>
  <c r="H92" i="7"/>
  <c r="DX92" i="3" s="1"/>
  <c r="G92" i="7"/>
  <c r="F92" i="7"/>
  <c r="E92" i="7"/>
  <c r="Q91" i="7"/>
  <c r="P90" i="7"/>
  <c r="I90" i="7"/>
  <c r="DY90" i="3" s="1"/>
  <c r="H90" i="7"/>
  <c r="DX90" i="3" s="1"/>
  <c r="G90" i="7"/>
  <c r="DW90" i="3" s="1"/>
  <c r="F90" i="7"/>
  <c r="DV90" i="3" s="1"/>
  <c r="E90" i="7"/>
  <c r="DU90" i="3" s="1"/>
  <c r="P89" i="7"/>
  <c r="I89" i="7"/>
  <c r="DY89" i="3" s="1"/>
  <c r="H89" i="7"/>
  <c r="DX89" i="3" s="1"/>
  <c r="G89" i="7"/>
  <c r="F89" i="7"/>
  <c r="DV89" i="3" s="1"/>
  <c r="E89" i="7"/>
  <c r="DU89" i="3" s="1"/>
  <c r="P88" i="7"/>
  <c r="I88" i="7"/>
  <c r="DY88" i="3" s="1"/>
  <c r="H88" i="7"/>
  <c r="DX88" i="3" s="1"/>
  <c r="G88" i="7"/>
  <c r="F88" i="7"/>
  <c r="DV88" i="3" s="1"/>
  <c r="E88" i="7"/>
  <c r="DU88" i="3" s="1"/>
  <c r="P87" i="7"/>
  <c r="I87" i="7"/>
  <c r="DY87" i="3" s="1"/>
  <c r="H87" i="7"/>
  <c r="DX87" i="3" s="1"/>
  <c r="G87" i="7"/>
  <c r="F87" i="7"/>
  <c r="DV87" i="3" s="1"/>
  <c r="E87" i="7"/>
  <c r="DU87" i="3" s="1"/>
  <c r="P86" i="7"/>
  <c r="I86" i="7"/>
  <c r="DY86" i="3" s="1"/>
  <c r="H86" i="7"/>
  <c r="DX86" i="3" s="1"/>
  <c r="G86" i="7"/>
  <c r="F86" i="7"/>
  <c r="DV86" i="3" s="1"/>
  <c r="E86" i="7"/>
  <c r="DU86" i="3" s="1"/>
  <c r="I85" i="7"/>
  <c r="DY85" i="3" s="1"/>
  <c r="P85" i="7"/>
  <c r="E85" i="7"/>
  <c r="DU85" i="3" s="1"/>
  <c r="H85" i="7"/>
  <c r="DX85" i="3" s="1"/>
  <c r="F85" i="7"/>
  <c r="DV85" i="3" s="1"/>
  <c r="I84" i="7"/>
  <c r="DY84" i="3" s="1"/>
  <c r="P84" i="7"/>
  <c r="E84" i="7"/>
  <c r="DU84" i="3" s="1"/>
  <c r="H84" i="7"/>
  <c r="DX84" i="3" s="1"/>
  <c r="F84" i="7"/>
  <c r="DV84" i="3" s="1"/>
  <c r="I83" i="7"/>
  <c r="DY83" i="3" s="1"/>
  <c r="P83" i="7"/>
  <c r="E83" i="7"/>
  <c r="DU83" i="3" s="1"/>
  <c r="H83" i="7"/>
  <c r="DX83" i="3" s="1"/>
  <c r="F83" i="7"/>
  <c r="DV83" i="3" s="1"/>
  <c r="I82" i="7"/>
  <c r="DY82" i="3" s="1"/>
  <c r="P82" i="7"/>
  <c r="E82" i="7"/>
  <c r="DU82" i="3" s="1"/>
  <c r="H82" i="7"/>
  <c r="DX82" i="3" s="1"/>
  <c r="F82" i="7"/>
  <c r="DV82" i="3" s="1"/>
  <c r="I81" i="7"/>
  <c r="DY81" i="3" s="1"/>
  <c r="P81" i="7"/>
  <c r="E81" i="7"/>
  <c r="DU81" i="3" s="1"/>
  <c r="H81" i="7"/>
  <c r="DX81" i="3" s="1"/>
  <c r="F81" i="7"/>
  <c r="DV81" i="3" s="1"/>
  <c r="I80" i="7"/>
  <c r="DY80" i="3" s="1"/>
  <c r="H80" i="7"/>
  <c r="DX80" i="3" s="1"/>
  <c r="G80" i="7"/>
  <c r="DW80" i="3" s="1"/>
  <c r="F80" i="7"/>
  <c r="DV80" i="3" s="1"/>
  <c r="E80" i="7"/>
  <c r="DU80" i="3" s="1"/>
  <c r="P79" i="7"/>
  <c r="I79" i="7"/>
  <c r="DY79" i="3" s="1"/>
  <c r="H79" i="7"/>
  <c r="DX79" i="3" s="1"/>
  <c r="G79" i="7"/>
  <c r="DW79" i="3" s="1"/>
  <c r="F79" i="7"/>
  <c r="DV79" i="3" s="1"/>
  <c r="E79" i="7"/>
  <c r="DU79" i="3" s="1"/>
  <c r="P78" i="7"/>
  <c r="I78" i="7"/>
  <c r="DY78" i="3" s="1"/>
  <c r="H78" i="7"/>
  <c r="DX78" i="3" s="1"/>
  <c r="G78" i="7"/>
  <c r="DW78" i="3" s="1"/>
  <c r="F78" i="7"/>
  <c r="DV78" i="3" s="1"/>
  <c r="E78" i="7"/>
  <c r="DU78" i="3" s="1"/>
  <c r="P77" i="7"/>
  <c r="I77" i="7"/>
  <c r="DY77" i="3" s="1"/>
  <c r="H77" i="7"/>
  <c r="DX77" i="3" s="1"/>
  <c r="G77" i="7"/>
  <c r="F77" i="7"/>
  <c r="DV77" i="3" s="1"/>
  <c r="E77" i="7"/>
  <c r="DU77" i="3" s="1"/>
  <c r="P76" i="7"/>
  <c r="I76" i="7"/>
  <c r="DY76" i="3" s="1"/>
  <c r="H76" i="7"/>
  <c r="DX76" i="3" s="1"/>
  <c r="G76" i="7"/>
  <c r="DW76" i="3" s="1"/>
  <c r="F76" i="7"/>
  <c r="DV76" i="3" s="1"/>
  <c r="E76" i="7"/>
  <c r="DU76" i="3" s="1"/>
  <c r="P75" i="7"/>
  <c r="I75" i="7"/>
  <c r="DY75" i="3" s="1"/>
  <c r="H75" i="7"/>
  <c r="DX75" i="3" s="1"/>
  <c r="G75" i="7"/>
  <c r="F75" i="7"/>
  <c r="E75" i="7"/>
  <c r="DU75" i="3" s="1"/>
  <c r="U74" i="7"/>
  <c r="T74" i="7"/>
  <c r="S74" i="7"/>
  <c r="R74" i="7"/>
  <c r="Q74" i="7"/>
  <c r="P73" i="7"/>
  <c r="I73" i="7"/>
  <c r="DY73" i="3" s="1"/>
  <c r="I73" i="3" s="1"/>
  <c r="H73" i="7"/>
  <c r="DX73" i="3" s="1"/>
  <c r="G73" i="7"/>
  <c r="DW73" i="3" s="1"/>
  <c r="G73" i="3" s="1"/>
  <c r="F73" i="7"/>
  <c r="DV73" i="3" s="1"/>
  <c r="E73" i="7"/>
  <c r="DU73" i="3" s="1"/>
  <c r="P72" i="7"/>
  <c r="I72" i="7"/>
  <c r="DY72" i="3" s="1"/>
  <c r="I72" i="3" s="1"/>
  <c r="H72" i="7"/>
  <c r="DX72" i="3" s="1"/>
  <c r="G72" i="7"/>
  <c r="F72" i="7"/>
  <c r="DV72" i="3" s="1"/>
  <c r="E72" i="7"/>
  <c r="DU72" i="3" s="1"/>
  <c r="P71" i="7"/>
  <c r="I71" i="7"/>
  <c r="DY71" i="3" s="1"/>
  <c r="H71" i="7"/>
  <c r="DX71" i="3" s="1"/>
  <c r="G71" i="7"/>
  <c r="F71" i="7"/>
  <c r="E71" i="7"/>
  <c r="DU71" i="3" s="1"/>
  <c r="Q70" i="7"/>
  <c r="P69" i="7"/>
  <c r="I69" i="7"/>
  <c r="DY69" i="3" s="1"/>
  <c r="H69" i="7"/>
  <c r="DX69" i="3" s="1"/>
  <c r="G69" i="7"/>
  <c r="DW69" i="3" s="1"/>
  <c r="F69" i="7"/>
  <c r="DV69" i="3" s="1"/>
  <c r="E69" i="7"/>
  <c r="DU69" i="3" s="1"/>
  <c r="P68" i="7"/>
  <c r="I68" i="7"/>
  <c r="DY68" i="3" s="1"/>
  <c r="H68" i="7"/>
  <c r="DX68" i="3" s="1"/>
  <c r="G68" i="7"/>
  <c r="F68" i="7"/>
  <c r="DV68" i="3" s="1"/>
  <c r="E68" i="7"/>
  <c r="DU68" i="3" s="1"/>
  <c r="P67" i="7"/>
  <c r="I67" i="7"/>
  <c r="DY67" i="3" s="1"/>
  <c r="H67" i="7"/>
  <c r="DX67" i="3" s="1"/>
  <c r="G67" i="7"/>
  <c r="F67" i="7"/>
  <c r="DV67" i="3" s="1"/>
  <c r="E67" i="7"/>
  <c r="DU67" i="3" s="1"/>
  <c r="P66" i="7"/>
  <c r="I66" i="7"/>
  <c r="H66" i="7"/>
  <c r="G66" i="7"/>
  <c r="DW66" i="3" s="1"/>
  <c r="F66" i="7"/>
  <c r="DV66" i="3" s="1"/>
  <c r="E66" i="7"/>
  <c r="U65" i="7"/>
  <c r="T65" i="7"/>
  <c r="S65" i="7"/>
  <c r="Q65" i="7"/>
  <c r="P64" i="7"/>
  <c r="I64" i="7"/>
  <c r="DY64" i="3" s="1"/>
  <c r="H64" i="7"/>
  <c r="DX64" i="3" s="1"/>
  <c r="G64" i="7"/>
  <c r="DW64" i="3" s="1"/>
  <c r="F64" i="7"/>
  <c r="DV64" i="3" s="1"/>
  <c r="E64" i="7"/>
  <c r="DU64" i="3" s="1"/>
  <c r="P63" i="7"/>
  <c r="I63" i="7"/>
  <c r="DY63" i="3" s="1"/>
  <c r="I63" i="3" s="1"/>
  <c r="H63" i="7"/>
  <c r="DX63" i="3" s="1"/>
  <c r="DX62" i="3" s="1"/>
  <c r="G63" i="7"/>
  <c r="F63" i="7"/>
  <c r="E63" i="7"/>
  <c r="DU63" i="3" s="1"/>
  <c r="U62" i="7"/>
  <c r="T62" i="7"/>
  <c r="S62" i="7"/>
  <c r="R62" i="7"/>
  <c r="Q62" i="7"/>
  <c r="I62" i="7"/>
  <c r="I61" i="7"/>
  <c r="DY61" i="3" s="1"/>
  <c r="H61" i="7"/>
  <c r="DX61" i="3" s="1"/>
  <c r="G61" i="7"/>
  <c r="DW61" i="3" s="1"/>
  <c r="F61" i="7"/>
  <c r="DV61" i="3" s="1"/>
  <c r="E61" i="7"/>
  <c r="DU61" i="3" s="1"/>
  <c r="P60" i="7"/>
  <c r="I60" i="7"/>
  <c r="DY60" i="3" s="1"/>
  <c r="H60" i="7"/>
  <c r="DX60" i="3" s="1"/>
  <c r="G60" i="7"/>
  <c r="DW60" i="3" s="1"/>
  <c r="F60" i="7"/>
  <c r="DV60" i="3" s="1"/>
  <c r="E60" i="7"/>
  <c r="DU60" i="3" s="1"/>
  <c r="P59" i="7"/>
  <c r="I59" i="7"/>
  <c r="DY59" i="3" s="1"/>
  <c r="I59" i="3" s="1"/>
  <c r="H59" i="7"/>
  <c r="DX59" i="3" s="1"/>
  <c r="G59" i="7"/>
  <c r="F59" i="7"/>
  <c r="DV59" i="3" s="1"/>
  <c r="E59" i="7"/>
  <c r="DU59" i="3" s="1"/>
  <c r="P58" i="7"/>
  <c r="I58" i="7"/>
  <c r="DY58" i="3" s="1"/>
  <c r="H58" i="7"/>
  <c r="DX58" i="3" s="1"/>
  <c r="G58" i="7"/>
  <c r="DW58" i="3" s="1"/>
  <c r="F58" i="7"/>
  <c r="DV58" i="3" s="1"/>
  <c r="E58" i="7"/>
  <c r="DU58" i="3" s="1"/>
  <c r="P57" i="7"/>
  <c r="I57" i="7"/>
  <c r="DY57" i="3" s="1"/>
  <c r="H57" i="7"/>
  <c r="DX57" i="3" s="1"/>
  <c r="G57" i="7"/>
  <c r="F57" i="7"/>
  <c r="DV57" i="3" s="1"/>
  <c r="E57" i="7"/>
  <c r="DU57" i="3" s="1"/>
  <c r="P56" i="7"/>
  <c r="I56" i="7"/>
  <c r="DY56" i="3" s="1"/>
  <c r="H56" i="7"/>
  <c r="DX56" i="3" s="1"/>
  <c r="G56" i="7"/>
  <c r="DW56" i="3" s="1"/>
  <c r="F56" i="7"/>
  <c r="DV56" i="3" s="1"/>
  <c r="E56" i="7"/>
  <c r="DU56" i="3" s="1"/>
  <c r="P55" i="7"/>
  <c r="I55" i="7"/>
  <c r="DY55" i="3" s="1"/>
  <c r="H55" i="7"/>
  <c r="DX55" i="3" s="1"/>
  <c r="G55" i="7"/>
  <c r="DW55" i="3" s="1"/>
  <c r="F55" i="7"/>
  <c r="DV55" i="3" s="1"/>
  <c r="E55" i="7"/>
  <c r="DU55" i="3" s="1"/>
  <c r="P54" i="7"/>
  <c r="I54" i="7"/>
  <c r="DY54" i="3" s="1"/>
  <c r="H54" i="7"/>
  <c r="DX54" i="3" s="1"/>
  <c r="G54" i="7"/>
  <c r="DW54" i="3" s="1"/>
  <c r="F54" i="7"/>
  <c r="DV54" i="3" s="1"/>
  <c r="E54" i="7"/>
  <c r="DU54" i="3" s="1"/>
  <c r="P53" i="7"/>
  <c r="I53" i="7"/>
  <c r="DY53" i="3" s="1"/>
  <c r="H53" i="7"/>
  <c r="DX53" i="3" s="1"/>
  <c r="G53" i="7"/>
  <c r="DW53" i="3" s="1"/>
  <c r="F53" i="7"/>
  <c r="DV53" i="3" s="1"/>
  <c r="E53" i="7"/>
  <c r="DU53" i="3" s="1"/>
  <c r="P52" i="7"/>
  <c r="I52" i="7"/>
  <c r="DY52" i="3" s="1"/>
  <c r="I52" i="3" s="1"/>
  <c r="H52" i="7"/>
  <c r="DX52" i="3" s="1"/>
  <c r="G52" i="7"/>
  <c r="DW52" i="3" s="1"/>
  <c r="F52" i="7"/>
  <c r="DV52" i="3" s="1"/>
  <c r="E52" i="7"/>
  <c r="DU52" i="3" s="1"/>
  <c r="P51" i="7"/>
  <c r="I51" i="7"/>
  <c r="DY51" i="3" s="1"/>
  <c r="H51" i="7"/>
  <c r="DX51" i="3" s="1"/>
  <c r="H51" i="3" s="1"/>
  <c r="G51" i="7"/>
  <c r="F51" i="7"/>
  <c r="E51" i="7"/>
  <c r="DU51" i="3" s="1"/>
  <c r="Q50" i="7"/>
  <c r="P47" i="7"/>
  <c r="I47" i="7"/>
  <c r="DY47" i="3" s="1"/>
  <c r="H47" i="7"/>
  <c r="DX47" i="3" s="1"/>
  <c r="G47" i="7"/>
  <c r="DW47" i="3" s="1"/>
  <c r="G47" i="3" s="1"/>
  <c r="F47" i="7"/>
  <c r="DV47" i="3" s="1"/>
  <c r="E47" i="7"/>
  <c r="DU47" i="3" s="1"/>
  <c r="P46" i="7"/>
  <c r="I46" i="7"/>
  <c r="DY46" i="3" s="1"/>
  <c r="I46" i="3" s="1"/>
  <c r="H46" i="7"/>
  <c r="DX46" i="3" s="1"/>
  <c r="H46" i="3" s="1"/>
  <c r="G46" i="7"/>
  <c r="F46" i="7"/>
  <c r="DV46" i="3" s="1"/>
  <c r="F46" i="3" s="1"/>
  <c r="E46" i="7"/>
  <c r="DU46" i="3" s="1"/>
  <c r="E46" i="3" s="1"/>
  <c r="P45" i="7"/>
  <c r="I45" i="7"/>
  <c r="DY45" i="3" s="1"/>
  <c r="I45" i="3" s="1"/>
  <c r="H45" i="7"/>
  <c r="DX45" i="3" s="1"/>
  <c r="G45" i="7"/>
  <c r="DW45" i="3" s="1"/>
  <c r="G45" i="3" s="1"/>
  <c r="F45" i="7"/>
  <c r="DV45" i="3" s="1"/>
  <c r="F45" i="3" s="1"/>
  <c r="E45" i="7"/>
  <c r="DU45" i="3" s="1"/>
  <c r="P44" i="7"/>
  <c r="I44" i="7"/>
  <c r="DY44" i="3" s="1"/>
  <c r="I44" i="3" s="1"/>
  <c r="H44" i="7"/>
  <c r="DX44" i="3" s="1"/>
  <c r="G44" i="7"/>
  <c r="DW44" i="3" s="1"/>
  <c r="G44" i="3" s="1"/>
  <c r="F44" i="7"/>
  <c r="DV44" i="3" s="1"/>
  <c r="E44" i="7"/>
  <c r="DU44" i="3" s="1"/>
  <c r="P43" i="7"/>
  <c r="I43" i="7"/>
  <c r="DY43" i="3" s="1"/>
  <c r="H43" i="7"/>
  <c r="DX43" i="3" s="1"/>
  <c r="G43" i="7"/>
  <c r="DW43" i="3" s="1"/>
  <c r="F43" i="7"/>
  <c r="DV43" i="3" s="1"/>
  <c r="E43" i="7"/>
  <c r="DU43" i="3" s="1"/>
  <c r="P42" i="7"/>
  <c r="I42" i="7"/>
  <c r="H42" i="7"/>
  <c r="G42" i="7"/>
  <c r="F42" i="7"/>
  <c r="E42" i="7"/>
  <c r="DU42" i="3" s="1"/>
  <c r="P40" i="7"/>
  <c r="I40" i="7"/>
  <c r="DY40" i="3" s="1"/>
  <c r="I40" i="3" s="1"/>
  <c r="H40" i="7"/>
  <c r="DX40" i="3" s="1"/>
  <c r="H40" i="3" s="1"/>
  <c r="G40" i="7"/>
  <c r="DW40" i="3" s="1"/>
  <c r="F40" i="7"/>
  <c r="DV40" i="3" s="1"/>
  <c r="F40" i="3" s="1"/>
  <c r="E40" i="7"/>
  <c r="DU40" i="3" s="1"/>
  <c r="E40" i="3" s="1"/>
  <c r="P38" i="7"/>
  <c r="I38" i="7"/>
  <c r="DY38" i="3" s="1"/>
  <c r="I38" i="3" s="1"/>
  <c r="H38" i="7"/>
  <c r="DX38" i="3" s="1"/>
  <c r="G38" i="7"/>
  <c r="F38" i="7"/>
  <c r="DV38" i="3" s="1"/>
  <c r="F38" i="3" s="1"/>
  <c r="E38" i="7"/>
  <c r="DU38" i="3" s="1"/>
  <c r="E38" i="3" s="1"/>
  <c r="P37" i="7"/>
  <c r="I37" i="7"/>
  <c r="DY37" i="3" s="1"/>
  <c r="I37" i="3" s="1"/>
  <c r="H37" i="7"/>
  <c r="DX37" i="3" s="1"/>
  <c r="H37" i="3" s="1"/>
  <c r="G37" i="7"/>
  <c r="F37" i="7"/>
  <c r="DV37" i="3" s="1"/>
  <c r="E37" i="7"/>
  <c r="DU37" i="3" s="1"/>
  <c r="E37" i="3" s="1"/>
  <c r="P36" i="7"/>
  <c r="I36" i="7"/>
  <c r="DY36" i="3" s="1"/>
  <c r="H36" i="7"/>
  <c r="DX36" i="3" s="1"/>
  <c r="H36" i="3" s="1"/>
  <c r="G36" i="7"/>
  <c r="F36" i="7"/>
  <c r="DV36" i="3" s="1"/>
  <c r="F36" i="3" s="1"/>
  <c r="E36" i="7"/>
  <c r="DU36" i="3" s="1"/>
  <c r="P35" i="7"/>
  <c r="I35" i="7"/>
  <c r="DY35" i="3" s="1"/>
  <c r="I35" i="3" s="1"/>
  <c r="H35" i="7"/>
  <c r="DX35" i="3" s="1"/>
  <c r="H35" i="3" s="1"/>
  <c r="G35" i="7"/>
  <c r="F35" i="7"/>
  <c r="DV35" i="3" s="1"/>
  <c r="E35" i="7"/>
  <c r="DU35" i="3" s="1"/>
  <c r="E35" i="3" s="1"/>
  <c r="P34" i="7"/>
  <c r="I34" i="7"/>
  <c r="H34" i="7"/>
  <c r="G34" i="7"/>
  <c r="DW34" i="3" s="1"/>
  <c r="F34" i="7"/>
  <c r="DV34" i="3" s="1"/>
  <c r="E34" i="7"/>
  <c r="P32" i="7"/>
  <c r="I32" i="7"/>
  <c r="DY32" i="3" s="1"/>
  <c r="I32" i="3" s="1"/>
  <c r="H32" i="7"/>
  <c r="DX32" i="3" s="1"/>
  <c r="H32" i="3" s="1"/>
  <c r="G32" i="7"/>
  <c r="F32" i="7"/>
  <c r="DV32" i="3" s="1"/>
  <c r="F32" i="3" s="1"/>
  <c r="E32" i="7"/>
  <c r="DU32" i="3" s="1"/>
  <c r="E32" i="3" s="1"/>
  <c r="P30" i="7"/>
  <c r="I30" i="7"/>
  <c r="DY30" i="3" s="1"/>
  <c r="I30" i="3" s="1"/>
  <c r="H30" i="7"/>
  <c r="DX30" i="3" s="1"/>
  <c r="H30" i="3" s="1"/>
  <c r="G30" i="7"/>
  <c r="F30" i="7"/>
  <c r="DV30" i="3" s="1"/>
  <c r="E30" i="7"/>
  <c r="DU30" i="3" s="1"/>
  <c r="P29" i="7"/>
  <c r="I29" i="7"/>
  <c r="DY29" i="3" s="1"/>
  <c r="H29" i="7"/>
  <c r="DX29" i="3" s="1"/>
  <c r="G29" i="7"/>
  <c r="F29" i="7"/>
  <c r="DV29" i="3" s="1"/>
  <c r="E29" i="7"/>
  <c r="DU29" i="3" s="1"/>
  <c r="P28" i="7"/>
  <c r="I28" i="7"/>
  <c r="DY28" i="3" s="1"/>
  <c r="H28" i="7"/>
  <c r="DX28" i="3" s="1"/>
  <c r="H28" i="3" s="1"/>
  <c r="G28" i="7"/>
  <c r="F28" i="7"/>
  <c r="DV28" i="3" s="1"/>
  <c r="E28" i="7"/>
  <c r="DU28" i="3" s="1"/>
  <c r="E28" i="3" s="1"/>
  <c r="P27" i="7"/>
  <c r="I27" i="7"/>
  <c r="DY27" i="3" s="1"/>
  <c r="H27" i="7"/>
  <c r="DX27" i="3" s="1"/>
  <c r="G27" i="7"/>
  <c r="DW27" i="3" s="1"/>
  <c r="G27" i="3" s="1"/>
  <c r="F27" i="7"/>
  <c r="DV27" i="3" s="1"/>
  <c r="E27" i="7"/>
  <c r="DU27" i="3" s="1"/>
  <c r="P26" i="7"/>
  <c r="I26" i="7"/>
  <c r="DY26" i="3" s="1"/>
  <c r="H26" i="7"/>
  <c r="DX26" i="3" s="1"/>
  <c r="G26" i="7"/>
  <c r="F26" i="7"/>
  <c r="DV26" i="3" s="1"/>
  <c r="E26" i="7"/>
  <c r="DU26" i="3" s="1"/>
  <c r="E26" i="3" s="1"/>
  <c r="P25" i="7"/>
  <c r="I25" i="7"/>
  <c r="DY25" i="3" s="1"/>
  <c r="H25" i="7"/>
  <c r="DX25" i="3" s="1"/>
  <c r="G25" i="7"/>
  <c r="F25" i="7"/>
  <c r="DV25" i="3" s="1"/>
  <c r="E25" i="7"/>
  <c r="DU25" i="3" s="1"/>
  <c r="P24" i="7"/>
  <c r="I24" i="7"/>
  <c r="DY24" i="3" s="1"/>
  <c r="H24" i="7"/>
  <c r="DX24" i="3" s="1"/>
  <c r="G24" i="7"/>
  <c r="F24" i="7"/>
  <c r="DV24" i="3" s="1"/>
  <c r="E24" i="7"/>
  <c r="DU24" i="3" s="1"/>
  <c r="E24" i="3" s="1"/>
  <c r="P23" i="7"/>
  <c r="I23" i="7"/>
  <c r="DY23" i="3" s="1"/>
  <c r="H23" i="7"/>
  <c r="DX23" i="3" s="1"/>
  <c r="G23" i="7"/>
  <c r="F23" i="7"/>
  <c r="DV23" i="3" s="1"/>
  <c r="E23" i="7"/>
  <c r="DU23" i="3" s="1"/>
  <c r="P22" i="7"/>
  <c r="I22" i="7"/>
  <c r="DY22" i="3" s="1"/>
  <c r="I22" i="3" s="1"/>
  <c r="H22" i="7"/>
  <c r="DX22" i="3" s="1"/>
  <c r="H22" i="3" s="1"/>
  <c r="G22" i="7"/>
  <c r="F22" i="7"/>
  <c r="DV22" i="3" s="1"/>
  <c r="E22" i="7"/>
  <c r="DU22" i="3" s="1"/>
  <c r="P21" i="7"/>
  <c r="I21" i="7"/>
  <c r="DY21" i="3" s="1"/>
  <c r="H21" i="7"/>
  <c r="DX21" i="3" s="1"/>
  <c r="G21" i="7"/>
  <c r="F21" i="7"/>
  <c r="DV21" i="3" s="1"/>
  <c r="F21" i="3" s="1"/>
  <c r="E21" i="7"/>
  <c r="DU21" i="3" s="1"/>
  <c r="E21" i="3" s="1"/>
  <c r="P20" i="7"/>
  <c r="I20" i="7"/>
  <c r="DY20" i="3" s="1"/>
  <c r="I20" i="3" s="1"/>
  <c r="H20" i="7"/>
  <c r="DX20" i="3" s="1"/>
  <c r="G20" i="7"/>
  <c r="DW20" i="3" s="1"/>
  <c r="G20" i="3" s="1"/>
  <c r="F20" i="7"/>
  <c r="DV20" i="3" s="1"/>
  <c r="E20" i="7"/>
  <c r="DU20" i="3" s="1"/>
  <c r="E20" i="3" s="1"/>
  <c r="P19" i="7"/>
  <c r="I19" i="7"/>
  <c r="DY19" i="3" s="1"/>
  <c r="H19" i="7"/>
  <c r="DX19" i="3" s="1"/>
  <c r="G19" i="7"/>
  <c r="F19" i="7"/>
  <c r="DV19" i="3" s="1"/>
  <c r="F19" i="3" s="1"/>
  <c r="E19" i="7"/>
  <c r="DU19" i="3" s="1"/>
  <c r="P18" i="7"/>
  <c r="I18" i="7"/>
  <c r="DY18" i="3" s="1"/>
  <c r="I18" i="3" s="1"/>
  <c r="H18" i="7"/>
  <c r="DX18" i="3" s="1"/>
  <c r="G18" i="7"/>
  <c r="F18" i="7"/>
  <c r="E18" i="7"/>
  <c r="DU18" i="3" s="1"/>
  <c r="E18" i="3" s="1"/>
  <c r="P17" i="7"/>
  <c r="I17" i="7"/>
  <c r="H17" i="7"/>
  <c r="G17" i="7"/>
  <c r="DV17" i="3"/>
  <c r="E17" i="7"/>
  <c r="Q16" i="7"/>
  <c r="U275" i="6"/>
  <c r="I275" i="6" s="1"/>
  <c r="I274" i="6" s="1"/>
  <c r="T275" i="6"/>
  <c r="H275" i="6" s="1"/>
  <c r="H274" i="6" s="1"/>
  <c r="S275" i="6"/>
  <c r="R275" i="6"/>
  <c r="Q275" i="6"/>
  <c r="E275" i="6" s="1"/>
  <c r="E274" i="6" s="1"/>
  <c r="G275" i="6"/>
  <c r="U274" i="6"/>
  <c r="P273" i="6"/>
  <c r="D273" i="6"/>
  <c r="U272" i="6"/>
  <c r="U271" i="6" s="1"/>
  <c r="T272" i="6"/>
  <c r="T271" i="6" s="1"/>
  <c r="S272" i="6"/>
  <c r="R272" i="6"/>
  <c r="Q272" i="6"/>
  <c r="Q271" i="6" s="1"/>
  <c r="I272" i="6"/>
  <c r="I271" i="6" s="1"/>
  <c r="H272" i="6"/>
  <c r="H271" i="6" s="1"/>
  <c r="G272" i="6"/>
  <c r="F272" i="6"/>
  <c r="F271" i="6" s="1"/>
  <c r="E272" i="6"/>
  <c r="E271" i="6" s="1"/>
  <c r="S271" i="6"/>
  <c r="R271" i="6"/>
  <c r="G271" i="6"/>
  <c r="P270" i="6"/>
  <c r="D270" i="6"/>
  <c r="U269" i="6"/>
  <c r="I269" i="6" s="1"/>
  <c r="I268" i="6" s="1"/>
  <c r="I267" i="6" s="1"/>
  <c r="T269" i="6"/>
  <c r="H269" i="6" s="1"/>
  <c r="H268" i="6" s="1"/>
  <c r="H267" i="6" s="1"/>
  <c r="S269" i="6"/>
  <c r="G269" i="6" s="1"/>
  <c r="R269" i="6"/>
  <c r="Q269" i="6"/>
  <c r="E269" i="6" s="1"/>
  <c r="E268" i="6" s="1"/>
  <c r="E267" i="6" s="1"/>
  <c r="U268" i="6"/>
  <c r="U267" i="6" s="1"/>
  <c r="U266" i="6"/>
  <c r="I266" i="6" s="1"/>
  <c r="T266" i="6"/>
  <c r="H266" i="6" s="1"/>
  <c r="S266" i="6"/>
  <c r="G266" i="6" s="1"/>
  <c r="R266" i="6"/>
  <c r="F266" i="6" s="1"/>
  <c r="Q266" i="6"/>
  <c r="E266" i="6" s="1"/>
  <c r="U265" i="6"/>
  <c r="I265" i="6" s="1"/>
  <c r="T265" i="6"/>
  <c r="H265" i="6" s="1"/>
  <c r="S265" i="6"/>
  <c r="G265" i="6" s="1"/>
  <c r="R265" i="6"/>
  <c r="F265" i="6" s="1"/>
  <c r="Q265" i="6"/>
  <c r="E265" i="6" s="1"/>
  <c r="U264" i="6"/>
  <c r="I264" i="6" s="1"/>
  <c r="T264" i="6"/>
  <c r="H264" i="6" s="1"/>
  <c r="S264" i="6"/>
  <c r="G264" i="6" s="1"/>
  <c r="R264" i="6"/>
  <c r="F264" i="6" s="1"/>
  <c r="Q264" i="6"/>
  <c r="E264" i="6" s="1"/>
  <c r="U263" i="6"/>
  <c r="I263" i="6" s="1"/>
  <c r="T263" i="6"/>
  <c r="H263" i="6" s="1"/>
  <c r="S263" i="6"/>
  <c r="R263" i="6"/>
  <c r="F263" i="6" s="1"/>
  <c r="Q263" i="6"/>
  <c r="E263" i="6" s="1"/>
  <c r="U262" i="6"/>
  <c r="T262" i="6"/>
  <c r="S262" i="6"/>
  <c r="G262" i="6" s="1"/>
  <c r="R262" i="6"/>
  <c r="F262" i="6" s="1"/>
  <c r="Q262" i="6"/>
  <c r="E262" i="6"/>
  <c r="P250" i="6"/>
  <c r="D250" i="6"/>
  <c r="P249" i="6"/>
  <c r="D249" i="6"/>
  <c r="P248" i="6"/>
  <c r="D248" i="6"/>
  <c r="U247" i="6"/>
  <c r="T247" i="6"/>
  <c r="S247" i="6"/>
  <c r="R247" i="6"/>
  <c r="Q247" i="6"/>
  <c r="I247" i="6"/>
  <c r="H247" i="6"/>
  <c r="G247" i="6"/>
  <c r="F247" i="6"/>
  <c r="E247" i="6"/>
  <c r="P246" i="6"/>
  <c r="D246" i="6"/>
  <c r="P245" i="6"/>
  <c r="D245" i="6"/>
  <c r="P244" i="6"/>
  <c r="D244" i="6"/>
  <c r="U243" i="6"/>
  <c r="T243" i="6"/>
  <c r="S243" i="6"/>
  <c r="R243" i="6"/>
  <c r="Q243" i="6"/>
  <c r="I243" i="6"/>
  <c r="H243" i="6"/>
  <c r="G243" i="6"/>
  <c r="F243" i="6"/>
  <c r="E243" i="6"/>
  <c r="P242" i="6"/>
  <c r="D242" i="6"/>
  <c r="P241" i="6"/>
  <c r="D241" i="6"/>
  <c r="P240" i="6"/>
  <c r="D240" i="6"/>
  <c r="U239" i="6"/>
  <c r="T239" i="6"/>
  <c r="S239" i="6"/>
  <c r="R239" i="6"/>
  <c r="Q239" i="6"/>
  <c r="I239" i="6"/>
  <c r="H239" i="6"/>
  <c r="G239" i="6"/>
  <c r="F239" i="6"/>
  <c r="E239" i="6"/>
  <c r="P238" i="6"/>
  <c r="D238" i="6"/>
  <c r="P237" i="6"/>
  <c r="D237" i="6"/>
  <c r="P236" i="6"/>
  <c r="D236" i="6"/>
  <c r="U235" i="6"/>
  <c r="T235" i="6"/>
  <c r="S235" i="6"/>
  <c r="R235" i="6"/>
  <c r="Q235" i="6"/>
  <c r="I235" i="6"/>
  <c r="H235" i="6"/>
  <c r="G235" i="6"/>
  <c r="F235" i="6"/>
  <c r="E235" i="6"/>
  <c r="U234" i="6"/>
  <c r="I234" i="6" s="1"/>
  <c r="T234" i="6"/>
  <c r="H234" i="6" s="1"/>
  <c r="S234" i="6"/>
  <c r="G234" i="6" s="1"/>
  <c r="R234" i="6"/>
  <c r="F234" i="6" s="1"/>
  <c r="Q234" i="6"/>
  <c r="E234" i="6" s="1"/>
  <c r="U233" i="6"/>
  <c r="I233" i="6" s="1"/>
  <c r="T233" i="6"/>
  <c r="S233" i="6"/>
  <c r="G233" i="6" s="1"/>
  <c r="R233" i="6"/>
  <c r="F233" i="6" s="1"/>
  <c r="Q233" i="6"/>
  <c r="H233" i="6"/>
  <c r="E233" i="6"/>
  <c r="U232" i="6"/>
  <c r="I232" i="6" s="1"/>
  <c r="T232" i="6"/>
  <c r="S232" i="6"/>
  <c r="G232" i="6" s="1"/>
  <c r="R232" i="6"/>
  <c r="F232" i="6" s="1"/>
  <c r="Q232" i="6"/>
  <c r="E232" i="6" s="1"/>
  <c r="P230" i="6"/>
  <c r="D230" i="6"/>
  <c r="P229" i="6"/>
  <c r="D229" i="6"/>
  <c r="P228" i="6"/>
  <c r="D228" i="6"/>
  <c r="U227" i="6"/>
  <c r="T227" i="6"/>
  <c r="S227" i="6"/>
  <c r="R227" i="6"/>
  <c r="Q227" i="6"/>
  <c r="I227" i="6"/>
  <c r="H227" i="6"/>
  <c r="G227" i="6"/>
  <c r="F227" i="6"/>
  <c r="E227" i="6"/>
  <c r="P226" i="6"/>
  <c r="D226" i="6"/>
  <c r="P225" i="6"/>
  <c r="D225" i="6"/>
  <c r="P224" i="6"/>
  <c r="D224" i="6"/>
  <c r="U223" i="6"/>
  <c r="T223" i="6"/>
  <c r="S223" i="6"/>
  <c r="R223" i="6"/>
  <c r="Q223" i="6"/>
  <c r="I223" i="6"/>
  <c r="H223" i="6"/>
  <c r="G223" i="6"/>
  <c r="F223" i="6"/>
  <c r="E223" i="6"/>
  <c r="P222" i="6"/>
  <c r="D222" i="6"/>
  <c r="P221" i="6"/>
  <c r="D221" i="6"/>
  <c r="P220" i="6"/>
  <c r="D220" i="6"/>
  <c r="U219" i="6"/>
  <c r="T219" i="6"/>
  <c r="S219" i="6"/>
  <c r="R219" i="6"/>
  <c r="Q219" i="6"/>
  <c r="I219" i="6"/>
  <c r="H219" i="6"/>
  <c r="G219" i="6"/>
  <c r="F219" i="6"/>
  <c r="E219" i="6"/>
  <c r="P218" i="6"/>
  <c r="D218" i="6"/>
  <c r="P217" i="6"/>
  <c r="D217" i="6"/>
  <c r="P216" i="6"/>
  <c r="D216" i="6"/>
  <c r="U215" i="6"/>
  <c r="T215" i="6"/>
  <c r="S215" i="6"/>
  <c r="R215" i="6"/>
  <c r="Q215" i="6"/>
  <c r="I215" i="6"/>
  <c r="H215" i="6"/>
  <c r="G215" i="6"/>
  <c r="F215" i="6"/>
  <c r="E215" i="6"/>
  <c r="P214" i="6"/>
  <c r="D214" i="6"/>
  <c r="P213" i="6"/>
  <c r="D213" i="6"/>
  <c r="P212" i="6"/>
  <c r="D212" i="6"/>
  <c r="U211" i="6"/>
  <c r="T211" i="6"/>
  <c r="S211" i="6"/>
  <c r="R211" i="6"/>
  <c r="Q211" i="6"/>
  <c r="I211" i="6"/>
  <c r="H211" i="6"/>
  <c r="G211" i="6"/>
  <c r="F211" i="6"/>
  <c r="E211" i="6"/>
  <c r="U210" i="6"/>
  <c r="I210" i="6" s="1"/>
  <c r="T210" i="6"/>
  <c r="H210" i="6" s="1"/>
  <c r="S210" i="6"/>
  <c r="R210" i="6"/>
  <c r="F210" i="6" s="1"/>
  <c r="Q210" i="6"/>
  <c r="E210" i="6" s="1"/>
  <c r="G210" i="6"/>
  <c r="U209" i="6"/>
  <c r="I209" i="6" s="1"/>
  <c r="T209" i="6"/>
  <c r="S209" i="6"/>
  <c r="R209" i="6"/>
  <c r="F209" i="6" s="1"/>
  <c r="Q209" i="6"/>
  <c r="E209" i="6" s="1"/>
  <c r="H209" i="6"/>
  <c r="U208" i="6"/>
  <c r="T208" i="6"/>
  <c r="S208" i="6"/>
  <c r="G208" i="6" s="1"/>
  <c r="R208" i="6"/>
  <c r="Q208" i="6"/>
  <c r="F208" i="6"/>
  <c r="U206" i="6"/>
  <c r="I206" i="6" s="1"/>
  <c r="T206" i="6"/>
  <c r="H206" i="6" s="1"/>
  <c r="S206" i="6"/>
  <c r="G206" i="6" s="1"/>
  <c r="R206" i="6"/>
  <c r="Q206" i="6"/>
  <c r="E206" i="6" s="1"/>
  <c r="F206" i="6"/>
  <c r="U205" i="6"/>
  <c r="I205" i="6" s="1"/>
  <c r="T205" i="6"/>
  <c r="S205" i="6"/>
  <c r="R205" i="6"/>
  <c r="F205" i="6" s="1"/>
  <c r="Q205" i="6"/>
  <c r="E205" i="6" s="1"/>
  <c r="H205" i="6"/>
  <c r="U204" i="6"/>
  <c r="T204" i="6"/>
  <c r="S204" i="6"/>
  <c r="S203" i="6" s="1"/>
  <c r="R204" i="6"/>
  <c r="R203" i="6" s="1"/>
  <c r="Q204" i="6"/>
  <c r="F204" i="6"/>
  <c r="U200" i="6"/>
  <c r="I200" i="6" s="1"/>
  <c r="T200" i="6"/>
  <c r="H200" i="6" s="1"/>
  <c r="S200" i="6"/>
  <c r="R200" i="6"/>
  <c r="F200" i="6" s="1"/>
  <c r="Q200" i="6"/>
  <c r="E200" i="6" s="1"/>
  <c r="U199" i="6"/>
  <c r="I199" i="6" s="1"/>
  <c r="T199" i="6"/>
  <c r="H199" i="6" s="1"/>
  <c r="S199" i="6"/>
  <c r="G199" i="6" s="1"/>
  <c r="R199" i="6"/>
  <c r="F199" i="6" s="1"/>
  <c r="Q199" i="6"/>
  <c r="E199" i="6"/>
  <c r="U198" i="6"/>
  <c r="I198" i="6" s="1"/>
  <c r="T198" i="6"/>
  <c r="S198" i="6"/>
  <c r="G198" i="6" s="1"/>
  <c r="R198" i="6"/>
  <c r="F198" i="6" s="1"/>
  <c r="Q198" i="6"/>
  <c r="E198" i="6" s="1"/>
  <c r="H198" i="6"/>
  <c r="U197" i="6"/>
  <c r="I197" i="6" s="1"/>
  <c r="T197" i="6"/>
  <c r="H197" i="6" s="1"/>
  <c r="S197" i="6"/>
  <c r="G197" i="6" s="1"/>
  <c r="R197" i="6"/>
  <c r="F197" i="6" s="1"/>
  <c r="Q197" i="6"/>
  <c r="E197" i="6" s="1"/>
  <c r="U195" i="6"/>
  <c r="I195" i="6" s="1"/>
  <c r="T195" i="6"/>
  <c r="H195" i="6" s="1"/>
  <c r="S195" i="6"/>
  <c r="R195" i="6"/>
  <c r="F195" i="6" s="1"/>
  <c r="Q195" i="6"/>
  <c r="E195" i="6"/>
  <c r="U194" i="6"/>
  <c r="I194" i="6" s="1"/>
  <c r="T194" i="6"/>
  <c r="H194" i="6" s="1"/>
  <c r="S194" i="6"/>
  <c r="G194" i="6" s="1"/>
  <c r="R194" i="6"/>
  <c r="F194" i="6" s="1"/>
  <c r="Q194" i="6"/>
  <c r="E194" i="6"/>
  <c r="U193" i="6"/>
  <c r="I193" i="6" s="1"/>
  <c r="T193" i="6"/>
  <c r="S193" i="6"/>
  <c r="G193" i="6" s="1"/>
  <c r="R193" i="6"/>
  <c r="F193" i="6" s="1"/>
  <c r="Q193" i="6"/>
  <c r="H193" i="6"/>
  <c r="U191" i="6"/>
  <c r="T191" i="6"/>
  <c r="S191" i="6"/>
  <c r="R191" i="6"/>
  <c r="U188" i="6"/>
  <c r="I188" i="6" s="1"/>
  <c r="T188" i="6"/>
  <c r="S188" i="6"/>
  <c r="G188" i="6" s="1"/>
  <c r="R188" i="6"/>
  <c r="F188" i="6" s="1"/>
  <c r="Q188" i="6"/>
  <c r="H188" i="6"/>
  <c r="E188" i="6"/>
  <c r="U187" i="6"/>
  <c r="I187" i="6" s="1"/>
  <c r="T187" i="6"/>
  <c r="H187" i="6" s="1"/>
  <c r="S187" i="6"/>
  <c r="G187" i="6" s="1"/>
  <c r="R187" i="6"/>
  <c r="F187" i="6" s="1"/>
  <c r="Q187" i="6"/>
  <c r="E187" i="6" s="1"/>
  <c r="U186" i="6"/>
  <c r="I186" i="6" s="1"/>
  <c r="T186" i="6"/>
  <c r="H186" i="6" s="1"/>
  <c r="S186" i="6"/>
  <c r="R186" i="6"/>
  <c r="Q186" i="6"/>
  <c r="E186" i="6" s="1"/>
  <c r="T185" i="6"/>
  <c r="T184" i="6" s="1"/>
  <c r="U176" i="6"/>
  <c r="I176" i="6" s="1"/>
  <c r="I175" i="6" s="1"/>
  <c r="T176" i="6"/>
  <c r="H176" i="6" s="1"/>
  <c r="H175" i="6" s="1"/>
  <c r="S176" i="6"/>
  <c r="G176" i="6" s="1"/>
  <c r="R176" i="6"/>
  <c r="Q176" i="6"/>
  <c r="Q175" i="6" s="1"/>
  <c r="E176" i="6"/>
  <c r="E175" i="6" s="1"/>
  <c r="U174" i="6"/>
  <c r="I174" i="6" s="1"/>
  <c r="T174" i="6"/>
  <c r="S174" i="6"/>
  <c r="R174" i="6"/>
  <c r="F174" i="6" s="1"/>
  <c r="Q174" i="6"/>
  <c r="E174" i="6" s="1"/>
  <c r="H174" i="6"/>
  <c r="U173" i="6"/>
  <c r="T173" i="6"/>
  <c r="H173" i="6" s="1"/>
  <c r="S173" i="6"/>
  <c r="G173" i="6" s="1"/>
  <c r="R173" i="6"/>
  <c r="F173" i="6" s="1"/>
  <c r="Q173" i="6"/>
  <c r="E173" i="6" s="1"/>
  <c r="U172" i="6"/>
  <c r="I172" i="6" s="1"/>
  <c r="T172" i="6"/>
  <c r="H172" i="6" s="1"/>
  <c r="S172" i="6"/>
  <c r="G172" i="6" s="1"/>
  <c r="R172" i="6"/>
  <c r="Q172" i="6"/>
  <c r="E172" i="6"/>
  <c r="U170" i="6"/>
  <c r="I170" i="6" s="1"/>
  <c r="T170" i="6"/>
  <c r="S170" i="6"/>
  <c r="R170" i="6"/>
  <c r="F170" i="6" s="1"/>
  <c r="Q170" i="6"/>
  <c r="E170" i="6" s="1"/>
  <c r="H170" i="6"/>
  <c r="U169" i="6"/>
  <c r="I169" i="6" s="1"/>
  <c r="T169" i="6"/>
  <c r="H169" i="6" s="1"/>
  <c r="S169" i="6"/>
  <c r="G169" i="6" s="1"/>
  <c r="R169" i="6"/>
  <c r="Q169" i="6"/>
  <c r="E169" i="6" s="1"/>
  <c r="F169" i="6"/>
  <c r="U168" i="6"/>
  <c r="I168" i="6" s="1"/>
  <c r="T168" i="6"/>
  <c r="S168" i="6"/>
  <c r="G168" i="6" s="1"/>
  <c r="R168" i="6"/>
  <c r="F168" i="6" s="1"/>
  <c r="Q168" i="6"/>
  <c r="H168" i="6"/>
  <c r="E168" i="6"/>
  <c r="U167" i="6"/>
  <c r="I167" i="6" s="1"/>
  <c r="T167" i="6"/>
  <c r="S167" i="6"/>
  <c r="G167" i="6" s="1"/>
  <c r="R167" i="6"/>
  <c r="F167" i="6" s="1"/>
  <c r="Q167" i="6"/>
  <c r="E167" i="6" s="1"/>
  <c r="P164" i="6"/>
  <c r="D164" i="6"/>
  <c r="P163" i="6"/>
  <c r="D163" i="6"/>
  <c r="U162" i="6"/>
  <c r="T162" i="6"/>
  <c r="S162" i="6"/>
  <c r="R162" i="6"/>
  <c r="Q162" i="6"/>
  <c r="I162" i="6"/>
  <c r="H162" i="6"/>
  <c r="G162" i="6"/>
  <c r="F162" i="6"/>
  <c r="E162" i="6"/>
  <c r="U159" i="6"/>
  <c r="I159" i="6" s="1"/>
  <c r="T159" i="6"/>
  <c r="S159" i="6"/>
  <c r="G159" i="6" s="1"/>
  <c r="R159" i="6"/>
  <c r="F159" i="6" s="1"/>
  <c r="Q159" i="6"/>
  <c r="H159" i="6"/>
  <c r="E159" i="6"/>
  <c r="U158" i="6"/>
  <c r="I158" i="6" s="1"/>
  <c r="T158" i="6"/>
  <c r="H158" i="6" s="1"/>
  <c r="S158" i="6"/>
  <c r="G158" i="6" s="1"/>
  <c r="R158" i="6"/>
  <c r="F158" i="6" s="1"/>
  <c r="Q158" i="6"/>
  <c r="E158" i="6" s="1"/>
  <c r="U157" i="6"/>
  <c r="I157" i="6" s="1"/>
  <c r="T157" i="6"/>
  <c r="S157" i="6"/>
  <c r="R157" i="6"/>
  <c r="F157" i="6" s="1"/>
  <c r="Q157" i="6"/>
  <c r="E157" i="6" s="1"/>
  <c r="H157" i="6"/>
  <c r="U156" i="6"/>
  <c r="I156" i="6" s="1"/>
  <c r="T156" i="6"/>
  <c r="H156" i="6" s="1"/>
  <c r="S156" i="6"/>
  <c r="G156" i="6" s="1"/>
  <c r="R156" i="6"/>
  <c r="F156" i="6" s="1"/>
  <c r="Q156" i="6"/>
  <c r="E156" i="6" s="1"/>
  <c r="U155" i="6"/>
  <c r="I155" i="6" s="1"/>
  <c r="T155" i="6"/>
  <c r="S155" i="6"/>
  <c r="G155" i="6" s="1"/>
  <c r="R155" i="6"/>
  <c r="F155" i="6" s="1"/>
  <c r="Q155" i="6"/>
  <c r="H155" i="6"/>
  <c r="E155" i="6"/>
  <c r="U154" i="6"/>
  <c r="I154" i="6" s="1"/>
  <c r="T154" i="6"/>
  <c r="H154" i="6" s="1"/>
  <c r="S154" i="6"/>
  <c r="G154" i="6" s="1"/>
  <c r="R154" i="6"/>
  <c r="F154" i="6" s="1"/>
  <c r="Q154" i="6"/>
  <c r="E154" i="6"/>
  <c r="U153" i="6"/>
  <c r="I153" i="6" s="1"/>
  <c r="T153" i="6"/>
  <c r="S153" i="6"/>
  <c r="R153" i="6"/>
  <c r="F153" i="6" s="1"/>
  <c r="Q153" i="6"/>
  <c r="E153" i="6" s="1"/>
  <c r="H153" i="6"/>
  <c r="U152" i="6"/>
  <c r="I152" i="6" s="1"/>
  <c r="T152" i="6"/>
  <c r="H152" i="6" s="1"/>
  <c r="S152" i="6"/>
  <c r="G152" i="6" s="1"/>
  <c r="R152" i="6"/>
  <c r="F152" i="6" s="1"/>
  <c r="Q152" i="6"/>
  <c r="E152" i="6" s="1"/>
  <c r="U151" i="6"/>
  <c r="I151" i="6" s="1"/>
  <c r="T151" i="6"/>
  <c r="S151" i="6"/>
  <c r="G151" i="6" s="1"/>
  <c r="R151" i="6"/>
  <c r="F151" i="6" s="1"/>
  <c r="Q151" i="6"/>
  <c r="E151" i="6" s="1"/>
  <c r="H151" i="6"/>
  <c r="U150" i="6"/>
  <c r="I150" i="6" s="1"/>
  <c r="T150" i="6"/>
  <c r="H150" i="6" s="1"/>
  <c r="S150" i="6"/>
  <c r="G150" i="6" s="1"/>
  <c r="R150" i="6"/>
  <c r="Q150" i="6"/>
  <c r="E150" i="6" s="1"/>
  <c r="F150" i="6"/>
  <c r="U149" i="6"/>
  <c r="I149" i="6" s="1"/>
  <c r="T149" i="6"/>
  <c r="S149" i="6"/>
  <c r="G149" i="6" s="1"/>
  <c r="R149" i="6"/>
  <c r="Q149" i="6"/>
  <c r="E149" i="6" s="1"/>
  <c r="H149" i="6"/>
  <c r="U147" i="6"/>
  <c r="I147" i="6" s="1"/>
  <c r="T147" i="6"/>
  <c r="H147" i="6" s="1"/>
  <c r="S147" i="6"/>
  <c r="R147" i="6"/>
  <c r="F147" i="6" s="1"/>
  <c r="Q147" i="6"/>
  <c r="E147" i="6" s="1"/>
  <c r="U146" i="6"/>
  <c r="I146" i="6" s="1"/>
  <c r="T146" i="6"/>
  <c r="H146" i="6" s="1"/>
  <c r="S146" i="6"/>
  <c r="G146" i="6" s="1"/>
  <c r="R146" i="6"/>
  <c r="Q146" i="6"/>
  <c r="E146" i="6" s="1"/>
  <c r="F146" i="6"/>
  <c r="U145" i="6"/>
  <c r="I145" i="6" s="1"/>
  <c r="T145" i="6"/>
  <c r="S145" i="6"/>
  <c r="G145" i="6" s="1"/>
  <c r="R145" i="6"/>
  <c r="F145" i="6" s="1"/>
  <c r="Q145" i="6"/>
  <c r="H145" i="6"/>
  <c r="E145" i="6"/>
  <c r="U144" i="6"/>
  <c r="I144" i="6" s="1"/>
  <c r="T144" i="6"/>
  <c r="S144" i="6"/>
  <c r="G144" i="6" s="1"/>
  <c r="R144" i="6"/>
  <c r="F144" i="6" s="1"/>
  <c r="Q144" i="6"/>
  <c r="E144" i="6" s="1"/>
  <c r="U141" i="6"/>
  <c r="I141" i="6" s="1"/>
  <c r="T141" i="6"/>
  <c r="S141" i="6"/>
  <c r="G141" i="6" s="1"/>
  <c r="R141" i="6"/>
  <c r="F141" i="6" s="1"/>
  <c r="Q141" i="6"/>
  <c r="H141" i="6"/>
  <c r="E141" i="6"/>
  <c r="U140" i="6"/>
  <c r="T140" i="6"/>
  <c r="S140" i="6"/>
  <c r="G140" i="6" s="1"/>
  <c r="R140" i="6"/>
  <c r="F140" i="6" s="1"/>
  <c r="Q140" i="6"/>
  <c r="E140" i="6" s="1"/>
  <c r="U138" i="6"/>
  <c r="I138" i="6" s="1"/>
  <c r="T138" i="6"/>
  <c r="H138" i="6" s="1"/>
  <c r="S138" i="6"/>
  <c r="G138" i="6" s="1"/>
  <c r="R138" i="6"/>
  <c r="Q138" i="6"/>
  <c r="F138" i="6"/>
  <c r="E138" i="6"/>
  <c r="U137" i="6"/>
  <c r="I137" i="6" s="1"/>
  <c r="T137" i="6"/>
  <c r="S137" i="6"/>
  <c r="G137" i="6" s="1"/>
  <c r="R137" i="6"/>
  <c r="Q137" i="6"/>
  <c r="E137" i="6" s="1"/>
  <c r="H137" i="6"/>
  <c r="U134" i="6"/>
  <c r="I134" i="6" s="1"/>
  <c r="T134" i="6"/>
  <c r="H134" i="6" s="1"/>
  <c r="S134" i="6"/>
  <c r="G134" i="6" s="1"/>
  <c r="R134" i="6"/>
  <c r="Q134" i="6"/>
  <c r="E134" i="6" s="1"/>
  <c r="F134" i="6"/>
  <c r="U133" i="6"/>
  <c r="I133" i="6" s="1"/>
  <c r="T133" i="6"/>
  <c r="S133" i="6"/>
  <c r="R133" i="6"/>
  <c r="F133" i="6" s="1"/>
  <c r="Q133" i="6"/>
  <c r="E133" i="6" s="1"/>
  <c r="H133" i="6"/>
  <c r="U132" i="6"/>
  <c r="I132" i="6" s="1"/>
  <c r="T132" i="6"/>
  <c r="H132" i="6" s="1"/>
  <c r="S132" i="6"/>
  <c r="G132" i="6" s="1"/>
  <c r="R132" i="6"/>
  <c r="Q132" i="6"/>
  <c r="E132" i="6" s="1"/>
  <c r="F132" i="6"/>
  <c r="U131" i="6"/>
  <c r="I131" i="6" s="1"/>
  <c r="T131" i="6"/>
  <c r="S131" i="6"/>
  <c r="G131" i="6" s="1"/>
  <c r="R131" i="6"/>
  <c r="F131" i="6" s="1"/>
  <c r="Q131" i="6"/>
  <c r="H131" i="6"/>
  <c r="E131" i="6"/>
  <c r="U130" i="6"/>
  <c r="I130" i="6" s="1"/>
  <c r="T130" i="6"/>
  <c r="H130" i="6" s="1"/>
  <c r="S130" i="6"/>
  <c r="G130" i="6" s="1"/>
  <c r="R130" i="6"/>
  <c r="F130" i="6" s="1"/>
  <c r="Q130" i="6"/>
  <c r="E130" i="6" s="1"/>
  <c r="U129" i="6"/>
  <c r="I129" i="6" s="1"/>
  <c r="T129" i="6"/>
  <c r="S129" i="6"/>
  <c r="R129" i="6"/>
  <c r="F129" i="6" s="1"/>
  <c r="Q129" i="6"/>
  <c r="E129" i="6" s="1"/>
  <c r="H129" i="6"/>
  <c r="U128" i="6"/>
  <c r="I128" i="6" s="1"/>
  <c r="T128" i="6"/>
  <c r="H128" i="6" s="1"/>
  <c r="S128" i="6"/>
  <c r="G128" i="6" s="1"/>
  <c r="R128" i="6"/>
  <c r="F128" i="6" s="1"/>
  <c r="Q128" i="6"/>
  <c r="E128" i="6" s="1"/>
  <c r="U127" i="6"/>
  <c r="I127" i="6" s="1"/>
  <c r="T127" i="6"/>
  <c r="S127" i="6"/>
  <c r="G127" i="6" s="1"/>
  <c r="R127" i="6"/>
  <c r="F127" i="6" s="1"/>
  <c r="Q127" i="6"/>
  <c r="H127" i="6"/>
  <c r="E127" i="6"/>
  <c r="U126" i="6"/>
  <c r="I126" i="6" s="1"/>
  <c r="T126" i="6"/>
  <c r="H126" i="6" s="1"/>
  <c r="S126" i="6"/>
  <c r="G126" i="6" s="1"/>
  <c r="R126" i="6"/>
  <c r="F126" i="6" s="1"/>
  <c r="Q126" i="6"/>
  <c r="E126" i="6" s="1"/>
  <c r="U125" i="6"/>
  <c r="I125" i="6" s="1"/>
  <c r="T125" i="6"/>
  <c r="S125" i="6"/>
  <c r="R125" i="6"/>
  <c r="F125" i="6" s="1"/>
  <c r="Q125" i="6"/>
  <c r="E125" i="6" s="1"/>
  <c r="H125" i="6"/>
  <c r="U124" i="6"/>
  <c r="T124" i="6"/>
  <c r="S124" i="6"/>
  <c r="G124" i="6" s="1"/>
  <c r="R124" i="6"/>
  <c r="F124" i="6" s="1"/>
  <c r="Q124" i="6"/>
  <c r="U121" i="6"/>
  <c r="I121" i="6" s="1"/>
  <c r="I120" i="6" s="1"/>
  <c r="T121" i="6"/>
  <c r="T120" i="6" s="1"/>
  <c r="S121" i="6"/>
  <c r="G121" i="6" s="1"/>
  <c r="R121" i="6"/>
  <c r="Q121" i="6"/>
  <c r="E121" i="6" s="1"/>
  <c r="E120" i="6" s="1"/>
  <c r="H121" i="6"/>
  <c r="H120" i="6" s="1"/>
  <c r="Q120" i="6"/>
  <c r="P119" i="6"/>
  <c r="D119" i="6"/>
  <c r="P118" i="6"/>
  <c r="D118" i="6"/>
  <c r="P117" i="6"/>
  <c r="D117" i="6"/>
  <c r="U116" i="6"/>
  <c r="T116" i="6"/>
  <c r="S116" i="6"/>
  <c r="R116" i="6"/>
  <c r="Q116" i="6"/>
  <c r="I116" i="6"/>
  <c r="H116" i="6"/>
  <c r="G116" i="6"/>
  <c r="F116" i="6"/>
  <c r="E116" i="6"/>
  <c r="U115" i="6"/>
  <c r="I115" i="6" s="1"/>
  <c r="T115" i="6"/>
  <c r="H115" i="6" s="1"/>
  <c r="S115" i="6"/>
  <c r="R115" i="6"/>
  <c r="F115" i="6" s="1"/>
  <c r="Q115" i="6"/>
  <c r="E115" i="6" s="1"/>
  <c r="U114" i="6"/>
  <c r="I114" i="6" s="1"/>
  <c r="T114" i="6"/>
  <c r="H114" i="6" s="1"/>
  <c r="S114" i="6"/>
  <c r="G114" i="6" s="1"/>
  <c r="R114" i="6"/>
  <c r="F114" i="6" s="1"/>
  <c r="Q114" i="6"/>
  <c r="E114" i="6" s="1"/>
  <c r="U113" i="6"/>
  <c r="I113" i="6" s="1"/>
  <c r="T113" i="6"/>
  <c r="S113" i="6"/>
  <c r="G113" i="6" s="1"/>
  <c r="R113" i="6"/>
  <c r="F113" i="6" s="1"/>
  <c r="Q113" i="6"/>
  <c r="H113" i="6"/>
  <c r="E113" i="6"/>
  <c r="U112" i="6"/>
  <c r="T112" i="6"/>
  <c r="S112" i="6"/>
  <c r="R112" i="6"/>
  <c r="F112" i="6" s="1"/>
  <c r="Q112" i="6"/>
  <c r="H112" i="6"/>
  <c r="U110" i="6"/>
  <c r="I110" i="6" s="1"/>
  <c r="T110" i="6"/>
  <c r="S110" i="6"/>
  <c r="R110" i="6"/>
  <c r="F110" i="6" s="1"/>
  <c r="Q110" i="6"/>
  <c r="E110" i="6" s="1"/>
  <c r="H110" i="6"/>
  <c r="U109" i="6"/>
  <c r="I109" i="6" s="1"/>
  <c r="T109" i="6"/>
  <c r="S109" i="6"/>
  <c r="R109" i="6"/>
  <c r="F109" i="6" s="1"/>
  <c r="Q109" i="6"/>
  <c r="E109" i="6" s="1"/>
  <c r="H109" i="6"/>
  <c r="U108" i="6"/>
  <c r="I108" i="6" s="1"/>
  <c r="T108" i="6"/>
  <c r="S108" i="6"/>
  <c r="R108" i="6"/>
  <c r="F108" i="6" s="1"/>
  <c r="Q108" i="6"/>
  <c r="E108" i="6" s="1"/>
  <c r="H108" i="6"/>
  <c r="U107" i="6"/>
  <c r="I107" i="6" s="1"/>
  <c r="T107" i="6"/>
  <c r="S107" i="6"/>
  <c r="R107" i="6"/>
  <c r="F107" i="6" s="1"/>
  <c r="Q107" i="6"/>
  <c r="E107" i="6" s="1"/>
  <c r="H107" i="6"/>
  <c r="U105" i="6"/>
  <c r="I105" i="6" s="1"/>
  <c r="T105" i="6"/>
  <c r="S105" i="6"/>
  <c r="R105" i="6"/>
  <c r="F105" i="6" s="1"/>
  <c r="Q105" i="6"/>
  <c r="E105" i="6" s="1"/>
  <c r="H105" i="6"/>
  <c r="U104" i="6"/>
  <c r="T104" i="6"/>
  <c r="S104" i="6"/>
  <c r="S103" i="6" s="1"/>
  <c r="R104" i="6"/>
  <c r="F104" i="6" s="1"/>
  <c r="F103" i="6" s="1"/>
  <c r="Q104" i="6"/>
  <c r="H104" i="6"/>
  <c r="U101" i="6"/>
  <c r="T101" i="6"/>
  <c r="DL104" i="3" s="1"/>
  <c r="H104" i="3" s="1"/>
  <c r="S101" i="6"/>
  <c r="R101" i="6"/>
  <c r="Q101" i="6"/>
  <c r="H101" i="6"/>
  <c r="U100" i="6"/>
  <c r="T100" i="6"/>
  <c r="DL103" i="3" s="1"/>
  <c r="S100" i="6"/>
  <c r="R100" i="6"/>
  <c r="DJ103" i="3" s="1"/>
  <c r="F103" i="3" s="1"/>
  <c r="Q100" i="6"/>
  <c r="H100" i="6"/>
  <c r="U99" i="6"/>
  <c r="T99" i="6"/>
  <c r="DL102" i="3" s="1"/>
  <c r="S99" i="6"/>
  <c r="R99" i="6"/>
  <c r="DJ102" i="3" s="1"/>
  <c r="Q99" i="6"/>
  <c r="H99" i="6"/>
  <c r="U98" i="6"/>
  <c r="T98" i="6"/>
  <c r="DL101" i="3" s="1"/>
  <c r="S98" i="6"/>
  <c r="R98" i="6"/>
  <c r="DJ101" i="3" s="1"/>
  <c r="Q98" i="6"/>
  <c r="H98" i="6"/>
  <c r="U97" i="6"/>
  <c r="T97" i="6"/>
  <c r="DL100" i="3" s="1"/>
  <c r="S97" i="6"/>
  <c r="R97" i="6"/>
  <c r="Q97" i="6"/>
  <c r="H97" i="6"/>
  <c r="U96" i="6"/>
  <c r="T96" i="6"/>
  <c r="DL99" i="3" s="1"/>
  <c r="S96" i="6"/>
  <c r="R96" i="6"/>
  <c r="DJ99" i="3" s="1"/>
  <c r="F99" i="3" s="1"/>
  <c r="Q96" i="6"/>
  <c r="H96" i="6"/>
  <c r="U95" i="6"/>
  <c r="DM98" i="3" s="1"/>
  <c r="T95" i="6"/>
  <c r="DL98" i="3" s="1"/>
  <c r="S95" i="6"/>
  <c r="R95" i="6"/>
  <c r="DJ98" i="3" s="1"/>
  <c r="Q95" i="6"/>
  <c r="DI98" i="3" s="1"/>
  <c r="F95" i="6"/>
  <c r="U94" i="6"/>
  <c r="T94" i="6"/>
  <c r="DL97" i="3" s="1"/>
  <c r="S94" i="6"/>
  <c r="R94" i="6"/>
  <c r="Q94" i="6"/>
  <c r="H94" i="6"/>
  <c r="G94" i="6"/>
  <c r="F94" i="6"/>
  <c r="U92" i="6"/>
  <c r="DM95" i="3" s="1"/>
  <c r="T92" i="6"/>
  <c r="DL95" i="3" s="1"/>
  <c r="S92" i="6"/>
  <c r="R92" i="6"/>
  <c r="Q92" i="6"/>
  <c r="DI95" i="3" s="1"/>
  <c r="U91" i="6"/>
  <c r="DM94" i="3" s="1"/>
  <c r="T91" i="6"/>
  <c r="S91" i="6"/>
  <c r="G91" i="6" s="1"/>
  <c r="R91" i="6"/>
  <c r="DJ94" i="3" s="1"/>
  <c r="Q91" i="6"/>
  <c r="DI94" i="3" s="1"/>
  <c r="F91" i="6"/>
  <c r="U90" i="6"/>
  <c r="DM93" i="3" s="1"/>
  <c r="I93" i="3" s="1"/>
  <c r="T90" i="6"/>
  <c r="DL93" i="3" s="1"/>
  <c r="S90" i="6"/>
  <c r="G90" i="6" s="1"/>
  <c r="R90" i="6"/>
  <c r="Q90" i="6"/>
  <c r="DI93" i="3" s="1"/>
  <c r="E93" i="3" s="1"/>
  <c r="H90" i="6"/>
  <c r="E90" i="6"/>
  <c r="U89" i="6"/>
  <c r="I89" i="6" s="1"/>
  <c r="T89" i="6"/>
  <c r="S89" i="6"/>
  <c r="G89" i="6" s="1"/>
  <c r="R89" i="6"/>
  <c r="DJ92" i="3" s="1"/>
  <c r="Q89" i="6"/>
  <c r="E89" i="6"/>
  <c r="U87" i="6"/>
  <c r="DM90" i="3" s="1"/>
  <c r="T87" i="6"/>
  <c r="S87" i="6"/>
  <c r="R87" i="6"/>
  <c r="DJ90" i="3" s="1"/>
  <c r="Q87" i="6"/>
  <c r="DI90" i="3" s="1"/>
  <c r="G87" i="6"/>
  <c r="E87" i="6"/>
  <c r="U86" i="6"/>
  <c r="DM89" i="3" s="1"/>
  <c r="T86" i="6"/>
  <c r="DL89" i="3" s="1"/>
  <c r="S86" i="6"/>
  <c r="G86" i="6" s="1"/>
  <c r="R86" i="6"/>
  <c r="Q86" i="6"/>
  <c r="DI89" i="3" s="1"/>
  <c r="E89" i="3" s="1"/>
  <c r="H86" i="6"/>
  <c r="U85" i="6"/>
  <c r="DM88" i="3" s="1"/>
  <c r="T85" i="6"/>
  <c r="S85" i="6"/>
  <c r="G85" i="6" s="1"/>
  <c r="R85" i="6"/>
  <c r="DJ88" i="3" s="1"/>
  <c r="Q85" i="6"/>
  <c r="DI88" i="3" s="1"/>
  <c r="U84" i="6"/>
  <c r="DM87" i="3" s="1"/>
  <c r="T84" i="6"/>
  <c r="DL87" i="3" s="1"/>
  <c r="S84" i="6"/>
  <c r="G84" i="6" s="1"/>
  <c r="R84" i="6"/>
  <c r="Q84" i="6"/>
  <c r="DI87" i="3" s="1"/>
  <c r="H84" i="6"/>
  <c r="U83" i="6"/>
  <c r="DM86" i="3" s="1"/>
  <c r="T83" i="6"/>
  <c r="S83" i="6"/>
  <c r="G83" i="6" s="1"/>
  <c r="R83" i="6"/>
  <c r="DJ86" i="3" s="1"/>
  <c r="F86" i="3" s="1"/>
  <c r="Q83" i="6"/>
  <c r="DI86" i="3" s="1"/>
  <c r="F83" i="6"/>
  <c r="U82" i="6"/>
  <c r="DM85" i="3" s="1"/>
  <c r="I85" i="3" s="1"/>
  <c r="T82" i="6"/>
  <c r="DL85" i="3" s="1"/>
  <c r="S82" i="6"/>
  <c r="G82" i="6" s="1"/>
  <c r="R82" i="6"/>
  <c r="Q82" i="6"/>
  <c r="DI85" i="3" s="1"/>
  <c r="H82" i="6"/>
  <c r="U81" i="6"/>
  <c r="DM84" i="3" s="1"/>
  <c r="T81" i="6"/>
  <c r="S81" i="6"/>
  <c r="G81" i="6" s="1"/>
  <c r="R81" i="6"/>
  <c r="DJ84" i="3" s="1"/>
  <c r="Q81" i="6"/>
  <c r="DI84" i="3" s="1"/>
  <c r="U80" i="6"/>
  <c r="DM83" i="3" s="1"/>
  <c r="T80" i="6"/>
  <c r="DL83" i="3" s="1"/>
  <c r="S80" i="6"/>
  <c r="G80" i="6" s="1"/>
  <c r="R80" i="6"/>
  <c r="Q80" i="6"/>
  <c r="DI83" i="3" s="1"/>
  <c r="E83" i="3" s="1"/>
  <c r="H80" i="6"/>
  <c r="E80" i="6"/>
  <c r="U79" i="6"/>
  <c r="DM82" i="3" s="1"/>
  <c r="T79" i="6"/>
  <c r="S79" i="6"/>
  <c r="R79" i="6"/>
  <c r="DJ82" i="3" s="1"/>
  <c r="Q79" i="6"/>
  <c r="DI82" i="3" s="1"/>
  <c r="I79" i="6"/>
  <c r="G79" i="6"/>
  <c r="F79" i="6"/>
  <c r="E79" i="6"/>
  <c r="U78" i="6"/>
  <c r="DM81" i="3" s="1"/>
  <c r="I81" i="3" s="1"/>
  <c r="T78" i="6"/>
  <c r="DL81" i="3" s="1"/>
  <c r="S78" i="6"/>
  <c r="G78" i="6" s="1"/>
  <c r="R78" i="6"/>
  <c r="Q78" i="6"/>
  <c r="DI81" i="3" s="1"/>
  <c r="H78" i="6"/>
  <c r="U77" i="6"/>
  <c r="DM80" i="3" s="1"/>
  <c r="T77" i="6"/>
  <c r="S77" i="6"/>
  <c r="G77" i="6" s="1"/>
  <c r="R77" i="6"/>
  <c r="DJ80" i="3" s="1"/>
  <c r="Q77" i="6"/>
  <c r="DI80" i="3" s="1"/>
  <c r="U76" i="6"/>
  <c r="DM79" i="3" s="1"/>
  <c r="I79" i="3" s="1"/>
  <c r="T76" i="6"/>
  <c r="DL79" i="3" s="1"/>
  <c r="S76" i="6"/>
  <c r="G76" i="6" s="1"/>
  <c r="R76" i="6"/>
  <c r="Q76" i="6"/>
  <c r="DI79" i="3" s="1"/>
  <c r="E79" i="3" s="1"/>
  <c r="H76" i="6"/>
  <c r="E76" i="6"/>
  <c r="U75" i="6"/>
  <c r="DM78" i="3" s="1"/>
  <c r="T75" i="6"/>
  <c r="S75" i="6"/>
  <c r="R75" i="6"/>
  <c r="DJ78" i="3" s="1"/>
  <c r="Q75" i="6"/>
  <c r="DI78" i="3" s="1"/>
  <c r="I75" i="6"/>
  <c r="G75" i="6"/>
  <c r="F75" i="6"/>
  <c r="E75" i="6"/>
  <c r="U74" i="6"/>
  <c r="DM77" i="3" s="1"/>
  <c r="I77" i="3" s="1"/>
  <c r="T74" i="6"/>
  <c r="DL77" i="3" s="1"/>
  <c r="S74" i="6"/>
  <c r="G74" i="6" s="1"/>
  <c r="R74" i="6"/>
  <c r="Q74" i="6"/>
  <c r="DI77" i="3" s="1"/>
  <c r="E77" i="3" s="1"/>
  <c r="H74" i="6"/>
  <c r="DM76" i="3"/>
  <c r="G73" i="6"/>
  <c r="DJ76" i="3"/>
  <c r="Q73" i="6"/>
  <c r="DI76" i="3" s="1"/>
  <c r="F73" i="6"/>
  <c r="DM75" i="3"/>
  <c r="I75" i="3" s="1"/>
  <c r="DL75" i="3"/>
  <c r="G72" i="6"/>
  <c r="Q72" i="6"/>
  <c r="DI75" i="3" s="1"/>
  <c r="E75" i="3" s="1"/>
  <c r="H72" i="6"/>
  <c r="DJ73" i="3"/>
  <c r="DH73" i="3" s="1"/>
  <c r="Q70" i="6"/>
  <c r="DI73" i="3" s="1"/>
  <c r="I70" i="6"/>
  <c r="H70" i="6"/>
  <c r="G70" i="6"/>
  <c r="F70" i="6"/>
  <c r="DL72" i="3"/>
  <c r="Q69" i="6"/>
  <c r="DI72" i="3" s="1"/>
  <c r="I69" i="6"/>
  <c r="H69" i="6"/>
  <c r="G69" i="6"/>
  <c r="F69" i="6"/>
  <c r="DM71" i="3"/>
  <c r="DM70" i="3" s="1"/>
  <c r="DL71" i="3"/>
  <c r="Q68" i="6"/>
  <c r="I68" i="6"/>
  <c r="H68" i="6"/>
  <c r="G68" i="6"/>
  <c r="F68" i="6"/>
  <c r="U67" i="6"/>
  <c r="T67" i="6"/>
  <c r="S67" i="6"/>
  <c r="DM69" i="3"/>
  <c r="G66" i="6"/>
  <c r="DJ69" i="3"/>
  <c r="Q66" i="6"/>
  <c r="DI69" i="3" s="1"/>
  <c r="DM68" i="3"/>
  <c r="DL68" i="3"/>
  <c r="Q65" i="6"/>
  <c r="DI68" i="3" s="1"/>
  <c r="I65" i="6"/>
  <c r="G65" i="6"/>
  <c r="DM67" i="3"/>
  <c r="DJ67" i="3"/>
  <c r="Q64" i="6"/>
  <c r="DI67" i="3" s="1"/>
  <c r="I64" i="6"/>
  <c r="H64" i="6"/>
  <c r="F64" i="6"/>
  <c r="E64" i="6"/>
  <c r="DL66" i="3"/>
  <c r="Q63" i="6"/>
  <c r="H63" i="6"/>
  <c r="G63" i="6"/>
  <c r="F63" i="6"/>
  <c r="S62" i="6"/>
  <c r="DL64" i="3"/>
  <c r="S59" i="6"/>
  <c r="DJ64" i="3"/>
  <c r="DJ62" i="3" s="1"/>
  <c r="Q61" i="6"/>
  <c r="H61" i="6"/>
  <c r="G61" i="6"/>
  <c r="F61" i="6"/>
  <c r="P60" i="6"/>
  <c r="Q60" i="6"/>
  <c r="I60" i="6"/>
  <c r="H60" i="6"/>
  <c r="G60" i="6"/>
  <c r="F60" i="6"/>
  <c r="DM61" i="3"/>
  <c r="G58" i="6"/>
  <c r="DJ61" i="3"/>
  <c r="Q58" i="6"/>
  <c r="DI61" i="3" s="1"/>
  <c r="F58" i="6"/>
  <c r="P57" i="6"/>
  <c r="Q57" i="6"/>
  <c r="DI60" i="3" s="1"/>
  <c r="I57" i="6"/>
  <c r="H57" i="6"/>
  <c r="G57" i="6"/>
  <c r="F57" i="6"/>
  <c r="P56" i="6"/>
  <c r="Q56" i="6"/>
  <c r="DI59" i="3" s="1"/>
  <c r="I56" i="6"/>
  <c r="H56" i="6"/>
  <c r="G56" i="6"/>
  <c r="F56" i="6"/>
  <c r="DM58" i="3"/>
  <c r="DJ58" i="3"/>
  <c r="F58" i="3" s="1"/>
  <c r="Q55" i="6"/>
  <c r="DI58" i="3" s="1"/>
  <c r="G55" i="6"/>
  <c r="E55" i="6"/>
  <c r="DM57" i="3"/>
  <c r="DL57" i="3"/>
  <c r="G54" i="6"/>
  <c r="Q54" i="6"/>
  <c r="DI57" i="3" s="1"/>
  <c r="I54" i="6"/>
  <c r="H54" i="6"/>
  <c r="DM56" i="3"/>
  <c r="G53" i="6"/>
  <c r="DJ56" i="3"/>
  <c r="Q53" i="6"/>
  <c r="DI56" i="3" s="1"/>
  <c r="DM55" i="3"/>
  <c r="DL55" i="3"/>
  <c r="H55" i="3" s="1"/>
  <c r="Q52" i="6"/>
  <c r="DI55" i="3" s="1"/>
  <c r="I52" i="6"/>
  <c r="H52" i="6"/>
  <c r="G52" i="6"/>
  <c r="E52" i="6"/>
  <c r="P51" i="6"/>
  <c r="Q51" i="6"/>
  <c r="I51" i="6"/>
  <c r="H51" i="6"/>
  <c r="G51" i="6"/>
  <c r="F51" i="6"/>
  <c r="DM53" i="3"/>
  <c r="P50" i="6"/>
  <c r="Q50" i="6"/>
  <c r="H50" i="6"/>
  <c r="G50" i="6"/>
  <c r="F50" i="6"/>
  <c r="P49" i="6"/>
  <c r="Q49" i="6"/>
  <c r="DI52" i="3" s="1"/>
  <c r="DM51" i="3"/>
  <c r="DL51" i="3"/>
  <c r="G48" i="6"/>
  <c r="Q48" i="6"/>
  <c r="DI51" i="3" s="1"/>
  <c r="H48" i="6"/>
  <c r="E48" i="6"/>
  <c r="I45" i="6"/>
  <c r="F45" i="6"/>
  <c r="Q45" i="6"/>
  <c r="E45" i="6" s="1"/>
  <c r="H45" i="6"/>
  <c r="I44" i="6"/>
  <c r="Q44" i="6"/>
  <c r="E44" i="6" s="1"/>
  <c r="H44" i="6"/>
  <c r="G44" i="6"/>
  <c r="F44" i="6"/>
  <c r="I43" i="6"/>
  <c r="H43" i="6"/>
  <c r="F43" i="6"/>
  <c r="Q43" i="6"/>
  <c r="E43" i="6" s="1"/>
  <c r="I42" i="6"/>
  <c r="Q42" i="6"/>
  <c r="E42" i="6" s="1"/>
  <c r="H42" i="6"/>
  <c r="G42" i="6"/>
  <c r="F42" i="6"/>
  <c r="I41" i="6"/>
  <c r="H41" i="6"/>
  <c r="F41" i="6"/>
  <c r="Q41" i="6"/>
  <c r="E41" i="6" s="1"/>
  <c r="R39" i="6"/>
  <c r="Q40" i="6"/>
  <c r="H40" i="6"/>
  <c r="G40" i="6"/>
  <c r="I38" i="6"/>
  <c r="Q38" i="6"/>
  <c r="E38" i="6" s="1"/>
  <c r="H38" i="6"/>
  <c r="G38" i="6"/>
  <c r="F38" i="6"/>
  <c r="I37" i="6"/>
  <c r="F37" i="6"/>
  <c r="Q37" i="6"/>
  <c r="E37" i="6" s="1"/>
  <c r="H37" i="6"/>
  <c r="I36" i="6"/>
  <c r="Q36" i="6"/>
  <c r="E36" i="6" s="1"/>
  <c r="H36" i="6"/>
  <c r="G36" i="6"/>
  <c r="F36" i="6"/>
  <c r="I35" i="6"/>
  <c r="H35" i="6"/>
  <c r="F35" i="6"/>
  <c r="Q35" i="6"/>
  <c r="E35" i="6" s="1"/>
  <c r="I34" i="6"/>
  <c r="Q34" i="6"/>
  <c r="E34" i="6" s="1"/>
  <c r="H34" i="6"/>
  <c r="G34" i="6"/>
  <c r="F34" i="6"/>
  <c r="I33" i="6"/>
  <c r="H33" i="6"/>
  <c r="F33" i="6"/>
  <c r="Q33" i="6"/>
  <c r="E33" i="6" s="1"/>
  <c r="I31" i="6"/>
  <c r="F31" i="6"/>
  <c r="Q31" i="6"/>
  <c r="E31" i="6" s="1"/>
  <c r="H31" i="6"/>
  <c r="I30" i="6"/>
  <c r="Q30" i="6"/>
  <c r="E30" i="6" s="1"/>
  <c r="H30" i="6"/>
  <c r="G30" i="6"/>
  <c r="F30" i="6"/>
  <c r="I29" i="6"/>
  <c r="H29" i="6"/>
  <c r="F29" i="6"/>
  <c r="Q29" i="6"/>
  <c r="E29" i="6" s="1"/>
  <c r="I28" i="6"/>
  <c r="Q28" i="6"/>
  <c r="E28" i="6" s="1"/>
  <c r="H28" i="6"/>
  <c r="G28" i="6"/>
  <c r="F28" i="6"/>
  <c r="I27" i="6"/>
  <c r="H27" i="6"/>
  <c r="F27" i="6"/>
  <c r="Q27" i="6"/>
  <c r="E27" i="6"/>
  <c r="I26" i="6"/>
  <c r="F26" i="6"/>
  <c r="Q26" i="6"/>
  <c r="E26" i="6" s="1"/>
  <c r="H26" i="6"/>
  <c r="G26" i="6"/>
  <c r="I25" i="6"/>
  <c r="F25" i="6"/>
  <c r="Q25" i="6"/>
  <c r="H25" i="6"/>
  <c r="E25" i="6"/>
  <c r="I24" i="6"/>
  <c r="Q24" i="6"/>
  <c r="E24" i="6" s="1"/>
  <c r="H24" i="6"/>
  <c r="G24" i="6"/>
  <c r="F24" i="6"/>
  <c r="I23" i="6"/>
  <c r="H23" i="6"/>
  <c r="F23" i="6"/>
  <c r="Q23" i="6"/>
  <c r="E23" i="6" s="1"/>
  <c r="I22" i="6"/>
  <c r="Q22" i="6"/>
  <c r="E22" i="6" s="1"/>
  <c r="H22" i="6"/>
  <c r="G22" i="6"/>
  <c r="F22" i="6"/>
  <c r="I21" i="6"/>
  <c r="H21" i="6"/>
  <c r="Q21" i="6"/>
  <c r="E21" i="6" s="1"/>
  <c r="F21" i="6"/>
  <c r="I20" i="6"/>
  <c r="Q20" i="6"/>
  <c r="E20" i="6" s="1"/>
  <c r="H20" i="6"/>
  <c r="G20" i="6"/>
  <c r="F20" i="6"/>
  <c r="I19" i="6"/>
  <c r="H19" i="6"/>
  <c r="Q19" i="6"/>
  <c r="E19" i="6" s="1"/>
  <c r="F19" i="6"/>
  <c r="I18" i="6"/>
  <c r="F18" i="6"/>
  <c r="Q18" i="6"/>
  <c r="E18" i="6" s="1"/>
  <c r="H18" i="6"/>
  <c r="G18" i="6"/>
  <c r="I17" i="6"/>
  <c r="H17" i="6"/>
  <c r="Q17" i="6"/>
  <c r="E17" i="6" s="1"/>
  <c r="F17" i="6"/>
  <c r="FP278" i="3"/>
  <c r="FD278" i="3"/>
  <c r="ER278" i="3"/>
  <c r="EF278" i="3"/>
  <c r="DT278" i="3"/>
  <c r="DH278" i="3"/>
  <c r="CV278" i="3"/>
  <c r="CJ278" i="3"/>
  <c r="BX278" i="3"/>
  <c r="BL278" i="3"/>
  <c r="AZ278" i="3"/>
  <c r="AN278" i="3"/>
  <c r="AB278" i="3"/>
  <c r="P278" i="3"/>
  <c r="I278" i="3"/>
  <c r="I277" i="3" s="1"/>
  <c r="H278" i="3"/>
  <c r="H277" i="3" s="1"/>
  <c r="G278" i="3"/>
  <c r="G277" i="3" s="1"/>
  <c r="F278" i="3"/>
  <c r="F277" i="3" s="1"/>
  <c r="E278" i="3"/>
  <c r="E277" i="3" s="1"/>
  <c r="FU277" i="3"/>
  <c r="FT277" i="3"/>
  <c r="FS277" i="3"/>
  <c r="FR277" i="3"/>
  <c r="FQ277" i="3"/>
  <c r="FI277" i="3"/>
  <c r="FH277" i="3"/>
  <c r="FG277" i="3"/>
  <c r="FF277" i="3"/>
  <c r="FE277" i="3"/>
  <c r="EW277" i="3"/>
  <c r="EV277" i="3"/>
  <c r="EU277" i="3"/>
  <c r="ET277" i="3"/>
  <c r="ES277" i="3"/>
  <c r="EK277" i="3"/>
  <c r="EJ277" i="3"/>
  <c r="EI277" i="3"/>
  <c r="EH277" i="3"/>
  <c r="EG277" i="3"/>
  <c r="DY277" i="3"/>
  <c r="DX277" i="3"/>
  <c r="DW277" i="3"/>
  <c r="DV277" i="3"/>
  <c r="DU277" i="3"/>
  <c r="DM277" i="3"/>
  <c r="DL277" i="3"/>
  <c r="DK277" i="3"/>
  <c r="DJ277" i="3"/>
  <c r="DI277" i="3"/>
  <c r="DA277" i="3"/>
  <c r="CZ277" i="3"/>
  <c r="CY277" i="3"/>
  <c r="CX277" i="3"/>
  <c r="CW277" i="3"/>
  <c r="CO277" i="3"/>
  <c r="CN277" i="3"/>
  <c r="CM277" i="3"/>
  <c r="CL277" i="3"/>
  <c r="CK277" i="3"/>
  <c r="CC277" i="3"/>
  <c r="CB277" i="3"/>
  <c r="CA277" i="3"/>
  <c r="BZ277" i="3"/>
  <c r="BY277" i="3"/>
  <c r="BQ277" i="3"/>
  <c r="BP277" i="3"/>
  <c r="BO277" i="3"/>
  <c r="BN277" i="3"/>
  <c r="BM277" i="3"/>
  <c r="BE277" i="3"/>
  <c r="BD277" i="3"/>
  <c r="BC277" i="3"/>
  <c r="BB277" i="3"/>
  <c r="BA277" i="3"/>
  <c r="AS277" i="3"/>
  <c r="AR277" i="3"/>
  <c r="AQ277" i="3"/>
  <c r="AP277" i="3"/>
  <c r="AO277" i="3"/>
  <c r="AG277" i="3"/>
  <c r="AF277" i="3"/>
  <c r="AE277" i="3"/>
  <c r="AD277" i="3"/>
  <c r="AC277" i="3"/>
  <c r="U277" i="3"/>
  <c r="T277" i="3"/>
  <c r="S277" i="3"/>
  <c r="R277" i="3"/>
  <c r="Q277" i="3"/>
  <c r="FP276" i="3"/>
  <c r="FD276" i="3"/>
  <c r="ER276" i="3"/>
  <c r="EF276" i="3"/>
  <c r="DT276" i="3"/>
  <c r="DH276" i="3"/>
  <c r="CV276" i="3"/>
  <c r="CJ276" i="3"/>
  <c r="BX276" i="3"/>
  <c r="BL276" i="3"/>
  <c r="AZ276" i="3"/>
  <c r="AN276" i="3"/>
  <c r="AB276" i="3"/>
  <c r="P276" i="3"/>
  <c r="D276" i="3"/>
  <c r="FU275" i="3"/>
  <c r="FU274" i="3" s="1"/>
  <c r="FT275" i="3"/>
  <c r="FT274" i="3" s="1"/>
  <c r="FS275" i="3"/>
  <c r="FR275" i="3"/>
  <c r="FR274" i="3" s="1"/>
  <c r="FQ275" i="3"/>
  <c r="FQ274" i="3" s="1"/>
  <c r="FI275" i="3"/>
  <c r="FI274" i="3" s="1"/>
  <c r="FH275" i="3"/>
  <c r="FH274" i="3" s="1"/>
  <c r="FG275" i="3"/>
  <c r="FF275" i="3"/>
  <c r="FF274" i="3" s="1"/>
  <c r="FE275" i="3"/>
  <c r="FE274" i="3" s="1"/>
  <c r="EW275" i="3"/>
  <c r="EW274" i="3" s="1"/>
  <c r="EV275" i="3"/>
  <c r="EV274" i="3" s="1"/>
  <c r="EU275" i="3"/>
  <c r="ET275" i="3"/>
  <c r="ET274" i="3" s="1"/>
  <c r="ES275" i="3"/>
  <c r="ES274" i="3" s="1"/>
  <c r="EK275" i="3"/>
  <c r="EK274" i="3" s="1"/>
  <c r="EJ275" i="3"/>
  <c r="EJ274" i="3" s="1"/>
  <c r="EI275" i="3"/>
  <c r="EH275" i="3"/>
  <c r="EH274" i="3" s="1"/>
  <c r="EG275" i="3"/>
  <c r="EG274" i="3" s="1"/>
  <c r="DY275" i="3"/>
  <c r="DY274" i="3" s="1"/>
  <c r="DX275" i="3"/>
  <c r="DX274" i="3" s="1"/>
  <c r="DW275" i="3"/>
  <c r="DV275" i="3"/>
  <c r="DV274" i="3" s="1"/>
  <c r="DU275" i="3"/>
  <c r="DU274" i="3" s="1"/>
  <c r="DM275" i="3"/>
  <c r="DM274" i="3" s="1"/>
  <c r="DL275" i="3"/>
  <c r="DL274" i="3" s="1"/>
  <c r="DK275" i="3"/>
  <c r="DJ275" i="3"/>
  <c r="DJ274" i="3" s="1"/>
  <c r="DI275" i="3"/>
  <c r="DI274" i="3" s="1"/>
  <c r="DA275" i="3"/>
  <c r="DA274" i="3" s="1"/>
  <c r="CZ275" i="3"/>
  <c r="CZ274" i="3" s="1"/>
  <c r="CY275" i="3"/>
  <c r="CX275" i="3"/>
  <c r="CX274" i="3" s="1"/>
  <c r="CW275" i="3"/>
  <c r="CW274" i="3" s="1"/>
  <c r="CO275" i="3"/>
  <c r="CO274" i="3" s="1"/>
  <c r="CN275" i="3"/>
  <c r="CN274" i="3" s="1"/>
  <c r="CM275" i="3"/>
  <c r="CL275" i="3"/>
  <c r="CL274" i="3" s="1"/>
  <c r="CK275" i="3"/>
  <c r="CK274" i="3" s="1"/>
  <c r="CC275" i="3"/>
  <c r="CC274" i="3" s="1"/>
  <c r="CB275" i="3"/>
  <c r="CA275" i="3"/>
  <c r="BZ275" i="3"/>
  <c r="BZ274" i="3" s="1"/>
  <c r="BY275" i="3"/>
  <c r="BY274" i="3" s="1"/>
  <c r="BQ275" i="3"/>
  <c r="BQ274" i="3" s="1"/>
  <c r="BP275" i="3"/>
  <c r="BP274" i="3" s="1"/>
  <c r="BO275" i="3"/>
  <c r="BN275" i="3"/>
  <c r="BN274" i="3" s="1"/>
  <c r="BM275" i="3"/>
  <c r="BM274" i="3" s="1"/>
  <c r="BE275" i="3"/>
  <c r="BE274" i="3" s="1"/>
  <c r="BD275" i="3"/>
  <c r="BD274" i="3" s="1"/>
  <c r="BC275" i="3"/>
  <c r="BB275" i="3"/>
  <c r="BB274" i="3" s="1"/>
  <c r="BA275" i="3"/>
  <c r="BA274" i="3" s="1"/>
  <c r="AS275" i="3"/>
  <c r="AS274" i="3" s="1"/>
  <c r="AR275" i="3"/>
  <c r="AR274" i="3" s="1"/>
  <c r="AQ275" i="3"/>
  <c r="AP275" i="3"/>
  <c r="AP274" i="3" s="1"/>
  <c r="AO275" i="3"/>
  <c r="AO274" i="3" s="1"/>
  <c r="AG275" i="3"/>
  <c r="AG274" i="3" s="1"/>
  <c r="AF275" i="3"/>
  <c r="AF274" i="3" s="1"/>
  <c r="AE275" i="3"/>
  <c r="AD275" i="3"/>
  <c r="AD274" i="3" s="1"/>
  <c r="AC275" i="3"/>
  <c r="AC274" i="3" s="1"/>
  <c r="U275" i="3"/>
  <c r="U274" i="3" s="1"/>
  <c r="T275" i="3"/>
  <c r="T274" i="3" s="1"/>
  <c r="S275" i="3"/>
  <c r="R275" i="3"/>
  <c r="R274" i="3" s="1"/>
  <c r="Q275" i="3"/>
  <c r="Q274" i="3" s="1"/>
  <c r="I275" i="3"/>
  <c r="I274" i="3" s="1"/>
  <c r="H275" i="3"/>
  <c r="H274" i="3" s="1"/>
  <c r="G275" i="3"/>
  <c r="F275" i="3"/>
  <c r="F274" i="3" s="1"/>
  <c r="E275" i="3"/>
  <c r="E274" i="3" s="1"/>
  <c r="DK274" i="3"/>
  <c r="CB274" i="3"/>
  <c r="S274" i="3"/>
  <c r="FP273" i="3"/>
  <c r="FD273" i="3"/>
  <c r="ER273" i="3"/>
  <c r="EF273" i="3"/>
  <c r="DT273" i="3"/>
  <c r="DH273" i="3"/>
  <c r="CV273" i="3"/>
  <c r="CJ273" i="3"/>
  <c r="BX273" i="3"/>
  <c r="BL273" i="3"/>
  <c r="AZ273" i="3"/>
  <c r="AN273" i="3"/>
  <c r="AB273" i="3"/>
  <c r="P273" i="3"/>
  <c r="D273" i="3"/>
  <c r="FP272" i="3"/>
  <c r="FD272" i="3"/>
  <c r="ER272" i="3"/>
  <c r="EF272" i="3"/>
  <c r="DH272" i="3"/>
  <c r="CZ272" i="3"/>
  <c r="CY272" i="3"/>
  <c r="CY271" i="3" s="1"/>
  <c r="CX272" i="3"/>
  <c r="CW272" i="3"/>
  <c r="CJ272" i="3"/>
  <c r="BX272" i="3"/>
  <c r="BQ272" i="3"/>
  <c r="BP272" i="3"/>
  <c r="BO272" i="3"/>
  <c r="BN272" i="3"/>
  <c r="BM272" i="3"/>
  <c r="AZ272" i="3"/>
  <c r="AN272" i="3"/>
  <c r="AB272" i="3"/>
  <c r="P272" i="3"/>
  <c r="FU271" i="3"/>
  <c r="FU270" i="3" s="1"/>
  <c r="FT271" i="3"/>
  <c r="FT270" i="3" s="1"/>
  <c r="FS271" i="3"/>
  <c r="FR271" i="3"/>
  <c r="FR270" i="3" s="1"/>
  <c r="FQ271" i="3"/>
  <c r="FQ270" i="3" s="1"/>
  <c r="FI271" i="3"/>
  <c r="FI270" i="3" s="1"/>
  <c r="FH271" i="3"/>
  <c r="FH270" i="3" s="1"/>
  <c r="FG271" i="3"/>
  <c r="FG270" i="3" s="1"/>
  <c r="FF271" i="3"/>
  <c r="FF270" i="3" s="1"/>
  <c r="FE271" i="3"/>
  <c r="FE270" i="3" s="1"/>
  <c r="EW271" i="3"/>
  <c r="EW270" i="3" s="1"/>
  <c r="EV271" i="3"/>
  <c r="EV270" i="3" s="1"/>
  <c r="EU271" i="3"/>
  <c r="ET271" i="3"/>
  <c r="ET270" i="3" s="1"/>
  <c r="ES271" i="3"/>
  <c r="ES270" i="3" s="1"/>
  <c r="EK271" i="3"/>
  <c r="EK270" i="3" s="1"/>
  <c r="EJ271" i="3"/>
  <c r="EJ270" i="3" s="1"/>
  <c r="EI271" i="3"/>
  <c r="EI270" i="3" s="1"/>
  <c r="EH271" i="3"/>
  <c r="EH270" i="3" s="1"/>
  <c r="EG271" i="3"/>
  <c r="EG270" i="3" s="1"/>
  <c r="DV271" i="3"/>
  <c r="DV270" i="3" s="1"/>
  <c r="DM271" i="3"/>
  <c r="DM270" i="3" s="1"/>
  <c r="DL271" i="3"/>
  <c r="DL270" i="3" s="1"/>
  <c r="DK271" i="3"/>
  <c r="DJ271" i="3"/>
  <c r="DI271" i="3"/>
  <c r="DI270" i="3" s="1"/>
  <c r="CO271" i="3"/>
  <c r="CO270" i="3" s="1"/>
  <c r="CN271" i="3"/>
  <c r="CN270" i="3" s="1"/>
  <c r="CM271" i="3"/>
  <c r="CL271" i="3"/>
  <c r="CL270" i="3" s="1"/>
  <c r="CK271" i="3"/>
  <c r="CK270" i="3" s="1"/>
  <c r="CC271" i="3"/>
  <c r="CC270" i="3" s="1"/>
  <c r="CB271" i="3"/>
  <c r="CB270" i="3" s="1"/>
  <c r="CA271" i="3"/>
  <c r="BZ271" i="3"/>
  <c r="BZ270" i="3" s="1"/>
  <c r="BY271" i="3"/>
  <c r="BY270" i="3" s="1"/>
  <c r="BE271" i="3"/>
  <c r="BE270" i="3" s="1"/>
  <c r="BD271" i="3"/>
  <c r="BD270" i="3" s="1"/>
  <c r="BC271" i="3"/>
  <c r="BB271" i="3"/>
  <c r="BB270" i="3" s="1"/>
  <c r="BA271" i="3"/>
  <c r="BA270" i="3" s="1"/>
  <c r="AS271" i="3"/>
  <c r="AS270" i="3" s="1"/>
  <c r="AR271" i="3"/>
  <c r="AR270" i="3" s="1"/>
  <c r="AQ271" i="3"/>
  <c r="AP271" i="3"/>
  <c r="AP270" i="3" s="1"/>
  <c r="AO271" i="3"/>
  <c r="AO270" i="3" s="1"/>
  <c r="AG271" i="3"/>
  <c r="AG270" i="3" s="1"/>
  <c r="AF271" i="3"/>
  <c r="AF270" i="3" s="1"/>
  <c r="AE271" i="3"/>
  <c r="AD271" i="3"/>
  <c r="AD270" i="3" s="1"/>
  <c r="AC271" i="3"/>
  <c r="AC270" i="3" s="1"/>
  <c r="U271" i="3"/>
  <c r="U270" i="3" s="1"/>
  <c r="T271" i="3"/>
  <c r="T270" i="3" s="1"/>
  <c r="S271" i="3"/>
  <c r="R271" i="3"/>
  <c r="R270" i="3" s="1"/>
  <c r="Q271" i="3"/>
  <c r="Q270" i="3" s="1"/>
  <c r="DJ270" i="3"/>
  <c r="FP269" i="3"/>
  <c r="FD269" i="3"/>
  <c r="ER269" i="3"/>
  <c r="EF269" i="3"/>
  <c r="DH269" i="3"/>
  <c r="CV269" i="3"/>
  <c r="CJ269" i="3"/>
  <c r="BX269" i="3"/>
  <c r="BL269" i="3"/>
  <c r="AZ269" i="3"/>
  <c r="AN269" i="3"/>
  <c r="AB269" i="3"/>
  <c r="P269" i="3"/>
  <c r="I269" i="3"/>
  <c r="FP268" i="3"/>
  <c r="FD268" i="3"/>
  <c r="ER268" i="3"/>
  <c r="EF268" i="3"/>
  <c r="DH268" i="3"/>
  <c r="CV268" i="3"/>
  <c r="CJ268" i="3"/>
  <c r="BX268" i="3"/>
  <c r="BL268" i="3"/>
  <c r="AZ268" i="3"/>
  <c r="AN268" i="3"/>
  <c r="AB268" i="3"/>
  <c r="P268" i="3"/>
  <c r="F268" i="3"/>
  <c r="E268" i="3"/>
  <c r="FP267" i="3"/>
  <c r="FD267" i="3"/>
  <c r="ER267" i="3"/>
  <c r="EF267" i="3"/>
  <c r="DH267" i="3"/>
  <c r="CV267" i="3"/>
  <c r="CJ267" i="3"/>
  <c r="BX267" i="3"/>
  <c r="BL267" i="3"/>
  <c r="AZ267" i="3"/>
  <c r="AN267" i="3"/>
  <c r="AB267" i="3"/>
  <c r="P267" i="3"/>
  <c r="I267" i="3"/>
  <c r="H267" i="3"/>
  <c r="E267" i="3"/>
  <c r="FP266" i="3"/>
  <c r="FD266" i="3"/>
  <c r="ER266" i="3"/>
  <c r="EF266" i="3"/>
  <c r="DH266" i="3"/>
  <c r="CV266" i="3"/>
  <c r="CJ266" i="3"/>
  <c r="BX266" i="3"/>
  <c r="BL266" i="3"/>
  <c r="AZ266" i="3"/>
  <c r="AN266" i="3"/>
  <c r="AB266" i="3"/>
  <c r="P266" i="3"/>
  <c r="F266" i="3"/>
  <c r="FP265" i="3"/>
  <c r="FD265" i="3"/>
  <c r="ER265" i="3"/>
  <c r="EF265" i="3"/>
  <c r="DH265" i="3"/>
  <c r="CV265" i="3"/>
  <c r="CJ265" i="3"/>
  <c r="BX265" i="3"/>
  <c r="BL265" i="3"/>
  <c r="AZ265" i="3"/>
  <c r="AN265" i="3"/>
  <c r="AB265" i="3"/>
  <c r="P265" i="3"/>
  <c r="H265" i="3"/>
  <c r="FU264" i="3"/>
  <c r="FU263" i="3" s="1"/>
  <c r="FU262" i="3" s="1"/>
  <c r="FT264" i="3"/>
  <c r="FT263" i="3" s="1"/>
  <c r="FS264" i="3"/>
  <c r="FR264" i="3"/>
  <c r="FQ264" i="3"/>
  <c r="FI264" i="3"/>
  <c r="FI263" i="3" s="1"/>
  <c r="FH264" i="3"/>
  <c r="FH263" i="3" s="1"/>
  <c r="FG264" i="3"/>
  <c r="FF264" i="3"/>
  <c r="FF263" i="3" s="1"/>
  <c r="FE264" i="3"/>
  <c r="FE263" i="3" s="1"/>
  <c r="EW264" i="3"/>
  <c r="EW263" i="3" s="1"/>
  <c r="EW262" i="3" s="1"/>
  <c r="EV264" i="3"/>
  <c r="EV263" i="3" s="1"/>
  <c r="EU264" i="3"/>
  <c r="EU263" i="3" s="1"/>
  <c r="ET264" i="3"/>
  <c r="ET263" i="3" s="1"/>
  <c r="ES264" i="3"/>
  <c r="ES263" i="3" s="1"/>
  <c r="ES262" i="3" s="1"/>
  <c r="EK264" i="3"/>
  <c r="EK263" i="3" s="1"/>
  <c r="EJ264" i="3"/>
  <c r="EJ263" i="3" s="1"/>
  <c r="EI264" i="3"/>
  <c r="EH264" i="3"/>
  <c r="EH263" i="3" s="1"/>
  <c r="EH262" i="3" s="1"/>
  <c r="EG264" i="3"/>
  <c r="EG263" i="3" s="1"/>
  <c r="DU264" i="3"/>
  <c r="DU263" i="3" s="1"/>
  <c r="DM264" i="3"/>
  <c r="DM263" i="3" s="1"/>
  <c r="DL264" i="3"/>
  <c r="DL263" i="3" s="1"/>
  <c r="DK264" i="3"/>
  <c r="DK263" i="3" s="1"/>
  <c r="DJ264" i="3"/>
  <c r="DI264" i="3"/>
  <c r="DA264" i="3"/>
  <c r="DA263" i="3" s="1"/>
  <c r="CZ264" i="3"/>
  <c r="CZ263" i="3" s="1"/>
  <c r="CY264" i="3"/>
  <c r="CY263" i="3" s="1"/>
  <c r="CX264" i="3"/>
  <c r="CW264" i="3"/>
  <c r="CW263" i="3" s="1"/>
  <c r="CO264" i="3"/>
  <c r="CO263" i="3" s="1"/>
  <c r="CO262" i="3" s="1"/>
  <c r="CN264" i="3"/>
  <c r="CN263" i="3" s="1"/>
  <c r="CM264" i="3"/>
  <c r="CM263" i="3" s="1"/>
  <c r="CL264" i="3"/>
  <c r="CL263" i="3" s="1"/>
  <c r="CK264" i="3"/>
  <c r="CK263" i="3" s="1"/>
  <c r="CK262" i="3" s="1"/>
  <c r="CC264" i="3"/>
  <c r="CC263" i="3" s="1"/>
  <c r="CB264" i="3"/>
  <c r="CB263" i="3" s="1"/>
  <c r="CA264" i="3"/>
  <c r="BZ264" i="3"/>
  <c r="BZ263" i="3" s="1"/>
  <c r="BY264" i="3"/>
  <c r="BY263" i="3" s="1"/>
  <c r="BQ264" i="3"/>
  <c r="BQ263" i="3" s="1"/>
  <c r="BP264" i="3"/>
  <c r="BP263" i="3" s="1"/>
  <c r="BO264" i="3"/>
  <c r="BN264" i="3"/>
  <c r="BN263" i="3" s="1"/>
  <c r="BM264" i="3"/>
  <c r="BM263" i="3" s="1"/>
  <c r="BE264" i="3"/>
  <c r="BD264" i="3"/>
  <c r="BD263" i="3" s="1"/>
  <c r="BC264" i="3"/>
  <c r="BC263" i="3" s="1"/>
  <c r="BB264" i="3"/>
  <c r="BB263" i="3" s="1"/>
  <c r="BA264" i="3"/>
  <c r="AS264" i="3"/>
  <c r="AS263" i="3" s="1"/>
  <c r="AR264" i="3"/>
  <c r="AR263" i="3" s="1"/>
  <c r="AQ264" i="3"/>
  <c r="AQ263" i="3" s="1"/>
  <c r="AP264" i="3"/>
  <c r="AO264" i="3"/>
  <c r="AO263" i="3" s="1"/>
  <c r="AG264" i="3"/>
  <c r="AG263" i="3" s="1"/>
  <c r="AG262" i="3" s="1"/>
  <c r="AF264" i="3"/>
  <c r="AF263" i="3" s="1"/>
  <c r="AE264" i="3"/>
  <c r="AD264" i="3"/>
  <c r="AD263" i="3" s="1"/>
  <c r="AC264" i="3"/>
  <c r="AC263" i="3" s="1"/>
  <c r="AC262" i="3" s="1"/>
  <c r="U264" i="3"/>
  <c r="U263" i="3" s="1"/>
  <c r="T264" i="3"/>
  <c r="S264" i="3"/>
  <c r="S263" i="3" s="1"/>
  <c r="R264" i="3"/>
  <c r="R263" i="3" s="1"/>
  <c r="Q264" i="3"/>
  <c r="Q263" i="3" s="1"/>
  <c r="FR263" i="3"/>
  <c r="FQ263" i="3"/>
  <c r="FQ262" i="3" s="1"/>
  <c r="DI263" i="3"/>
  <c r="CX263" i="3"/>
  <c r="BE263" i="3"/>
  <c r="BA263" i="3"/>
  <c r="AP263" i="3"/>
  <c r="AE263" i="3"/>
  <c r="T263" i="3"/>
  <c r="FP253" i="3"/>
  <c r="FD253" i="3"/>
  <c r="ER253" i="3"/>
  <c r="EF253" i="3"/>
  <c r="DT253" i="3"/>
  <c r="DH253" i="3"/>
  <c r="CV253" i="3"/>
  <c r="CJ253" i="3"/>
  <c r="BX253" i="3"/>
  <c r="BL253" i="3"/>
  <c r="AZ253" i="3"/>
  <c r="AN253" i="3"/>
  <c r="AB253" i="3"/>
  <c r="P253" i="3"/>
  <c r="D253" i="3"/>
  <c r="FP252" i="3"/>
  <c r="FD252" i="3"/>
  <c r="ER252" i="3"/>
  <c r="EF252" i="3"/>
  <c r="DT252" i="3"/>
  <c r="DH252" i="3"/>
  <c r="CV252" i="3"/>
  <c r="CJ252" i="3"/>
  <c r="BX252" i="3"/>
  <c r="BL252" i="3"/>
  <c r="AZ252" i="3"/>
  <c r="AN252" i="3"/>
  <c r="AB252" i="3"/>
  <c r="P252" i="3"/>
  <c r="D252" i="3"/>
  <c r="FP251" i="3"/>
  <c r="FD251" i="3"/>
  <c r="ER251" i="3"/>
  <c r="EF251" i="3"/>
  <c r="DT251" i="3"/>
  <c r="DH251" i="3"/>
  <c r="CV251" i="3"/>
  <c r="CJ251" i="3"/>
  <c r="BX251" i="3"/>
  <c r="BL251" i="3"/>
  <c r="AZ251" i="3"/>
  <c r="AN251" i="3"/>
  <c r="AB251" i="3"/>
  <c r="P251" i="3"/>
  <c r="D251" i="3"/>
  <c r="FU250" i="3"/>
  <c r="FT250" i="3"/>
  <c r="FS250" i="3"/>
  <c r="FR250" i="3"/>
  <c r="FQ250" i="3"/>
  <c r="FI250" i="3"/>
  <c r="FH250" i="3"/>
  <c r="FG250" i="3"/>
  <c r="FF250" i="3"/>
  <c r="FE250" i="3"/>
  <c r="EW250" i="3"/>
  <c r="EV250" i="3"/>
  <c r="EU250" i="3"/>
  <c r="ET250" i="3"/>
  <c r="ES250" i="3"/>
  <c r="EK250" i="3"/>
  <c r="EJ250" i="3"/>
  <c r="EI250" i="3"/>
  <c r="EH250" i="3"/>
  <c r="EG250" i="3"/>
  <c r="DY250" i="3"/>
  <c r="DX250" i="3"/>
  <c r="DW250" i="3"/>
  <c r="DV250" i="3"/>
  <c r="DU250" i="3"/>
  <c r="DM250" i="3"/>
  <c r="DL250" i="3"/>
  <c r="DK250" i="3"/>
  <c r="DJ250" i="3"/>
  <c r="DI250" i="3"/>
  <c r="DA250" i="3"/>
  <c r="CZ250" i="3"/>
  <c r="CY250" i="3"/>
  <c r="CX250" i="3"/>
  <c r="CW250" i="3"/>
  <c r="CO250" i="3"/>
  <c r="CN250" i="3"/>
  <c r="CM250" i="3"/>
  <c r="CL250" i="3"/>
  <c r="CK250" i="3"/>
  <c r="CC250" i="3"/>
  <c r="CB250" i="3"/>
  <c r="CA250" i="3"/>
  <c r="BZ250" i="3"/>
  <c r="BY250" i="3"/>
  <c r="BQ250" i="3"/>
  <c r="BP250" i="3"/>
  <c r="BO250" i="3"/>
  <c r="BN250" i="3"/>
  <c r="BM250" i="3"/>
  <c r="BE250" i="3"/>
  <c r="BD250" i="3"/>
  <c r="BC250" i="3"/>
  <c r="BB250" i="3"/>
  <c r="BA250" i="3"/>
  <c r="AS250" i="3"/>
  <c r="AR250" i="3"/>
  <c r="AQ250" i="3"/>
  <c r="AP250" i="3"/>
  <c r="AO250" i="3"/>
  <c r="AG250" i="3"/>
  <c r="AF250" i="3"/>
  <c r="AE250" i="3"/>
  <c r="AD250" i="3"/>
  <c r="AC250" i="3"/>
  <c r="U250" i="3"/>
  <c r="T250" i="3"/>
  <c r="S250" i="3"/>
  <c r="R250" i="3"/>
  <c r="Q250" i="3"/>
  <c r="I250" i="3"/>
  <c r="H250" i="3"/>
  <c r="G250" i="3"/>
  <c r="F250" i="3"/>
  <c r="E250" i="3"/>
  <c r="FP249" i="3"/>
  <c r="FD249" i="3"/>
  <c r="ER249" i="3"/>
  <c r="EF249" i="3"/>
  <c r="DT249" i="3"/>
  <c r="DH249" i="3"/>
  <c r="CV249" i="3"/>
  <c r="CJ249" i="3"/>
  <c r="BX249" i="3"/>
  <c r="BL249" i="3"/>
  <c r="AZ249" i="3"/>
  <c r="AN249" i="3"/>
  <c r="AB249" i="3"/>
  <c r="P249" i="3"/>
  <c r="D249" i="3"/>
  <c r="FP248" i="3"/>
  <c r="FD248" i="3"/>
  <c r="ER248" i="3"/>
  <c r="EF248" i="3"/>
  <c r="DT248" i="3"/>
  <c r="DH248" i="3"/>
  <c r="CV248" i="3"/>
  <c r="CJ248" i="3"/>
  <c r="BX248" i="3"/>
  <c r="BL248" i="3"/>
  <c r="AZ248" i="3"/>
  <c r="AN248" i="3"/>
  <c r="AB248" i="3"/>
  <c r="P248" i="3"/>
  <c r="D248" i="3"/>
  <c r="FP247" i="3"/>
  <c r="FD247" i="3"/>
  <c r="ER247" i="3"/>
  <c r="EF247" i="3"/>
  <c r="DT247" i="3"/>
  <c r="DH247" i="3"/>
  <c r="CV247" i="3"/>
  <c r="CJ247" i="3"/>
  <c r="BX247" i="3"/>
  <c r="BL247" i="3"/>
  <c r="AZ247" i="3"/>
  <c r="AN247" i="3"/>
  <c r="AB247" i="3"/>
  <c r="P247" i="3"/>
  <c r="D247" i="3"/>
  <c r="FU246" i="3"/>
  <c r="FT246" i="3"/>
  <c r="FS246" i="3"/>
  <c r="FR246" i="3"/>
  <c r="FQ246" i="3"/>
  <c r="FI246" i="3"/>
  <c r="FH246" i="3"/>
  <c r="FG246" i="3"/>
  <c r="FF246" i="3"/>
  <c r="FE246" i="3"/>
  <c r="EW246" i="3"/>
  <c r="EV246" i="3"/>
  <c r="EU246" i="3"/>
  <c r="ET246" i="3"/>
  <c r="ES246" i="3"/>
  <c r="EK246" i="3"/>
  <c r="EJ246" i="3"/>
  <c r="EI246" i="3"/>
  <c r="EH246" i="3"/>
  <c r="EG246" i="3"/>
  <c r="DY246" i="3"/>
  <c r="DX246" i="3"/>
  <c r="DW246" i="3"/>
  <c r="DV246" i="3"/>
  <c r="DU246" i="3"/>
  <c r="DM246" i="3"/>
  <c r="DL246" i="3"/>
  <c r="DK246" i="3"/>
  <c r="DJ246" i="3"/>
  <c r="DI246" i="3"/>
  <c r="DA246" i="3"/>
  <c r="CZ246" i="3"/>
  <c r="CY246" i="3"/>
  <c r="CX246" i="3"/>
  <c r="CW246" i="3"/>
  <c r="CO246" i="3"/>
  <c r="CN246" i="3"/>
  <c r="CM246" i="3"/>
  <c r="CL246" i="3"/>
  <c r="CK246" i="3"/>
  <c r="CC246" i="3"/>
  <c r="CB246" i="3"/>
  <c r="CA246" i="3"/>
  <c r="BZ246" i="3"/>
  <c r="BY246" i="3"/>
  <c r="BQ246" i="3"/>
  <c r="BP246" i="3"/>
  <c r="BO246" i="3"/>
  <c r="BN246" i="3"/>
  <c r="BM246" i="3"/>
  <c r="BE246" i="3"/>
  <c r="BD246" i="3"/>
  <c r="BC246" i="3"/>
  <c r="BB246" i="3"/>
  <c r="BA246" i="3"/>
  <c r="AS246" i="3"/>
  <c r="AR246" i="3"/>
  <c r="AQ246" i="3"/>
  <c r="AP246" i="3"/>
  <c r="AO246" i="3"/>
  <c r="AG246" i="3"/>
  <c r="AF246" i="3"/>
  <c r="AE246" i="3"/>
  <c r="AD246" i="3"/>
  <c r="AC246" i="3"/>
  <c r="U246" i="3"/>
  <c r="T246" i="3"/>
  <c r="S246" i="3"/>
  <c r="R246" i="3"/>
  <c r="Q246" i="3"/>
  <c r="I246" i="3"/>
  <c r="H246" i="3"/>
  <c r="G246" i="3"/>
  <c r="F246" i="3"/>
  <c r="E246" i="3"/>
  <c r="FP245" i="3"/>
  <c r="FD245" i="3"/>
  <c r="ER245" i="3"/>
  <c r="EF245" i="3"/>
  <c r="DT245" i="3"/>
  <c r="DH245" i="3"/>
  <c r="CV245" i="3"/>
  <c r="CJ245" i="3"/>
  <c r="BX245" i="3"/>
  <c r="BL245" i="3"/>
  <c r="AZ245" i="3"/>
  <c r="AN245" i="3"/>
  <c r="AB245" i="3"/>
  <c r="P245" i="3"/>
  <c r="D245" i="3"/>
  <c r="FP244" i="3"/>
  <c r="FD244" i="3"/>
  <c r="ER244" i="3"/>
  <c r="EF244" i="3"/>
  <c r="DT244" i="3"/>
  <c r="DH244" i="3"/>
  <c r="CV244" i="3"/>
  <c r="CJ244" i="3"/>
  <c r="BX244" i="3"/>
  <c r="BL244" i="3"/>
  <c r="AZ244" i="3"/>
  <c r="AN244" i="3"/>
  <c r="AB244" i="3"/>
  <c r="P244" i="3"/>
  <c r="D244" i="3"/>
  <c r="FP243" i="3"/>
  <c r="FD243" i="3"/>
  <c r="ER243" i="3"/>
  <c r="EF243" i="3"/>
  <c r="DT243" i="3"/>
  <c r="DH243" i="3"/>
  <c r="CV243" i="3"/>
  <c r="CJ243" i="3"/>
  <c r="BX243" i="3"/>
  <c r="BL243" i="3"/>
  <c r="AZ243" i="3"/>
  <c r="AN243" i="3"/>
  <c r="AB243" i="3"/>
  <c r="P243" i="3"/>
  <c r="D243" i="3"/>
  <c r="FU242" i="3"/>
  <c r="FT242" i="3"/>
  <c r="FS242" i="3"/>
  <c r="FR242" i="3"/>
  <c r="FQ242" i="3"/>
  <c r="FI242" i="3"/>
  <c r="FH242" i="3"/>
  <c r="FG242" i="3"/>
  <c r="FF242" i="3"/>
  <c r="FE242" i="3"/>
  <c r="EW242" i="3"/>
  <c r="EV242" i="3"/>
  <c r="EU242" i="3"/>
  <c r="ET242" i="3"/>
  <c r="ES242" i="3"/>
  <c r="EK242" i="3"/>
  <c r="EJ242" i="3"/>
  <c r="EI242" i="3"/>
  <c r="EH242" i="3"/>
  <c r="EG242" i="3"/>
  <c r="DY242" i="3"/>
  <c r="DX242" i="3"/>
  <c r="DW242" i="3"/>
  <c r="DV242" i="3"/>
  <c r="DU242" i="3"/>
  <c r="DM242" i="3"/>
  <c r="DL242" i="3"/>
  <c r="DK242" i="3"/>
  <c r="DJ242" i="3"/>
  <c r="DI242" i="3"/>
  <c r="DA242" i="3"/>
  <c r="CZ242" i="3"/>
  <c r="CY242" i="3"/>
  <c r="CX242" i="3"/>
  <c r="CW242" i="3"/>
  <c r="CO242" i="3"/>
  <c r="CN242" i="3"/>
  <c r="CM242" i="3"/>
  <c r="CL242" i="3"/>
  <c r="CK242" i="3"/>
  <c r="CC242" i="3"/>
  <c r="CB242" i="3"/>
  <c r="CA242" i="3"/>
  <c r="BZ242" i="3"/>
  <c r="BY242" i="3"/>
  <c r="BQ242" i="3"/>
  <c r="BP242" i="3"/>
  <c r="BO242" i="3"/>
  <c r="BN242" i="3"/>
  <c r="BM242" i="3"/>
  <c r="BE242" i="3"/>
  <c r="BD242" i="3"/>
  <c r="BC242" i="3"/>
  <c r="BB242" i="3"/>
  <c r="BA242" i="3"/>
  <c r="AS242" i="3"/>
  <c r="AR242" i="3"/>
  <c r="AQ242" i="3"/>
  <c r="AP242" i="3"/>
  <c r="AO242" i="3"/>
  <c r="AG242" i="3"/>
  <c r="AF242" i="3"/>
  <c r="AE242" i="3"/>
  <c r="AD242" i="3"/>
  <c r="AC242" i="3"/>
  <c r="U242" i="3"/>
  <c r="T242" i="3"/>
  <c r="S242" i="3"/>
  <c r="R242" i="3"/>
  <c r="Q242" i="3"/>
  <c r="I242" i="3"/>
  <c r="H242" i="3"/>
  <c r="G242" i="3"/>
  <c r="F242" i="3"/>
  <c r="E242" i="3"/>
  <c r="FP241" i="3"/>
  <c r="FD241" i="3"/>
  <c r="ER241" i="3"/>
  <c r="EF241" i="3"/>
  <c r="DT241" i="3"/>
  <c r="DH241" i="3"/>
  <c r="CV241" i="3"/>
  <c r="CJ241" i="3"/>
  <c r="BX241" i="3"/>
  <c r="BL241" i="3"/>
  <c r="AZ241" i="3"/>
  <c r="AN241" i="3"/>
  <c r="AB241" i="3"/>
  <c r="P241" i="3"/>
  <c r="D241" i="3"/>
  <c r="FP240" i="3"/>
  <c r="FD240" i="3"/>
  <c r="ER240" i="3"/>
  <c r="EF240" i="3"/>
  <c r="DT240" i="3"/>
  <c r="DH240" i="3"/>
  <c r="CV240" i="3"/>
  <c r="CJ240" i="3"/>
  <c r="BX240" i="3"/>
  <c r="BL240" i="3"/>
  <c r="AZ240" i="3"/>
  <c r="AN240" i="3"/>
  <c r="AB240" i="3"/>
  <c r="P240" i="3"/>
  <c r="D240" i="3"/>
  <c r="FP239" i="3"/>
  <c r="FD239" i="3"/>
  <c r="ER239" i="3"/>
  <c r="EF239" i="3"/>
  <c r="DT239" i="3"/>
  <c r="DH239" i="3"/>
  <c r="CV239" i="3"/>
  <c r="CJ239" i="3"/>
  <c r="BX239" i="3"/>
  <c r="BL239" i="3"/>
  <c r="AZ239" i="3"/>
  <c r="AN239" i="3"/>
  <c r="AB239" i="3"/>
  <c r="P239" i="3"/>
  <c r="D239" i="3"/>
  <c r="FU238" i="3"/>
  <c r="FT238" i="3"/>
  <c r="FS238" i="3"/>
  <c r="FR238" i="3"/>
  <c r="FQ238" i="3"/>
  <c r="FI238" i="3"/>
  <c r="FH238" i="3"/>
  <c r="FG238" i="3"/>
  <c r="FF238" i="3"/>
  <c r="FE238" i="3"/>
  <c r="EW238" i="3"/>
  <c r="EV238" i="3"/>
  <c r="EU238" i="3"/>
  <c r="ET238" i="3"/>
  <c r="ES238" i="3"/>
  <c r="EK238" i="3"/>
  <c r="EJ238" i="3"/>
  <c r="EI238" i="3"/>
  <c r="EH238" i="3"/>
  <c r="EG238" i="3"/>
  <c r="DY238" i="3"/>
  <c r="DX238" i="3"/>
  <c r="DW238" i="3"/>
  <c r="DV238" i="3"/>
  <c r="DU238" i="3"/>
  <c r="DM238" i="3"/>
  <c r="DL238" i="3"/>
  <c r="DK238" i="3"/>
  <c r="DJ238" i="3"/>
  <c r="DI238" i="3"/>
  <c r="DA238" i="3"/>
  <c r="CZ238" i="3"/>
  <c r="CY238" i="3"/>
  <c r="CX238" i="3"/>
  <c r="CW238" i="3"/>
  <c r="CO238" i="3"/>
  <c r="CN238" i="3"/>
  <c r="CM238" i="3"/>
  <c r="CL238" i="3"/>
  <c r="CK238" i="3"/>
  <c r="CC238" i="3"/>
  <c r="CB238" i="3"/>
  <c r="CA238" i="3"/>
  <c r="BZ238" i="3"/>
  <c r="BY238" i="3"/>
  <c r="BQ238" i="3"/>
  <c r="BP238" i="3"/>
  <c r="BO238" i="3"/>
  <c r="BN238" i="3"/>
  <c r="BM238" i="3"/>
  <c r="BE238" i="3"/>
  <c r="BD238" i="3"/>
  <c r="BC238" i="3"/>
  <c r="BB238" i="3"/>
  <c r="BA238" i="3"/>
  <c r="AS238" i="3"/>
  <c r="AR238" i="3"/>
  <c r="AQ238" i="3"/>
  <c r="AP238" i="3"/>
  <c r="AO238" i="3"/>
  <c r="AG238" i="3"/>
  <c r="AF238" i="3"/>
  <c r="AE238" i="3"/>
  <c r="AD238" i="3"/>
  <c r="AC238" i="3"/>
  <c r="U238" i="3"/>
  <c r="T238" i="3"/>
  <c r="S238" i="3"/>
  <c r="R238" i="3"/>
  <c r="Q238" i="3"/>
  <c r="I238" i="3"/>
  <c r="H238" i="3"/>
  <c r="G238" i="3"/>
  <c r="F238" i="3"/>
  <c r="E238" i="3"/>
  <c r="FP237" i="3"/>
  <c r="FD237" i="3"/>
  <c r="ER237" i="3"/>
  <c r="EF237" i="3"/>
  <c r="DT237" i="3"/>
  <c r="I237" i="3"/>
  <c r="E237" i="3"/>
  <c r="CV237" i="3"/>
  <c r="CJ237" i="3"/>
  <c r="BX237" i="3"/>
  <c r="BL237" i="3"/>
  <c r="AZ237" i="3"/>
  <c r="AN237" i="3"/>
  <c r="AB237" i="3"/>
  <c r="P237" i="3"/>
  <c r="H237" i="3"/>
  <c r="F237" i="3"/>
  <c r="FP236" i="3"/>
  <c r="FD236" i="3"/>
  <c r="ER236" i="3"/>
  <c r="EF236" i="3"/>
  <c r="DT236" i="3"/>
  <c r="DL234" i="3"/>
  <c r="DJ234" i="3"/>
  <c r="DH236" i="3"/>
  <c r="CV236" i="3"/>
  <c r="CJ236" i="3"/>
  <c r="BX236" i="3"/>
  <c r="BL236" i="3"/>
  <c r="AZ236" i="3"/>
  <c r="AN236" i="3"/>
  <c r="AB236" i="3"/>
  <c r="P236" i="3"/>
  <c r="I236" i="3"/>
  <c r="H236" i="3"/>
  <c r="G236" i="3"/>
  <c r="F236" i="3"/>
  <c r="E236" i="3"/>
  <c r="FP235" i="3"/>
  <c r="FD235" i="3"/>
  <c r="ER235" i="3"/>
  <c r="EF235" i="3"/>
  <c r="DT235" i="3"/>
  <c r="CV235" i="3"/>
  <c r="CJ235" i="3"/>
  <c r="BX235" i="3"/>
  <c r="BL235" i="3"/>
  <c r="AZ235" i="3"/>
  <c r="AN235" i="3"/>
  <c r="AB235" i="3"/>
  <c r="P235" i="3"/>
  <c r="H235" i="3"/>
  <c r="F235" i="3"/>
  <c r="FU234" i="3"/>
  <c r="FT234" i="3"/>
  <c r="FS234" i="3"/>
  <c r="FR234" i="3"/>
  <c r="FQ234" i="3"/>
  <c r="FI234" i="3"/>
  <c r="FH234" i="3"/>
  <c r="FG234" i="3"/>
  <c r="FF234" i="3"/>
  <c r="FE234" i="3"/>
  <c r="EW234" i="3"/>
  <c r="EV234" i="3"/>
  <c r="EU234" i="3"/>
  <c r="ET234" i="3"/>
  <c r="ES234" i="3"/>
  <c r="EK234" i="3"/>
  <c r="EJ234" i="3"/>
  <c r="EI234" i="3"/>
  <c r="EH234" i="3"/>
  <c r="EG234" i="3"/>
  <c r="DY234" i="3"/>
  <c r="DX234" i="3"/>
  <c r="DW234" i="3"/>
  <c r="DV234" i="3"/>
  <c r="DU234" i="3"/>
  <c r="DA234" i="3"/>
  <c r="CZ234" i="3"/>
  <c r="CY234" i="3"/>
  <c r="CX234" i="3"/>
  <c r="CW234" i="3"/>
  <c r="CO234" i="3"/>
  <c r="CN234" i="3"/>
  <c r="CM234" i="3"/>
  <c r="CL234" i="3"/>
  <c r="CK234" i="3"/>
  <c r="CC234" i="3"/>
  <c r="CB234" i="3"/>
  <c r="CA234" i="3"/>
  <c r="BZ234" i="3"/>
  <c r="BY234" i="3"/>
  <c r="BQ234" i="3"/>
  <c r="BP234" i="3"/>
  <c r="BO234" i="3"/>
  <c r="BN234" i="3"/>
  <c r="BM234" i="3"/>
  <c r="BE234" i="3"/>
  <c r="BD234" i="3"/>
  <c r="BC234" i="3"/>
  <c r="BB234" i="3"/>
  <c r="BA234" i="3"/>
  <c r="AS234" i="3"/>
  <c r="AR234" i="3"/>
  <c r="AQ234" i="3"/>
  <c r="AP234" i="3"/>
  <c r="AO234" i="3"/>
  <c r="AG234" i="3"/>
  <c r="AF234" i="3"/>
  <c r="AE234" i="3"/>
  <c r="AD234" i="3"/>
  <c r="AC234" i="3"/>
  <c r="U234" i="3"/>
  <c r="T234" i="3"/>
  <c r="S234" i="3"/>
  <c r="R234" i="3"/>
  <c r="Q234" i="3"/>
  <c r="FP233" i="3"/>
  <c r="FD233" i="3"/>
  <c r="ER233" i="3"/>
  <c r="EF233" i="3"/>
  <c r="DT233" i="3"/>
  <c r="DH233" i="3"/>
  <c r="CV233" i="3"/>
  <c r="CJ233" i="3"/>
  <c r="BX233" i="3"/>
  <c r="BL233" i="3"/>
  <c r="AZ233" i="3"/>
  <c r="AN233" i="3"/>
  <c r="AB233" i="3"/>
  <c r="P233" i="3"/>
  <c r="D233" i="3"/>
  <c r="FP232" i="3"/>
  <c r="FD232" i="3"/>
  <c r="ER232" i="3"/>
  <c r="EF232" i="3"/>
  <c r="DT232" i="3"/>
  <c r="DH232" i="3"/>
  <c r="CV232" i="3"/>
  <c r="CJ232" i="3"/>
  <c r="BX232" i="3"/>
  <c r="BL232" i="3"/>
  <c r="AZ232" i="3"/>
  <c r="AN232" i="3"/>
  <c r="AB232" i="3"/>
  <c r="P232" i="3"/>
  <c r="D232" i="3"/>
  <c r="FP231" i="3"/>
  <c r="FD231" i="3"/>
  <c r="ER231" i="3"/>
  <c r="EF231" i="3"/>
  <c r="DT231" i="3"/>
  <c r="DH231" i="3"/>
  <c r="CV231" i="3"/>
  <c r="CJ231" i="3"/>
  <c r="BX231" i="3"/>
  <c r="BL231" i="3"/>
  <c r="AZ231" i="3"/>
  <c r="AN231" i="3"/>
  <c r="AB231" i="3"/>
  <c r="P231" i="3"/>
  <c r="D231" i="3"/>
  <c r="FU230" i="3"/>
  <c r="FT230" i="3"/>
  <c r="FS230" i="3"/>
  <c r="FR230" i="3"/>
  <c r="FQ230" i="3"/>
  <c r="FI230" i="3"/>
  <c r="FH230" i="3"/>
  <c r="FG230" i="3"/>
  <c r="FF230" i="3"/>
  <c r="FE230" i="3"/>
  <c r="EW230" i="3"/>
  <c r="EV230" i="3"/>
  <c r="EU230" i="3"/>
  <c r="ET230" i="3"/>
  <c r="ES230" i="3"/>
  <c r="EK230" i="3"/>
  <c r="EJ230" i="3"/>
  <c r="EI230" i="3"/>
  <c r="EH230" i="3"/>
  <c r="EG230" i="3"/>
  <c r="DY230" i="3"/>
  <c r="DX230" i="3"/>
  <c r="DW230" i="3"/>
  <c r="DV230" i="3"/>
  <c r="DU230" i="3"/>
  <c r="DM230" i="3"/>
  <c r="DL230" i="3"/>
  <c r="DK230" i="3"/>
  <c r="DJ230" i="3"/>
  <c r="DI230" i="3"/>
  <c r="DA230" i="3"/>
  <c r="CZ230" i="3"/>
  <c r="CY230" i="3"/>
  <c r="CX230" i="3"/>
  <c r="CW230" i="3"/>
  <c r="CO230" i="3"/>
  <c r="CN230" i="3"/>
  <c r="CM230" i="3"/>
  <c r="CL230" i="3"/>
  <c r="CK230" i="3"/>
  <c r="CC230" i="3"/>
  <c r="CB230" i="3"/>
  <c r="CA230" i="3"/>
  <c r="BZ230" i="3"/>
  <c r="BY230" i="3"/>
  <c r="BQ230" i="3"/>
  <c r="BP230" i="3"/>
  <c r="BO230" i="3"/>
  <c r="BN230" i="3"/>
  <c r="BM230" i="3"/>
  <c r="BE230" i="3"/>
  <c r="BD230" i="3"/>
  <c r="BC230" i="3"/>
  <c r="BB230" i="3"/>
  <c r="BA230" i="3"/>
  <c r="AS230" i="3"/>
  <c r="AR230" i="3"/>
  <c r="AQ230" i="3"/>
  <c r="AP230" i="3"/>
  <c r="AO230" i="3"/>
  <c r="AG230" i="3"/>
  <c r="AF230" i="3"/>
  <c r="AE230" i="3"/>
  <c r="AD230" i="3"/>
  <c r="AC230" i="3"/>
  <c r="U230" i="3"/>
  <c r="T230" i="3"/>
  <c r="S230" i="3"/>
  <c r="R230" i="3"/>
  <c r="Q230" i="3"/>
  <c r="I230" i="3"/>
  <c r="H230" i="3"/>
  <c r="G230" i="3"/>
  <c r="F230" i="3"/>
  <c r="E230" i="3"/>
  <c r="FP229" i="3"/>
  <c r="FD229" i="3"/>
  <c r="ER229" i="3"/>
  <c r="EF229" i="3"/>
  <c r="DT229" i="3"/>
  <c r="DH229" i="3"/>
  <c r="CV229" i="3"/>
  <c r="CJ229" i="3"/>
  <c r="BX229" i="3"/>
  <c r="BL229" i="3"/>
  <c r="AZ229" i="3"/>
  <c r="AN229" i="3"/>
  <c r="AB229" i="3"/>
  <c r="P229" i="3"/>
  <c r="D229" i="3"/>
  <c r="FP228" i="3"/>
  <c r="FD228" i="3"/>
  <c r="ER228" i="3"/>
  <c r="EF228" i="3"/>
  <c r="DT228" i="3"/>
  <c r="DH228" i="3"/>
  <c r="CV228" i="3"/>
  <c r="CJ228" i="3"/>
  <c r="BX228" i="3"/>
  <c r="BL228" i="3"/>
  <c r="AZ228" i="3"/>
  <c r="AN228" i="3"/>
  <c r="AB228" i="3"/>
  <c r="P228" i="3"/>
  <c r="D228" i="3"/>
  <c r="FP227" i="3"/>
  <c r="FD227" i="3"/>
  <c r="ER227" i="3"/>
  <c r="EF227" i="3"/>
  <c r="DT227" i="3"/>
  <c r="DH227" i="3"/>
  <c r="CV227" i="3"/>
  <c r="CJ227" i="3"/>
  <c r="BX227" i="3"/>
  <c r="BL227" i="3"/>
  <c r="AZ227" i="3"/>
  <c r="AN227" i="3"/>
  <c r="AB227" i="3"/>
  <c r="P227" i="3"/>
  <c r="D227" i="3"/>
  <c r="FU226" i="3"/>
  <c r="FT226" i="3"/>
  <c r="FS226" i="3"/>
  <c r="FR226" i="3"/>
  <c r="FQ226" i="3"/>
  <c r="FI226" i="3"/>
  <c r="FH226" i="3"/>
  <c r="FG226" i="3"/>
  <c r="FF226" i="3"/>
  <c r="FE226" i="3"/>
  <c r="EW226" i="3"/>
  <c r="EV226" i="3"/>
  <c r="EU226" i="3"/>
  <c r="ET226" i="3"/>
  <c r="ES226" i="3"/>
  <c r="EK226" i="3"/>
  <c r="EJ226" i="3"/>
  <c r="EI226" i="3"/>
  <c r="EH226" i="3"/>
  <c r="EG226" i="3"/>
  <c r="DY226" i="3"/>
  <c r="DX226" i="3"/>
  <c r="DW226" i="3"/>
  <c r="DV226" i="3"/>
  <c r="DU226" i="3"/>
  <c r="DM226" i="3"/>
  <c r="DL226" i="3"/>
  <c r="DK226" i="3"/>
  <c r="DJ226" i="3"/>
  <c r="DI226" i="3"/>
  <c r="DA226" i="3"/>
  <c r="CZ226" i="3"/>
  <c r="CY226" i="3"/>
  <c r="CX226" i="3"/>
  <c r="CW226" i="3"/>
  <c r="CO226" i="3"/>
  <c r="CN226" i="3"/>
  <c r="CM226" i="3"/>
  <c r="CL226" i="3"/>
  <c r="CK226" i="3"/>
  <c r="CC226" i="3"/>
  <c r="CB226" i="3"/>
  <c r="CA226" i="3"/>
  <c r="BZ226" i="3"/>
  <c r="BY226" i="3"/>
  <c r="BQ226" i="3"/>
  <c r="BP226" i="3"/>
  <c r="BO226" i="3"/>
  <c r="BN226" i="3"/>
  <c r="BM226" i="3"/>
  <c r="BE226" i="3"/>
  <c r="BD226" i="3"/>
  <c r="BC226" i="3"/>
  <c r="BB226" i="3"/>
  <c r="BA226" i="3"/>
  <c r="AS226" i="3"/>
  <c r="AR226" i="3"/>
  <c r="AQ226" i="3"/>
  <c r="AP226" i="3"/>
  <c r="AO226" i="3"/>
  <c r="AG226" i="3"/>
  <c r="AF226" i="3"/>
  <c r="AE226" i="3"/>
  <c r="AD226" i="3"/>
  <c r="AC226" i="3"/>
  <c r="U226" i="3"/>
  <c r="T226" i="3"/>
  <c r="S226" i="3"/>
  <c r="R226" i="3"/>
  <c r="Q226" i="3"/>
  <c r="I226" i="3"/>
  <c r="H226" i="3"/>
  <c r="G226" i="3"/>
  <c r="F226" i="3"/>
  <c r="E226" i="3"/>
  <c r="FP225" i="3"/>
  <c r="FD225" i="3"/>
  <c r="ER225" i="3"/>
  <c r="EF225" i="3"/>
  <c r="DT225" i="3"/>
  <c r="DH225" i="3"/>
  <c r="CV225" i="3"/>
  <c r="CJ225" i="3"/>
  <c r="BX225" i="3"/>
  <c r="BL225" i="3"/>
  <c r="AZ225" i="3"/>
  <c r="AN225" i="3"/>
  <c r="AB225" i="3"/>
  <c r="P225" i="3"/>
  <c r="D225" i="3"/>
  <c r="FP224" i="3"/>
  <c r="FD224" i="3"/>
  <c r="ER224" i="3"/>
  <c r="EF224" i="3"/>
  <c r="DT224" i="3"/>
  <c r="DH224" i="3"/>
  <c r="CV224" i="3"/>
  <c r="CJ224" i="3"/>
  <c r="BX224" i="3"/>
  <c r="BL224" i="3"/>
  <c r="AZ224" i="3"/>
  <c r="AN224" i="3"/>
  <c r="AB224" i="3"/>
  <c r="P224" i="3"/>
  <c r="D224" i="3"/>
  <c r="FP223" i="3"/>
  <c r="FD223" i="3"/>
  <c r="ER223" i="3"/>
  <c r="EF223" i="3"/>
  <c r="DT223" i="3"/>
  <c r="DH223" i="3"/>
  <c r="CV223" i="3"/>
  <c r="CJ223" i="3"/>
  <c r="BX223" i="3"/>
  <c r="BL223" i="3"/>
  <c r="AZ223" i="3"/>
  <c r="AN223" i="3"/>
  <c r="AB223" i="3"/>
  <c r="P223" i="3"/>
  <c r="D223" i="3"/>
  <c r="FU222" i="3"/>
  <c r="FT222" i="3"/>
  <c r="FS222" i="3"/>
  <c r="FR222" i="3"/>
  <c r="FQ222" i="3"/>
  <c r="FI222" i="3"/>
  <c r="FH222" i="3"/>
  <c r="FG222" i="3"/>
  <c r="FF222" i="3"/>
  <c r="FE222" i="3"/>
  <c r="EW222" i="3"/>
  <c r="EV222" i="3"/>
  <c r="EU222" i="3"/>
  <c r="ET222" i="3"/>
  <c r="ES222" i="3"/>
  <c r="EK222" i="3"/>
  <c r="EJ222" i="3"/>
  <c r="EI222" i="3"/>
  <c r="EH222" i="3"/>
  <c r="EG222" i="3"/>
  <c r="DY222" i="3"/>
  <c r="DX222" i="3"/>
  <c r="DW222" i="3"/>
  <c r="DV222" i="3"/>
  <c r="DU222" i="3"/>
  <c r="DM222" i="3"/>
  <c r="DL222" i="3"/>
  <c r="DK222" i="3"/>
  <c r="DJ222" i="3"/>
  <c r="DI222" i="3"/>
  <c r="DA222" i="3"/>
  <c r="CZ222" i="3"/>
  <c r="CY222" i="3"/>
  <c r="CX222" i="3"/>
  <c r="CW222" i="3"/>
  <c r="CO222" i="3"/>
  <c r="CN222" i="3"/>
  <c r="CM222" i="3"/>
  <c r="CL222" i="3"/>
  <c r="CK222" i="3"/>
  <c r="CC222" i="3"/>
  <c r="CB222" i="3"/>
  <c r="CA222" i="3"/>
  <c r="BZ222" i="3"/>
  <c r="BY222" i="3"/>
  <c r="BQ222" i="3"/>
  <c r="BP222" i="3"/>
  <c r="BO222" i="3"/>
  <c r="BN222" i="3"/>
  <c r="BM222" i="3"/>
  <c r="BE222" i="3"/>
  <c r="BD222" i="3"/>
  <c r="BC222" i="3"/>
  <c r="BB222" i="3"/>
  <c r="BA222" i="3"/>
  <c r="AS222" i="3"/>
  <c r="AR222" i="3"/>
  <c r="AQ222" i="3"/>
  <c r="AP222" i="3"/>
  <c r="AO222" i="3"/>
  <c r="AG222" i="3"/>
  <c r="AF222" i="3"/>
  <c r="AE222" i="3"/>
  <c r="AD222" i="3"/>
  <c r="AC222" i="3"/>
  <c r="U222" i="3"/>
  <c r="T222" i="3"/>
  <c r="S222" i="3"/>
  <c r="R222" i="3"/>
  <c r="Q222" i="3"/>
  <c r="I222" i="3"/>
  <c r="H222" i="3"/>
  <c r="G222" i="3"/>
  <c r="F222" i="3"/>
  <c r="E222" i="3"/>
  <c r="FP221" i="3"/>
  <c r="FD221" i="3"/>
  <c r="ER221" i="3"/>
  <c r="EF221" i="3"/>
  <c r="DT221" i="3"/>
  <c r="DH221" i="3"/>
  <c r="CV221" i="3"/>
  <c r="CJ221" i="3"/>
  <c r="BX221" i="3"/>
  <c r="BL221" i="3"/>
  <c r="AZ221" i="3"/>
  <c r="AN221" i="3"/>
  <c r="AB221" i="3"/>
  <c r="P221" i="3"/>
  <c r="D221" i="3"/>
  <c r="FP220" i="3"/>
  <c r="FD220" i="3"/>
  <c r="ER220" i="3"/>
  <c r="EF220" i="3"/>
  <c r="DT220" i="3"/>
  <c r="DH220" i="3"/>
  <c r="CV220" i="3"/>
  <c r="CJ220" i="3"/>
  <c r="BX220" i="3"/>
  <c r="BL220" i="3"/>
  <c r="AZ220" i="3"/>
  <c r="AN220" i="3"/>
  <c r="AB220" i="3"/>
  <c r="P220" i="3"/>
  <c r="D220" i="3"/>
  <c r="FP219" i="3"/>
  <c r="FD219" i="3"/>
  <c r="ER219" i="3"/>
  <c r="EF219" i="3"/>
  <c r="DT219" i="3"/>
  <c r="DH219" i="3"/>
  <c r="CV219" i="3"/>
  <c r="CJ219" i="3"/>
  <c r="BX219" i="3"/>
  <c r="BL219" i="3"/>
  <c r="AZ219" i="3"/>
  <c r="AN219" i="3"/>
  <c r="AB219" i="3"/>
  <c r="P219" i="3"/>
  <c r="D219" i="3"/>
  <c r="FU218" i="3"/>
  <c r="FT218" i="3"/>
  <c r="FS218" i="3"/>
  <c r="FR218" i="3"/>
  <c r="FQ218" i="3"/>
  <c r="FI218" i="3"/>
  <c r="FH218" i="3"/>
  <c r="FG218" i="3"/>
  <c r="FF218" i="3"/>
  <c r="FE218" i="3"/>
  <c r="EW218" i="3"/>
  <c r="EV218" i="3"/>
  <c r="EU218" i="3"/>
  <c r="ET218" i="3"/>
  <c r="ES218" i="3"/>
  <c r="EK218" i="3"/>
  <c r="EJ218" i="3"/>
  <c r="EI218" i="3"/>
  <c r="EH218" i="3"/>
  <c r="EG218" i="3"/>
  <c r="DY218" i="3"/>
  <c r="DX218" i="3"/>
  <c r="DW218" i="3"/>
  <c r="DV218" i="3"/>
  <c r="DU218" i="3"/>
  <c r="DM218" i="3"/>
  <c r="DL218" i="3"/>
  <c r="DK218" i="3"/>
  <c r="DJ218" i="3"/>
  <c r="DI218" i="3"/>
  <c r="DA218" i="3"/>
  <c r="CZ218" i="3"/>
  <c r="CY218" i="3"/>
  <c r="CX218" i="3"/>
  <c r="CW218" i="3"/>
  <c r="CO218" i="3"/>
  <c r="CN218" i="3"/>
  <c r="CM218" i="3"/>
  <c r="CL218" i="3"/>
  <c r="CK218" i="3"/>
  <c r="CC218" i="3"/>
  <c r="CB218" i="3"/>
  <c r="CA218" i="3"/>
  <c r="BZ218" i="3"/>
  <c r="BY218" i="3"/>
  <c r="BQ218" i="3"/>
  <c r="BP218" i="3"/>
  <c r="BO218" i="3"/>
  <c r="BN218" i="3"/>
  <c r="BM218" i="3"/>
  <c r="BE218" i="3"/>
  <c r="BD218" i="3"/>
  <c r="BC218" i="3"/>
  <c r="BB218" i="3"/>
  <c r="BA218" i="3"/>
  <c r="AS218" i="3"/>
  <c r="AR218" i="3"/>
  <c r="AQ218" i="3"/>
  <c r="AP218" i="3"/>
  <c r="AO218" i="3"/>
  <c r="AG218" i="3"/>
  <c r="AF218" i="3"/>
  <c r="AE218" i="3"/>
  <c r="AD218" i="3"/>
  <c r="AC218" i="3"/>
  <c r="U218" i="3"/>
  <c r="T218" i="3"/>
  <c r="S218" i="3"/>
  <c r="R218" i="3"/>
  <c r="Q218" i="3"/>
  <c r="I218" i="3"/>
  <c r="H218" i="3"/>
  <c r="G218" i="3"/>
  <c r="F218" i="3"/>
  <c r="E218" i="3"/>
  <c r="FP217" i="3"/>
  <c r="FD217" i="3"/>
  <c r="ER217" i="3"/>
  <c r="EF217" i="3"/>
  <c r="DT217" i="3"/>
  <c r="DH217" i="3"/>
  <c r="CV217" i="3"/>
  <c r="CJ217" i="3"/>
  <c r="BX217" i="3"/>
  <c r="BL217" i="3"/>
  <c r="AZ217" i="3"/>
  <c r="AN217" i="3"/>
  <c r="AB217" i="3"/>
  <c r="P217" i="3"/>
  <c r="D217" i="3"/>
  <c r="FP216" i="3"/>
  <c r="FD216" i="3"/>
  <c r="ER216" i="3"/>
  <c r="EF216" i="3"/>
  <c r="DT216" i="3"/>
  <c r="DH216" i="3"/>
  <c r="CV216" i="3"/>
  <c r="CJ216" i="3"/>
  <c r="BX216" i="3"/>
  <c r="BL216" i="3"/>
  <c r="AZ216" i="3"/>
  <c r="AN216" i="3"/>
  <c r="AB216" i="3"/>
  <c r="P216" i="3"/>
  <c r="D216" i="3"/>
  <c r="FP215" i="3"/>
  <c r="FD215" i="3"/>
  <c r="ER215" i="3"/>
  <c r="EF215" i="3"/>
  <c r="DT215" i="3"/>
  <c r="DH215" i="3"/>
  <c r="CV215" i="3"/>
  <c r="CJ215" i="3"/>
  <c r="BX215" i="3"/>
  <c r="BL215" i="3"/>
  <c r="AZ215" i="3"/>
  <c r="AN215" i="3"/>
  <c r="AB215" i="3"/>
  <c r="P215" i="3"/>
  <c r="D215" i="3"/>
  <c r="FU214" i="3"/>
  <c r="FT214" i="3"/>
  <c r="FS214" i="3"/>
  <c r="FR214" i="3"/>
  <c r="FQ214" i="3"/>
  <c r="FI214" i="3"/>
  <c r="FH214" i="3"/>
  <c r="FG214" i="3"/>
  <c r="FF214" i="3"/>
  <c r="FE214" i="3"/>
  <c r="EW214" i="3"/>
  <c r="EV214" i="3"/>
  <c r="EU214" i="3"/>
  <c r="ET214" i="3"/>
  <c r="ES214" i="3"/>
  <c r="EK214" i="3"/>
  <c r="EJ214" i="3"/>
  <c r="EI214" i="3"/>
  <c r="EH214" i="3"/>
  <c r="EG214" i="3"/>
  <c r="DY214" i="3"/>
  <c r="DX214" i="3"/>
  <c r="DW214" i="3"/>
  <c r="DV214" i="3"/>
  <c r="DU214" i="3"/>
  <c r="DM214" i="3"/>
  <c r="DL214" i="3"/>
  <c r="DK214" i="3"/>
  <c r="DJ214" i="3"/>
  <c r="DI214" i="3"/>
  <c r="DA214" i="3"/>
  <c r="CZ214" i="3"/>
  <c r="CY214" i="3"/>
  <c r="CX214" i="3"/>
  <c r="CW214" i="3"/>
  <c r="CO214" i="3"/>
  <c r="CN214" i="3"/>
  <c r="CM214" i="3"/>
  <c r="CL214" i="3"/>
  <c r="CK214" i="3"/>
  <c r="CC214" i="3"/>
  <c r="CB214" i="3"/>
  <c r="CA214" i="3"/>
  <c r="BZ214" i="3"/>
  <c r="BY214" i="3"/>
  <c r="BQ214" i="3"/>
  <c r="BP214" i="3"/>
  <c r="BO214" i="3"/>
  <c r="BN214" i="3"/>
  <c r="BM214" i="3"/>
  <c r="BE214" i="3"/>
  <c r="BD214" i="3"/>
  <c r="BC214" i="3"/>
  <c r="BB214" i="3"/>
  <c r="BA214" i="3"/>
  <c r="AS214" i="3"/>
  <c r="AR214" i="3"/>
  <c r="AQ214" i="3"/>
  <c r="AP214" i="3"/>
  <c r="AO214" i="3"/>
  <c r="AG214" i="3"/>
  <c r="AF214" i="3"/>
  <c r="AE214" i="3"/>
  <c r="AD214" i="3"/>
  <c r="AC214" i="3"/>
  <c r="U214" i="3"/>
  <c r="T214" i="3"/>
  <c r="S214" i="3"/>
  <c r="R214" i="3"/>
  <c r="Q214" i="3"/>
  <c r="I214" i="3"/>
  <c r="H214" i="3"/>
  <c r="G214" i="3"/>
  <c r="F214" i="3"/>
  <c r="E214" i="3"/>
  <c r="FP213" i="3"/>
  <c r="FD213" i="3"/>
  <c r="ER213" i="3"/>
  <c r="EF213" i="3"/>
  <c r="DT213" i="3"/>
  <c r="DH213" i="3"/>
  <c r="CV213" i="3"/>
  <c r="CJ213" i="3"/>
  <c r="BX213" i="3"/>
  <c r="BL213" i="3"/>
  <c r="AZ213" i="3"/>
  <c r="AN213" i="3"/>
  <c r="H213" i="3"/>
  <c r="F213" i="3"/>
  <c r="AB213" i="3"/>
  <c r="P213" i="3"/>
  <c r="G213" i="3"/>
  <c r="FP212" i="3"/>
  <c r="FD212" i="3"/>
  <c r="ER212" i="3"/>
  <c r="EF212" i="3"/>
  <c r="DT212" i="3"/>
  <c r="DL210" i="3"/>
  <c r="DJ210" i="3"/>
  <c r="DH212" i="3"/>
  <c r="CV212" i="3"/>
  <c r="CJ212" i="3"/>
  <c r="CB210" i="3"/>
  <c r="BX212" i="3"/>
  <c r="BL212" i="3"/>
  <c r="AZ212" i="3"/>
  <c r="AN212" i="3"/>
  <c r="P212" i="3"/>
  <c r="H212" i="3"/>
  <c r="FP211" i="3"/>
  <c r="FD211" i="3"/>
  <c r="ER211" i="3"/>
  <c r="EF211" i="3"/>
  <c r="DT211" i="3"/>
  <c r="DM210" i="3"/>
  <c r="E211" i="3"/>
  <c r="CV211" i="3"/>
  <c r="CJ211" i="3"/>
  <c r="BX211" i="3"/>
  <c r="BL211" i="3"/>
  <c r="AZ211" i="3"/>
  <c r="AN211" i="3"/>
  <c r="AB211" i="3"/>
  <c r="P211" i="3"/>
  <c r="I211" i="3"/>
  <c r="FU210" i="3"/>
  <c r="FT210" i="3"/>
  <c r="FS210" i="3"/>
  <c r="FR210" i="3"/>
  <c r="FQ210" i="3"/>
  <c r="FI210" i="3"/>
  <c r="FH210" i="3"/>
  <c r="FG210" i="3"/>
  <c r="FF210" i="3"/>
  <c r="FE210" i="3"/>
  <c r="EW210" i="3"/>
  <c r="EV210" i="3"/>
  <c r="EU210" i="3"/>
  <c r="ET210" i="3"/>
  <c r="ES210" i="3"/>
  <c r="EK210" i="3"/>
  <c r="EJ210" i="3"/>
  <c r="EI210" i="3"/>
  <c r="EH210" i="3"/>
  <c r="EG210" i="3"/>
  <c r="DY210" i="3"/>
  <c r="DX210" i="3"/>
  <c r="DW210" i="3"/>
  <c r="DV210" i="3"/>
  <c r="DU210" i="3"/>
  <c r="DI210" i="3"/>
  <c r="DA210" i="3"/>
  <c r="CZ210" i="3"/>
  <c r="CY210" i="3"/>
  <c r="CX210" i="3"/>
  <c r="CW210" i="3"/>
  <c r="CO210" i="3"/>
  <c r="CN210" i="3"/>
  <c r="CM210" i="3"/>
  <c r="CL210" i="3"/>
  <c r="CK210" i="3"/>
  <c r="CA210" i="3"/>
  <c r="BQ210" i="3"/>
  <c r="BP210" i="3"/>
  <c r="BO210" i="3"/>
  <c r="BN210" i="3"/>
  <c r="BM210" i="3"/>
  <c r="BE210" i="3"/>
  <c r="BD210" i="3"/>
  <c r="BC210" i="3"/>
  <c r="BB210" i="3"/>
  <c r="BA210" i="3"/>
  <c r="AS210" i="3"/>
  <c r="AR210" i="3"/>
  <c r="AQ210" i="3"/>
  <c r="AP210" i="3"/>
  <c r="AO210" i="3"/>
  <c r="AE210" i="3"/>
  <c r="U210" i="3"/>
  <c r="T210" i="3"/>
  <c r="S210" i="3"/>
  <c r="R210" i="3"/>
  <c r="Q210" i="3"/>
  <c r="FP209" i="3"/>
  <c r="FD209" i="3"/>
  <c r="ER209" i="3"/>
  <c r="EF209" i="3"/>
  <c r="DT209" i="3"/>
  <c r="DH209" i="3"/>
  <c r="H209" i="3"/>
  <c r="F209" i="3"/>
  <c r="CV209" i="3"/>
  <c r="CJ209" i="3"/>
  <c r="BX209" i="3"/>
  <c r="BL209" i="3"/>
  <c r="AZ209" i="3"/>
  <c r="AN209" i="3"/>
  <c r="AB209" i="3"/>
  <c r="P209" i="3"/>
  <c r="I209" i="3"/>
  <c r="G209" i="3"/>
  <c r="E209" i="3"/>
  <c r="FP208" i="3"/>
  <c r="FD208" i="3"/>
  <c r="ER208" i="3"/>
  <c r="EF208" i="3"/>
  <c r="DT208" i="3"/>
  <c r="DH208" i="3"/>
  <c r="H208" i="3"/>
  <c r="F208" i="3"/>
  <c r="CV208" i="3"/>
  <c r="CJ208" i="3"/>
  <c r="BX208" i="3"/>
  <c r="BL208" i="3"/>
  <c r="AZ208" i="3"/>
  <c r="AN208" i="3"/>
  <c r="AB208" i="3"/>
  <c r="P208" i="3"/>
  <c r="I208" i="3"/>
  <c r="G208" i="3"/>
  <c r="E208" i="3"/>
  <c r="FP207" i="3"/>
  <c r="FD207" i="3"/>
  <c r="ER207" i="3"/>
  <c r="EF207" i="3"/>
  <c r="DT207" i="3"/>
  <c r="DL206" i="3"/>
  <c r="DJ206" i="3"/>
  <c r="DH207" i="3"/>
  <c r="CV207" i="3"/>
  <c r="CJ207" i="3"/>
  <c r="BX207" i="3"/>
  <c r="BL207" i="3"/>
  <c r="AZ207" i="3"/>
  <c r="AN207" i="3"/>
  <c r="AB207" i="3"/>
  <c r="P207" i="3"/>
  <c r="I207" i="3"/>
  <c r="G207" i="3"/>
  <c r="E207" i="3"/>
  <c r="FU206" i="3"/>
  <c r="FT206" i="3"/>
  <c r="FS206" i="3"/>
  <c r="FR206" i="3"/>
  <c r="FQ206" i="3"/>
  <c r="FI206" i="3"/>
  <c r="FH206" i="3"/>
  <c r="FG206" i="3"/>
  <c r="FF206" i="3"/>
  <c r="FE206" i="3"/>
  <c r="EW206" i="3"/>
  <c r="EV206" i="3"/>
  <c r="EU206" i="3"/>
  <c r="ET206" i="3"/>
  <c r="ES206" i="3"/>
  <c r="EK206" i="3"/>
  <c r="EJ206" i="3"/>
  <c r="EI206" i="3"/>
  <c r="EH206" i="3"/>
  <c r="EG206" i="3"/>
  <c r="DY206" i="3"/>
  <c r="DX206" i="3"/>
  <c r="DW206" i="3"/>
  <c r="DV206" i="3"/>
  <c r="DU206" i="3"/>
  <c r="DM206" i="3"/>
  <c r="DK206" i="3"/>
  <c r="DI206" i="3"/>
  <c r="DA206" i="3"/>
  <c r="CY206" i="3"/>
  <c r="CW206" i="3"/>
  <c r="CO206" i="3"/>
  <c r="CN206" i="3"/>
  <c r="CM206" i="3"/>
  <c r="CL206" i="3"/>
  <c r="CK206" i="3"/>
  <c r="CC206" i="3"/>
  <c r="CB206" i="3"/>
  <c r="CA206" i="3"/>
  <c r="BZ206" i="3"/>
  <c r="BY206" i="3"/>
  <c r="BQ206" i="3"/>
  <c r="BP206" i="3"/>
  <c r="BO206" i="3"/>
  <c r="BN206" i="3"/>
  <c r="BM206" i="3"/>
  <c r="BE206" i="3"/>
  <c r="BD206" i="3"/>
  <c r="BC206" i="3"/>
  <c r="BB206" i="3"/>
  <c r="BA206" i="3"/>
  <c r="AS206" i="3"/>
  <c r="AR206" i="3"/>
  <c r="AQ206" i="3"/>
  <c r="AP206" i="3"/>
  <c r="AO206" i="3"/>
  <c r="AG206" i="3"/>
  <c r="AF206" i="3"/>
  <c r="AE206" i="3"/>
  <c r="AD206" i="3"/>
  <c r="AC206" i="3"/>
  <c r="U206" i="3"/>
  <c r="T206" i="3"/>
  <c r="S206" i="3"/>
  <c r="R206" i="3"/>
  <c r="Q206" i="3"/>
  <c r="FP203" i="3"/>
  <c r="FD203" i="3"/>
  <c r="ER203" i="3"/>
  <c r="EF203" i="3"/>
  <c r="H203" i="3"/>
  <c r="F203" i="3"/>
  <c r="DT203" i="3"/>
  <c r="DH203" i="3"/>
  <c r="CV203" i="3"/>
  <c r="CJ203" i="3"/>
  <c r="BX203" i="3"/>
  <c r="BL203" i="3"/>
  <c r="AZ203" i="3"/>
  <c r="AN203" i="3"/>
  <c r="AB203" i="3"/>
  <c r="P203" i="3"/>
  <c r="I203" i="3"/>
  <c r="G203" i="3"/>
  <c r="E203" i="3"/>
  <c r="FP202" i="3"/>
  <c r="FD202" i="3"/>
  <c r="ER202" i="3"/>
  <c r="EF202" i="3"/>
  <c r="H202" i="3"/>
  <c r="F202" i="3"/>
  <c r="DT202" i="3"/>
  <c r="DH202" i="3"/>
  <c r="CV202" i="3"/>
  <c r="CJ202" i="3"/>
  <c r="BX202" i="3"/>
  <c r="BL202" i="3"/>
  <c r="AZ202" i="3"/>
  <c r="AN202" i="3"/>
  <c r="AB202" i="3"/>
  <c r="P202" i="3"/>
  <c r="I202" i="3"/>
  <c r="G202" i="3"/>
  <c r="E202" i="3"/>
  <c r="FP201" i="3"/>
  <c r="FD201" i="3"/>
  <c r="ER201" i="3"/>
  <c r="EF201" i="3"/>
  <c r="H201" i="3"/>
  <c r="F201" i="3"/>
  <c r="DT201" i="3"/>
  <c r="DH201" i="3"/>
  <c r="CV201" i="3"/>
  <c r="CJ201" i="3"/>
  <c r="BX201" i="3"/>
  <c r="BL201" i="3"/>
  <c r="AZ201" i="3"/>
  <c r="AN201" i="3"/>
  <c r="AB201" i="3"/>
  <c r="P201" i="3"/>
  <c r="I201" i="3"/>
  <c r="G201" i="3"/>
  <c r="E201" i="3"/>
  <c r="FP200" i="3"/>
  <c r="FD200" i="3"/>
  <c r="ER200" i="3"/>
  <c r="EF200" i="3"/>
  <c r="H200" i="3"/>
  <c r="F200" i="3"/>
  <c r="DT200" i="3"/>
  <c r="DH200" i="3"/>
  <c r="CV200" i="3"/>
  <c r="CJ200" i="3"/>
  <c r="BX200" i="3"/>
  <c r="BL200" i="3"/>
  <c r="AZ200" i="3"/>
  <c r="AN200" i="3"/>
  <c r="AB200" i="3"/>
  <c r="P200" i="3"/>
  <c r="I200" i="3"/>
  <c r="G200" i="3"/>
  <c r="E200" i="3"/>
  <c r="FP198" i="3"/>
  <c r="FD198" i="3"/>
  <c r="ER198" i="3"/>
  <c r="EF198" i="3"/>
  <c r="H198" i="3"/>
  <c r="F198" i="3"/>
  <c r="DT198" i="3"/>
  <c r="DH198" i="3"/>
  <c r="CV198" i="3"/>
  <c r="CJ198" i="3"/>
  <c r="BX198" i="3"/>
  <c r="BL198" i="3"/>
  <c r="AZ198" i="3"/>
  <c r="AN198" i="3"/>
  <c r="AB198" i="3"/>
  <c r="P198" i="3"/>
  <c r="I198" i="3"/>
  <c r="G198" i="3"/>
  <c r="E198" i="3"/>
  <c r="FP197" i="3"/>
  <c r="FD197" i="3"/>
  <c r="ER197" i="3"/>
  <c r="EF197" i="3"/>
  <c r="H197" i="3"/>
  <c r="F197" i="3"/>
  <c r="DT197" i="3"/>
  <c r="DH197" i="3"/>
  <c r="CV197" i="3"/>
  <c r="CJ197" i="3"/>
  <c r="BX197" i="3"/>
  <c r="BL197" i="3"/>
  <c r="AZ197" i="3"/>
  <c r="AN197" i="3"/>
  <c r="AB197" i="3"/>
  <c r="P197" i="3"/>
  <c r="I197" i="3"/>
  <c r="G197" i="3"/>
  <c r="E197" i="3"/>
  <c r="FP196" i="3"/>
  <c r="FD196" i="3"/>
  <c r="ER196" i="3"/>
  <c r="EF196" i="3"/>
  <c r="H196" i="3"/>
  <c r="F196" i="3"/>
  <c r="DT196" i="3"/>
  <c r="DH196" i="3"/>
  <c r="CV196" i="3"/>
  <c r="CJ196" i="3"/>
  <c r="BX196" i="3"/>
  <c r="BL196" i="3"/>
  <c r="AZ196" i="3"/>
  <c r="AN196" i="3"/>
  <c r="AB196" i="3"/>
  <c r="P196" i="3"/>
  <c r="I196" i="3"/>
  <c r="G196" i="3"/>
  <c r="E196" i="3"/>
  <c r="FP194" i="3"/>
  <c r="FH193" i="3"/>
  <c r="FH192" i="3" s="1"/>
  <c r="FF193" i="3"/>
  <c r="FD194" i="3"/>
  <c r="ER194" i="3"/>
  <c r="EF194" i="3"/>
  <c r="DT194" i="3"/>
  <c r="DH194" i="3"/>
  <c r="CV194" i="3"/>
  <c r="CJ194" i="3"/>
  <c r="BX194" i="3"/>
  <c r="BL194" i="3"/>
  <c r="AZ194" i="3"/>
  <c r="AN194" i="3"/>
  <c r="AB194" i="3"/>
  <c r="P194" i="3"/>
  <c r="I194" i="3"/>
  <c r="G194" i="3"/>
  <c r="E194" i="3"/>
  <c r="FU193" i="3"/>
  <c r="FU192" i="3" s="1"/>
  <c r="FT193" i="3"/>
  <c r="FT192" i="3" s="1"/>
  <c r="FS193" i="3"/>
  <c r="FR193" i="3"/>
  <c r="FR192" i="3" s="1"/>
  <c r="FQ193" i="3"/>
  <c r="FQ192" i="3" s="1"/>
  <c r="FI193" i="3"/>
  <c r="FI192" i="3" s="1"/>
  <c r="FG193" i="3"/>
  <c r="FE193" i="3"/>
  <c r="FE192" i="3" s="1"/>
  <c r="EW193" i="3"/>
  <c r="EW192" i="3" s="1"/>
  <c r="EV193" i="3"/>
  <c r="EV192" i="3" s="1"/>
  <c r="EU193" i="3"/>
  <c r="EU192" i="3" s="1"/>
  <c r="ET193" i="3"/>
  <c r="ET192" i="3" s="1"/>
  <c r="ES193" i="3"/>
  <c r="EK193" i="3"/>
  <c r="EK192" i="3" s="1"/>
  <c r="EJ193" i="3"/>
  <c r="EJ192" i="3" s="1"/>
  <c r="EI193" i="3"/>
  <c r="EH193" i="3"/>
  <c r="EH192" i="3" s="1"/>
  <c r="EG193" i="3"/>
  <c r="EG192" i="3" s="1"/>
  <c r="DY193" i="3"/>
  <c r="DW193" i="3"/>
  <c r="DW192" i="3" s="1"/>
  <c r="DU193" i="3"/>
  <c r="DU192" i="3" s="1"/>
  <c r="DM193" i="3"/>
  <c r="DM192" i="3" s="1"/>
  <c r="DL193" i="3"/>
  <c r="DK193" i="3"/>
  <c r="DJ193" i="3"/>
  <c r="DJ192" i="3" s="1"/>
  <c r="DI193" i="3"/>
  <c r="DI192" i="3" s="1"/>
  <c r="DA193" i="3"/>
  <c r="DA192" i="3" s="1"/>
  <c r="CZ193" i="3"/>
  <c r="CY193" i="3"/>
  <c r="CY192" i="3" s="1"/>
  <c r="CX193" i="3"/>
  <c r="CX192" i="3" s="1"/>
  <c r="CW193" i="3"/>
  <c r="CO193" i="3"/>
  <c r="CO192" i="3" s="1"/>
  <c r="CN193" i="3"/>
  <c r="CN192" i="3" s="1"/>
  <c r="CM193" i="3"/>
  <c r="CL193" i="3"/>
  <c r="CK193" i="3"/>
  <c r="CK192" i="3" s="1"/>
  <c r="CC193" i="3"/>
  <c r="CC192" i="3" s="1"/>
  <c r="CB193" i="3"/>
  <c r="CB192" i="3" s="1"/>
  <c r="CA193" i="3"/>
  <c r="CA192" i="3" s="1"/>
  <c r="BZ193" i="3"/>
  <c r="BZ192" i="3" s="1"/>
  <c r="BY193" i="3"/>
  <c r="BQ193" i="3"/>
  <c r="BQ192" i="3" s="1"/>
  <c r="BP193" i="3"/>
  <c r="BP192" i="3" s="1"/>
  <c r="BO193" i="3"/>
  <c r="BN193" i="3"/>
  <c r="BN192" i="3" s="1"/>
  <c r="BM193" i="3"/>
  <c r="BM192" i="3" s="1"/>
  <c r="BE193" i="3"/>
  <c r="BD193" i="3"/>
  <c r="BD192" i="3" s="1"/>
  <c r="BC193" i="3"/>
  <c r="BB193" i="3"/>
  <c r="BB192" i="3" s="1"/>
  <c r="BA193" i="3"/>
  <c r="BA192" i="3" s="1"/>
  <c r="AS193" i="3"/>
  <c r="AS192" i="3" s="1"/>
  <c r="AR193" i="3"/>
  <c r="AR192" i="3" s="1"/>
  <c r="AQ193" i="3"/>
  <c r="AP193" i="3"/>
  <c r="AP192" i="3" s="1"/>
  <c r="AO193" i="3"/>
  <c r="AO192" i="3" s="1"/>
  <c r="AG193" i="3"/>
  <c r="AG192" i="3" s="1"/>
  <c r="AF193" i="3"/>
  <c r="AF192" i="3" s="1"/>
  <c r="AE193" i="3"/>
  <c r="AD193" i="3"/>
  <c r="AD192" i="3" s="1"/>
  <c r="AC193" i="3"/>
  <c r="AC192" i="3" s="1"/>
  <c r="U193" i="3"/>
  <c r="U192" i="3" s="1"/>
  <c r="T193" i="3"/>
  <c r="S193" i="3"/>
  <c r="R193" i="3"/>
  <c r="R192" i="3" s="1"/>
  <c r="Q193" i="3"/>
  <c r="Q192" i="3" s="1"/>
  <c r="FS192" i="3"/>
  <c r="FG192" i="3"/>
  <c r="ES192" i="3"/>
  <c r="DY192" i="3"/>
  <c r="DL192" i="3"/>
  <c r="CZ192" i="3"/>
  <c r="CW192" i="3"/>
  <c r="CL192" i="3"/>
  <c r="BY192" i="3"/>
  <c r="BE192" i="3"/>
  <c r="BC192" i="3"/>
  <c r="AE192" i="3"/>
  <c r="T192" i="3"/>
  <c r="FP191" i="3"/>
  <c r="FD191" i="3"/>
  <c r="ER191" i="3"/>
  <c r="EF191" i="3"/>
  <c r="DT191" i="3"/>
  <c r="DH191" i="3"/>
  <c r="CV191" i="3"/>
  <c r="CJ191" i="3"/>
  <c r="BX191" i="3"/>
  <c r="BL191" i="3"/>
  <c r="AZ191" i="3"/>
  <c r="AN191" i="3"/>
  <c r="AB191" i="3"/>
  <c r="P191" i="3"/>
  <c r="I191" i="3"/>
  <c r="H191" i="3"/>
  <c r="G191" i="3"/>
  <c r="F191" i="3"/>
  <c r="E191" i="3"/>
  <c r="FP190" i="3"/>
  <c r="FD190" i="3"/>
  <c r="ER190" i="3"/>
  <c r="EF190" i="3"/>
  <c r="DT190" i="3"/>
  <c r="DH190" i="3"/>
  <c r="CV190" i="3"/>
  <c r="CJ190" i="3"/>
  <c r="BX190" i="3"/>
  <c r="BL190" i="3"/>
  <c r="AZ190" i="3"/>
  <c r="AN190" i="3"/>
  <c r="AB190" i="3"/>
  <c r="P190" i="3"/>
  <c r="I190" i="3"/>
  <c r="H190" i="3"/>
  <c r="G190" i="3"/>
  <c r="F190" i="3"/>
  <c r="E190" i="3"/>
  <c r="FP189" i="3"/>
  <c r="FD189" i="3"/>
  <c r="ER189" i="3"/>
  <c r="EF189" i="3"/>
  <c r="DT189" i="3"/>
  <c r="DH189" i="3"/>
  <c r="CV189" i="3"/>
  <c r="CJ189" i="3"/>
  <c r="BX189" i="3"/>
  <c r="BL189" i="3"/>
  <c r="AZ189" i="3"/>
  <c r="AN189" i="3"/>
  <c r="AB189" i="3"/>
  <c r="P189" i="3"/>
  <c r="I189" i="3"/>
  <c r="H189" i="3"/>
  <c r="G189" i="3"/>
  <c r="F189" i="3"/>
  <c r="E189" i="3"/>
  <c r="FU188" i="3"/>
  <c r="FU187" i="3" s="1"/>
  <c r="FT188" i="3"/>
  <c r="FT187" i="3" s="1"/>
  <c r="FS188" i="3"/>
  <c r="FR188" i="3"/>
  <c r="FR187" i="3" s="1"/>
  <c r="FQ188" i="3"/>
  <c r="FQ187" i="3" s="1"/>
  <c r="FI188" i="3"/>
  <c r="FH188" i="3"/>
  <c r="FG188" i="3"/>
  <c r="FG187" i="3" s="1"/>
  <c r="FF188" i="3"/>
  <c r="FF187" i="3" s="1"/>
  <c r="FE188" i="3"/>
  <c r="EW188" i="3"/>
  <c r="EW187" i="3" s="1"/>
  <c r="EV188" i="3"/>
  <c r="EV187" i="3" s="1"/>
  <c r="EU188" i="3"/>
  <c r="ET188" i="3"/>
  <c r="ES188" i="3"/>
  <c r="ES187" i="3" s="1"/>
  <c r="EK188" i="3"/>
  <c r="EK187" i="3" s="1"/>
  <c r="EJ188" i="3"/>
  <c r="EJ187" i="3" s="1"/>
  <c r="EI188" i="3"/>
  <c r="EI187" i="3" s="1"/>
  <c r="EH188" i="3"/>
  <c r="EH187" i="3" s="1"/>
  <c r="EG188" i="3"/>
  <c r="EG187" i="3" s="1"/>
  <c r="DY188" i="3"/>
  <c r="DY187" i="3" s="1"/>
  <c r="DX188" i="3"/>
  <c r="DX187" i="3" s="1"/>
  <c r="DW188" i="3"/>
  <c r="DV188" i="3"/>
  <c r="DV187" i="3" s="1"/>
  <c r="DU188" i="3"/>
  <c r="DU187" i="3" s="1"/>
  <c r="DM188" i="3"/>
  <c r="DL188" i="3"/>
  <c r="DK188" i="3"/>
  <c r="DK187" i="3" s="1"/>
  <c r="DJ188" i="3"/>
  <c r="DJ187" i="3" s="1"/>
  <c r="DI188" i="3"/>
  <c r="DA188" i="3"/>
  <c r="DA187" i="3" s="1"/>
  <c r="CZ188" i="3"/>
  <c r="CZ187" i="3" s="1"/>
  <c r="CY188" i="3"/>
  <c r="CX188" i="3"/>
  <c r="CW188" i="3"/>
  <c r="CW187" i="3" s="1"/>
  <c r="CO188" i="3"/>
  <c r="CO187" i="3" s="1"/>
  <c r="CN188" i="3"/>
  <c r="CN187" i="3" s="1"/>
  <c r="CM188" i="3"/>
  <c r="CM187" i="3" s="1"/>
  <c r="CL188" i="3"/>
  <c r="CL187" i="3" s="1"/>
  <c r="CK188" i="3"/>
  <c r="CK187" i="3" s="1"/>
  <c r="CC188" i="3"/>
  <c r="CC187" i="3" s="1"/>
  <c r="CB188" i="3"/>
  <c r="CA188" i="3"/>
  <c r="BZ188" i="3"/>
  <c r="BZ187" i="3" s="1"/>
  <c r="BY188" i="3"/>
  <c r="BY187" i="3" s="1"/>
  <c r="BQ188" i="3"/>
  <c r="BP188" i="3"/>
  <c r="BO188" i="3"/>
  <c r="BO187" i="3" s="1"/>
  <c r="BN188" i="3"/>
  <c r="BN187" i="3" s="1"/>
  <c r="BM188" i="3"/>
  <c r="BM187" i="3" s="1"/>
  <c r="BE188" i="3"/>
  <c r="BE187" i="3" s="1"/>
  <c r="BD188" i="3"/>
  <c r="BD187" i="3" s="1"/>
  <c r="BC188" i="3"/>
  <c r="BB188" i="3"/>
  <c r="BA188" i="3"/>
  <c r="BA187" i="3" s="1"/>
  <c r="AS188" i="3"/>
  <c r="AS187" i="3" s="1"/>
  <c r="AR188" i="3"/>
  <c r="AR187" i="3" s="1"/>
  <c r="AQ188" i="3"/>
  <c r="AP188" i="3"/>
  <c r="AO188" i="3"/>
  <c r="AO187" i="3" s="1"/>
  <c r="AG188" i="3"/>
  <c r="AG187" i="3" s="1"/>
  <c r="AF188" i="3"/>
  <c r="AF187" i="3" s="1"/>
  <c r="AE188" i="3"/>
  <c r="AD188" i="3"/>
  <c r="AD187" i="3" s="1"/>
  <c r="AC188" i="3"/>
  <c r="AC187" i="3" s="1"/>
  <c r="U188" i="3"/>
  <c r="T188" i="3"/>
  <c r="S188" i="3"/>
  <c r="S187" i="3" s="1"/>
  <c r="R188" i="3"/>
  <c r="R187" i="3" s="1"/>
  <c r="Q188" i="3"/>
  <c r="FI187" i="3"/>
  <c r="FH187" i="3"/>
  <c r="FE187" i="3"/>
  <c r="ET187" i="3"/>
  <c r="DM187" i="3"/>
  <c r="DL187" i="3"/>
  <c r="DI187" i="3"/>
  <c r="CX187" i="3"/>
  <c r="CB187" i="3"/>
  <c r="BQ187" i="3"/>
  <c r="BP187" i="3"/>
  <c r="BB187" i="3"/>
  <c r="AQ187" i="3"/>
  <c r="AP187" i="3"/>
  <c r="U187" i="3"/>
  <c r="T187" i="3"/>
  <c r="Q187" i="3"/>
  <c r="FP179" i="3"/>
  <c r="FD179" i="3"/>
  <c r="EW178" i="3"/>
  <c r="ES178" i="3"/>
  <c r="EK178" i="3"/>
  <c r="EG178" i="3"/>
  <c r="DM178" i="3"/>
  <c r="DI178" i="3"/>
  <c r="DA178" i="3"/>
  <c r="CW178" i="3"/>
  <c r="CO178" i="3"/>
  <c r="CK178" i="3"/>
  <c r="CC178" i="3"/>
  <c r="BY178" i="3"/>
  <c r="BQ178" i="3"/>
  <c r="BM178" i="3"/>
  <c r="AN179" i="3"/>
  <c r="AG179" i="3"/>
  <c r="AG178" i="3" s="1"/>
  <c r="AF179" i="3"/>
  <c r="AE179" i="3"/>
  <c r="AE178" i="3" s="1"/>
  <c r="AD179" i="3"/>
  <c r="AC179" i="3"/>
  <c r="P179" i="3"/>
  <c r="FU178" i="3"/>
  <c r="FT178" i="3"/>
  <c r="FS178" i="3"/>
  <c r="FR178" i="3"/>
  <c r="FQ178" i="3"/>
  <c r="FI178" i="3"/>
  <c r="FH178" i="3"/>
  <c r="FG178" i="3"/>
  <c r="FF178" i="3"/>
  <c r="FE178" i="3"/>
  <c r="EV178" i="3"/>
  <c r="ET178" i="3"/>
  <c r="EJ178" i="3"/>
  <c r="EH178" i="3"/>
  <c r="DL178" i="3"/>
  <c r="DJ178" i="3"/>
  <c r="CZ178" i="3"/>
  <c r="CX178" i="3"/>
  <c r="CN178" i="3"/>
  <c r="CL178" i="3"/>
  <c r="CB178" i="3"/>
  <c r="BZ178" i="3"/>
  <c r="BP178" i="3"/>
  <c r="BN178" i="3"/>
  <c r="BD178" i="3"/>
  <c r="BB178" i="3"/>
  <c r="AS178" i="3"/>
  <c r="AR178" i="3"/>
  <c r="AQ178" i="3"/>
  <c r="AP178" i="3"/>
  <c r="AO178" i="3"/>
  <c r="AC178" i="3"/>
  <c r="U178" i="3"/>
  <c r="T178" i="3"/>
  <c r="S178" i="3"/>
  <c r="R178" i="3"/>
  <c r="Q178" i="3"/>
  <c r="FP177" i="3"/>
  <c r="FD177" i="3"/>
  <c r="ER177" i="3"/>
  <c r="EF177" i="3"/>
  <c r="DH177" i="3"/>
  <c r="H177" i="3"/>
  <c r="CV177" i="3"/>
  <c r="CJ177" i="3"/>
  <c r="BX177" i="3"/>
  <c r="BL177" i="3"/>
  <c r="AZ177" i="3"/>
  <c r="AN177" i="3"/>
  <c r="AB177" i="3"/>
  <c r="P177" i="3"/>
  <c r="I177" i="3"/>
  <c r="FP176" i="3"/>
  <c r="FD176" i="3"/>
  <c r="ER176" i="3"/>
  <c r="EF176" i="3"/>
  <c r="DH176" i="3"/>
  <c r="I176" i="3"/>
  <c r="CJ176" i="3"/>
  <c r="BX176" i="3"/>
  <c r="BL176" i="3"/>
  <c r="AZ176" i="3"/>
  <c r="AN176" i="3"/>
  <c r="AB176" i="3"/>
  <c r="P176" i="3"/>
  <c r="FP175" i="3"/>
  <c r="FD175" i="3"/>
  <c r="EV174" i="3"/>
  <c r="ET174" i="3"/>
  <c r="ER175" i="3"/>
  <c r="EF175" i="3"/>
  <c r="DH175" i="3"/>
  <c r="CV175" i="3"/>
  <c r="CJ175" i="3"/>
  <c r="BX175" i="3"/>
  <c r="BL175" i="3"/>
  <c r="AZ175" i="3"/>
  <c r="AN175" i="3"/>
  <c r="AB175" i="3"/>
  <c r="P175" i="3"/>
  <c r="FU174" i="3"/>
  <c r="FT174" i="3"/>
  <c r="FS174" i="3"/>
  <c r="FR174" i="3"/>
  <c r="FQ174" i="3"/>
  <c r="FI174" i="3"/>
  <c r="FH174" i="3"/>
  <c r="FG174" i="3"/>
  <c r="FD174" i="3" s="1"/>
  <c r="FF174" i="3"/>
  <c r="FE174" i="3"/>
  <c r="EW174" i="3"/>
  <c r="EU174" i="3"/>
  <c r="ES174" i="3"/>
  <c r="EK174" i="3"/>
  <c r="EJ174" i="3"/>
  <c r="EI174" i="3"/>
  <c r="EF174" i="3" s="1"/>
  <c r="EH174" i="3"/>
  <c r="EG174" i="3"/>
  <c r="DM174" i="3"/>
  <c r="DL174" i="3"/>
  <c r="DK174" i="3"/>
  <c r="DJ174" i="3"/>
  <c r="DI174" i="3"/>
  <c r="DA174" i="3"/>
  <c r="CW174" i="3"/>
  <c r="CO174" i="3"/>
  <c r="CN174" i="3"/>
  <c r="CM174" i="3"/>
  <c r="CL174" i="3"/>
  <c r="CK174" i="3"/>
  <c r="CC174" i="3"/>
  <c r="CB174" i="3"/>
  <c r="CA174" i="3"/>
  <c r="BZ174" i="3"/>
  <c r="BY174" i="3"/>
  <c r="BQ174" i="3"/>
  <c r="BP174" i="3"/>
  <c r="BO174" i="3"/>
  <c r="BN174" i="3"/>
  <c r="BM174" i="3"/>
  <c r="BE174" i="3"/>
  <c r="BD174" i="3"/>
  <c r="BC174" i="3"/>
  <c r="BB174" i="3"/>
  <c r="BA174" i="3"/>
  <c r="AS174" i="3"/>
  <c r="AR174" i="3"/>
  <c r="AQ174" i="3"/>
  <c r="AP174" i="3"/>
  <c r="AO174" i="3"/>
  <c r="AG174" i="3"/>
  <c r="AF174" i="3"/>
  <c r="AE174" i="3"/>
  <c r="AD174" i="3"/>
  <c r="AC174" i="3"/>
  <c r="U174" i="3"/>
  <c r="T174" i="3"/>
  <c r="S174" i="3"/>
  <c r="R174" i="3"/>
  <c r="Q174" i="3"/>
  <c r="FP173" i="3"/>
  <c r="FD173" i="3"/>
  <c r="ER173" i="3"/>
  <c r="EF173" i="3"/>
  <c r="DH173" i="3"/>
  <c r="CJ173" i="3"/>
  <c r="BX173" i="3"/>
  <c r="BL173" i="3"/>
  <c r="AZ173" i="3"/>
  <c r="AN173" i="3"/>
  <c r="AB173" i="3"/>
  <c r="P173" i="3"/>
  <c r="FP172" i="3"/>
  <c r="FD172" i="3"/>
  <c r="ER172" i="3"/>
  <c r="EF172" i="3"/>
  <c r="DH172" i="3"/>
  <c r="CV172" i="3"/>
  <c r="CJ172" i="3"/>
  <c r="BX172" i="3"/>
  <c r="BL172" i="3"/>
  <c r="AZ172" i="3"/>
  <c r="AN172" i="3"/>
  <c r="AB172" i="3"/>
  <c r="P172" i="3"/>
  <c r="FP171" i="3"/>
  <c r="FD171" i="3"/>
  <c r="EW169" i="3"/>
  <c r="ER171" i="3"/>
  <c r="ES169" i="3"/>
  <c r="ES168" i="3" s="1"/>
  <c r="EF171" i="3"/>
  <c r="DH171" i="3"/>
  <c r="CJ171" i="3"/>
  <c r="BX171" i="3"/>
  <c r="BL171" i="3"/>
  <c r="AZ171" i="3"/>
  <c r="AN171" i="3"/>
  <c r="AB171" i="3"/>
  <c r="P171" i="3"/>
  <c r="FP170" i="3"/>
  <c r="FD170" i="3"/>
  <c r="ER170" i="3"/>
  <c r="EF170" i="3"/>
  <c r="DH170" i="3"/>
  <c r="CV170" i="3"/>
  <c r="CJ170" i="3"/>
  <c r="BX170" i="3"/>
  <c r="BL170" i="3"/>
  <c r="AZ170" i="3"/>
  <c r="AN170" i="3"/>
  <c r="AB170" i="3"/>
  <c r="P170" i="3"/>
  <c r="I170" i="3"/>
  <c r="FU169" i="3"/>
  <c r="FT169" i="3"/>
  <c r="FS169" i="3"/>
  <c r="FR169" i="3"/>
  <c r="FQ169" i="3"/>
  <c r="FI169" i="3"/>
  <c r="FH169" i="3"/>
  <c r="FH168" i="3" s="1"/>
  <c r="FG169" i="3"/>
  <c r="FF169" i="3"/>
  <c r="FF168" i="3" s="1"/>
  <c r="FE169" i="3"/>
  <c r="EU169" i="3"/>
  <c r="EK169" i="3"/>
  <c r="EJ169" i="3"/>
  <c r="EI169" i="3"/>
  <c r="EH169" i="3"/>
  <c r="EG169" i="3"/>
  <c r="DM169" i="3"/>
  <c r="DL169" i="3"/>
  <c r="DK169" i="3"/>
  <c r="DJ169" i="3"/>
  <c r="DI169" i="3"/>
  <c r="CY169" i="3"/>
  <c r="CO169" i="3"/>
  <c r="CN169" i="3"/>
  <c r="CM169" i="3"/>
  <c r="CL169" i="3"/>
  <c r="CL168" i="3" s="1"/>
  <c r="CK169" i="3"/>
  <c r="CC169" i="3"/>
  <c r="CB169" i="3"/>
  <c r="CB168" i="3" s="1"/>
  <c r="CA169" i="3"/>
  <c r="BZ169" i="3"/>
  <c r="BY169" i="3"/>
  <c r="BQ169" i="3"/>
  <c r="BQ168" i="3" s="1"/>
  <c r="BP169" i="3"/>
  <c r="BO169" i="3"/>
  <c r="BN169" i="3"/>
  <c r="BM169" i="3"/>
  <c r="BM168" i="3" s="1"/>
  <c r="BE169" i="3"/>
  <c r="BD169" i="3"/>
  <c r="BC169" i="3"/>
  <c r="BB169" i="3"/>
  <c r="BB168" i="3" s="1"/>
  <c r="BA169" i="3"/>
  <c r="AS169" i="3"/>
  <c r="AR169" i="3"/>
  <c r="AQ169" i="3"/>
  <c r="AP169" i="3"/>
  <c r="AP168" i="3" s="1"/>
  <c r="AO169" i="3"/>
  <c r="AG169" i="3"/>
  <c r="AG168" i="3" s="1"/>
  <c r="AF169" i="3"/>
  <c r="AF168" i="3" s="1"/>
  <c r="AE169" i="3"/>
  <c r="AD169" i="3"/>
  <c r="AC169" i="3"/>
  <c r="U169" i="3"/>
  <c r="U168" i="3" s="1"/>
  <c r="T169" i="3"/>
  <c r="T168" i="3" s="1"/>
  <c r="S169" i="3"/>
  <c r="R169" i="3"/>
  <c r="Q169" i="3"/>
  <c r="Q168" i="3" s="1"/>
  <c r="FT168" i="3"/>
  <c r="EH168" i="3"/>
  <c r="DJ168" i="3"/>
  <c r="BP168" i="3"/>
  <c r="FP167" i="3"/>
  <c r="FD167" i="3"/>
  <c r="ER167" i="3"/>
  <c r="EF167" i="3"/>
  <c r="DT167" i="3"/>
  <c r="DH167" i="3"/>
  <c r="CV167" i="3"/>
  <c r="CJ167" i="3"/>
  <c r="BX167" i="3"/>
  <c r="BL167" i="3"/>
  <c r="AZ167" i="3"/>
  <c r="AN167" i="3"/>
  <c r="AB167" i="3"/>
  <c r="P167" i="3"/>
  <c r="D167" i="3"/>
  <c r="FP166" i="3"/>
  <c r="FD166" i="3"/>
  <c r="ER166" i="3"/>
  <c r="EF166" i="3"/>
  <c r="DT166" i="3"/>
  <c r="DH166" i="3"/>
  <c r="CV166" i="3"/>
  <c r="CJ166" i="3"/>
  <c r="BX166" i="3"/>
  <c r="BL166" i="3"/>
  <c r="AZ166" i="3"/>
  <c r="AN166" i="3"/>
  <c r="AB166" i="3"/>
  <c r="P166" i="3"/>
  <c r="D166" i="3"/>
  <c r="FU165" i="3"/>
  <c r="FT165" i="3"/>
  <c r="FS165" i="3"/>
  <c r="FR165" i="3"/>
  <c r="FQ165" i="3"/>
  <c r="FI165" i="3"/>
  <c r="FH165" i="3"/>
  <c r="FG165" i="3"/>
  <c r="FF165" i="3"/>
  <c r="FE165" i="3"/>
  <c r="EW165" i="3"/>
  <c r="EV165" i="3"/>
  <c r="EU165" i="3"/>
  <c r="ET165" i="3"/>
  <c r="ES165" i="3"/>
  <c r="EK165" i="3"/>
  <c r="EJ165" i="3"/>
  <c r="EI165" i="3"/>
  <c r="EH165" i="3"/>
  <c r="EG165" i="3"/>
  <c r="DY165" i="3"/>
  <c r="DX165" i="3"/>
  <c r="DW165" i="3"/>
  <c r="DV165" i="3"/>
  <c r="DU165" i="3"/>
  <c r="DM165" i="3"/>
  <c r="DL165" i="3"/>
  <c r="DK165" i="3"/>
  <c r="DJ165" i="3"/>
  <c r="DI165" i="3"/>
  <c r="DA165" i="3"/>
  <c r="CZ165" i="3"/>
  <c r="CY165" i="3"/>
  <c r="CX165" i="3"/>
  <c r="CW165" i="3"/>
  <c r="CO165" i="3"/>
  <c r="CN165" i="3"/>
  <c r="CM165" i="3"/>
  <c r="CL165" i="3"/>
  <c r="CK165" i="3"/>
  <c r="CC165" i="3"/>
  <c r="CB165" i="3"/>
  <c r="CA165" i="3"/>
  <c r="BZ165" i="3"/>
  <c r="BY165" i="3"/>
  <c r="BQ165" i="3"/>
  <c r="BP165" i="3"/>
  <c r="BO165" i="3"/>
  <c r="BN165" i="3"/>
  <c r="BM165" i="3"/>
  <c r="BE165" i="3"/>
  <c r="BD165" i="3"/>
  <c r="BC165" i="3"/>
  <c r="BB165" i="3"/>
  <c r="BA165" i="3"/>
  <c r="AS165" i="3"/>
  <c r="AR165" i="3"/>
  <c r="AQ165" i="3"/>
  <c r="AP165" i="3"/>
  <c r="AO165" i="3"/>
  <c r="AG165" i="3"/>
  <c r="AF165" i="3"/>
  <c r="AE165" i="3"/>
  <c r="AD165" i="3"/>
  <c r="AC165" i="3"/>
  <c r="U165" i="3"/>
  <c r="T165" i="3"/>
  <c r="S165" i="3"/>
  <c r="R165" i="3"/>
  <c r="Q165" i="3"/>
  <c r="I165" i="3"/>
  <c r="H165" i="3"/>
  <c r="G165" i="3"/>
  <c r="F165" i="3"/>
  <c r="E165" i="3"/>
  <c r="CB164" i="3"/>
  <c r="FP162" i="3"/>
  <c r="FD162" i="3"/>
  <c r="ER162" i="3"/>
  <c r="EF162" i="3"/>
  <c r="DH162" i="3"/>
  <c r="CV162" i="3"/>
  <c r="CJ162" i="3"/>
  <c r="F162" i="3"/>
  <c r="BX162" i="3"/>
  <c r="BL162" i="3"/>
  <c r="AZ162" i="3"/>
  <c r="AN162" i="3"/>
  <c r="P162" i="3"/>
  <c r="E162" i="3"/>
  <c r="FP161" i="3"/>
  <c r="FD161" i="3"/>
  <c r="ER161" i="3"/>
  <c r="EF161" i="3"/>
  <c r="DH161" i="3"/>
  <c r="CV161" i="3"/>
  <c r="CJ161" i="3"/>
  <c r="F161" i="3"/>
  <c r="BX161" i="3"/>
  <c r="BL161" i="3"/>
  <c r="AZ161" i="3"/>
  <c r="AN161" i="3"/>
  <c r="P161" i="3"/>
  <c r="FP160" i="3"/>
  <c r="FD160" i="3"/>
  <c r="ER160" i="3"/>
  <c r="EF160" i="3"/>
  <c r="DH160" i="3"/>
  <c r="CV160" i="3"/>
  <c r="CJ160" i="3"/>
  <c r="BX160" i="3"/>
  <c r="BL160" i="3"/>
  <c r="AZ160" i="3"/>
  <c r="AN160" i="3"/>
  <c r="P160" i="3"/>
  <c r="I160" i="3"/>
  <c r="FP159" i="3"/>
  <c r="FD159" i="3"/>
  <c r="ER159" i="3"/>
  <c r="EF159" i="3"/>
  <c r="DH159" i="3"/>
  <c r="CV159" i="3"/>
  <c r="CJ159" i="3"/>
  <c r="BX159" i="3"/>
  <c r="BL159" i="3"/>
  <c r="AZ159" i="3"/>
  <c r="AN159" i="3"/>
  <c r="P159" i="3"/>
  <c r="FP158" i="3"/>
  <c r="FD158" i="3"/>
  <c r="ER158" i="3"/>
  <c r="EF158" i="3"/>
  <c r="DH158" i="3"/>
  <c r="CV158" i="3"/>
  <c r="CJ158" i="3"/>
  <c r="H158" i="3"/>
  <c r="BX158" i="3"/>
  <c r="BL158" i="3"/>
  <c r="AZ158" i="3"/>
  <c r="AN158" i="3"/>
  <c r="P158" i="3"/>
  <c r="E158" i="3"/>
  <c r="FP157" i="3"/>
  <c r="FD157" i="3"/>
  <c r="ER157" i="3"/>
  <c r="EF157" i="3"/>
  <c r="DH157" i="3"/>
  <c r="CV157" i="3"/>
  <c r="CJ157" i="3"/>
  <c r="F157" i="3"/>
  <c r="BX157" i="3"/>
  <c r="BL157" i="3"/>
  <c r="AZ157" i="3"/>
  <c r="AN157" i="3"/>
  <c r="P157" i="3"/>
  <c r="FP156" i="3"/>
  <c r="FD156" i="3"/>
  <c r="ER156" i="3"/>
  <c r="EF156" i="3"/>
  <c r="DH156" i="3"/>
  <c r="CV156" i="3"/>
  <c r="CJ156" i="3"/>
  <c r="BX156" i="3"/>
  <c r="BL156" i="3"/>
  <c r="AZ156" i="3"/>
  <c r="AN156" i="3"/>
  <c r="P156" i="3"/>
  <c r="I156" i="3"/>
  <c r="FP155" i="3"/>
  <c r="FD155" i="3"/>
  <c r="ER155" i="3"/>
  <c r="EF155" i="3"/>
  <c r="DH155" i="3"/>
  <c r="CV155" i="3"/>
  <c r="CJ155" i="3"/>
  <c r="BX155" i="3"/>
  <c r="BL155" i="3"/>
  <c r="AZ155" i="3"/>
  <c r="AN155" i="3"/>
  <c r="P155" i="3"/>
  <c r="FP154" i="3"/>
  <c r="FD154" i="3"/>
  <c r="ER154" i="3"/>
  <c r="EF154" i="3"/>
  <c r="DH154" i="3"/>
  <c r="CV154" i="3"/>
  <c r="CJ154" i="3"/>
  <c r="H154" i="3"/>
  <c r="BX154" i="3"/>
  <c r="BL154" i="3"/>
  <c r="AZ154" i="3"/>
  <c r="AN154" i="3"/>
  <c r="P154" i="3"/>
  <c r="E154" i="3"/>
  <c r="FP153" i="3"/>
  <c r="FD153" i="3"/>
  <c r="ER153" i="3"/>
  <c r="EF153" i="3"/>
  <c r="DH153" i="3"/>
  <c r="CV153" i="3"/>
  <c r="CJ153" i="3"/>
  <c r="F153" i="3"/>
  <c r="BX153" i="3"/>
  <c r="BL153" i="3"/>
  <c r="AZ153" i="3"/>
  <c r="AN153" i="3"/>
  <c r="P153" i="3"/>
  <c r="FP152" i="3"/>
  <c r="FD152" i="3"/>
  <c r="ER152" i="3"/>
  <c r="EF152" i="3"/>
  <c r="DH152" i="3"/>
  <c r="CV152" i="3"/>
  <c r="CJ152" i="3"/>
  <c r="BX152" i="3"/>
  <c r="BL152" i="3"/>
  <c r="AZ152" i="3"/>
  <c r="AN152" i="3"/>
  <c r="P152" i="3"/>
  <c r="FU151" i="3"/>
  <c r="FT151" i="3"/>
  <c r="FS151" i="3"/>
  <c r="FR151" i="3"/>
  <c r="FQ151" i="3"/>
  <c r="FI151" i="3"/>
  <c r="FH151" i="3"/>
  <c r="FG151" i="3"/>
  <c r="FF151" i="3"/>
  <c r="FE151" i="3"/>
  <c r="EW151" i="3"/>
  <c r="EV151" i="3"/>
  <c r="EU151" i="3"/>
  <c r="ET151" i="3"/>
  <c r="ES151" i="3"/>
  <c r="EK151" i="3"/>
  <c r="EJ151" i="3"/>
  <c r="EI151" i="3"/>
  <c r="EH151" i="3"/>
  <c r="EG151" i="3"/>
  <c r="DM151" i="3"/>
  <c r="DL151" i="3"/>
  <c r="DK151" i="3"/>
  <c r="DJ151" i="3"/>
  <c r="DI151" i="3"/>
  <c r="DA151" i="3"/>
  <c r="CZ151" i="3"/>
  <c r="CY151" i="3"/>
  <c r="CX151" i="3"/>
  <c r="CW151" i="3"/>
  <c r="CO151" i="3"/>
  <c r="CN151" i="3"/>
  <c r="CM151" i="3"/>
  <c r="CL151" i="3"/>
  <c r="CK151" i="3"/>
  <c r="CC151" i="3"/>
  <c r="CA151" i="3"/>
  <c r="BY151" i="3"/>
  <c r="BQ151" i="3"/>
  <c r="BP151" i="3"/>
  <c r="BO151" i="3"/>
  <c r="BN151" i="3"/>
  <c r="BM151" i="3"/>
  <c r="BE151" i="3"/>
  <c r="BD151" i="3"/>
  <c r="BC151" i="3"/>
  <c r="BB151" i="3"/>
  <c r="BA151" i="3"/>
  <c r="AS151" i="3"/>
  <c r="AR151" i="3"/>
  <c r="AQ151" i="3"/>
  <c r="AP151" i="3"/>
  <c r="AO151" i="3"/>
  <c r="AF151" i="3"/>
  <c r="AD151" i="3"/>
  <c r="U151" i="3"/>
  <c r="T151" i="3"/>
  <c r="S151" i="3"/>
  <c r="R151" i="3"/>
  <c r="Q151" i="3"/>
  <c r="FP150" i="3"/>
  <c r="FD150" i="3"/>
  <c r="ER150" i="3"/>
  <c r="EF150" i="3"/>
  <c r="DH150" i="3"/>
  <c r="CV150" i="3"/>
  <c r="CJ150" i="3"/>
  <c r="BX150" i="3"/>
  <c r="BL150" i="3"/>
  <c r="AZ150" i="3"/>
  <c r="AN150" i="3"/>
  <c r="AB150" i="3"/>
  <c r="P150" i="3"/>
  <c r="E150" i="3"/>
  <c r="FP149" i="3"/>
  <c r="FD149" i="3"/>
  <c r="ER149" i="3"/>
  <c r="EF149" i="3"/>
  <c r="DH149" i="3"/>
  <c r="CV149" i="3"/>
  <c r="CJ149" i="3"/>
  <c r="H149" i="3"/>
  <c r="BX149" i="3"/>
  <c r="BL149" i="3"/>
  <c r="AZ149" i="3"/>
  <c r="AN149" i="3"/>
  <c r="AB149" i="3"/>
  <c r="P149" i="3"/>
  <c r="FP148" i="3"/>
  <c r="FD148" i="3"/>
  <c r="ER148" i="3"/>
  <c r="EF148" i="3"/>
  <c r="DH148" i="3"/>
  <c r="CV148" i="3"/>
  <c r="CJ148" i="3"/>
  <c r="H148" i="3"/>
  <c r="BX148" i="3"/>
  <c r="BL148" i="3"/>
  <c r="AZ148" i="3"/>
  <c r="AN148" i="3"/>
  <c r="AB148" i="3"/>
  <c r="P148" i="3"/>
  <c r="FP147" i="3"/>
  <c r="FD147" i="3"/>
  <c r="ER147" i="3"/>
  <c r="EF147" i="3"/>
  <c r="DH147" i="3"/>
  <c r="CV147" i="3"/>
  <c r="CJ147" i="3"/>
  <c r="BX147" i="3"/>
  <c r="BL147" i="3"/>
  <c r="AZ147" i="3"/>
  <c r="AN147" i="3"/>
  <c r="AB147" i="3"/>
  <c r="P147" i="3"/>
  <c r="FU146" i="3"/>
  <c r="FU145" i="3" s="1"/>
  <c r="FT146" i="3"/>
  <c r="FT145" i="3" s="1"/>
  <c r="FS146" i="3"/>
  <c r="FR146" i="3"/>
  <c r="FR145" i="3" s="1"/>
  <c r="FQ146" i="3"/>
  <c r="FQ145" i="3" s="1"/>
  <c r="FI146" i="3"/>
  <c r="FI145" i="3" s="1"/>
  <c r="FH146" i="3"/>
  <c r="FH145" i="3" s="1"/>
  <c r="FG146" i="3"/>
  <c r="FG145" i="3" s="1"/>
  <c r="FF146" i="3"/>
  <c r="FF145" i="3" s="1"/>
  <c r="FE146" i="3"/>
  <c r="FE145" i="3" s="1"/>
  <c r="EW146" i="3"/>
  <c r="EW145" i="3" s="1"/>
  <c r="EV146" i="3"/>
  <c r="EU146" i="3"/>
  <c r="ET146" i="3"/>
  <c r="ET145" i="3" s="1"/>
  <c r="ES146" i="3"/>
  <c r="ES145" i="3" s="1"/>
  <c r="EK146" i="3"/>
  <c r="EK145" i="3" s="1"/>
  <c r="EJ146" i="3"/>
  <c r="EJ145" i="3" s="1"/>
  <c r="EI146" i="3"/>
  <c r="EI145" i="3" s="1"/>
  <c r="EH146" i="3"/>
  <c r="EG146" i="3"/>
  <c r="EG145" i="3" s="1"/>
  <c r="DY146" i="3"/>
  <c r="DY145" i="3" s="1"/>
  <c r="DM146" i="3"/>
  <c r="DM145" i="3" s="1"/>
  <c r="DK146" i="3"/>
  <c r="DI146" i="3"/>
  <c r="DI145" i="3" s="1"/>
  <c r="DA146" i="3"/>
  <c r="DA145" i="3" s="1"/>
  <c r="CY146" i="3"/>
  <c r="CY145" i="3" s="1"/>
  <c r="CW146" i="3"/>
  <c r="CO146" i="3"/>
  <c r="CO145" i="3" s="1"/>
  <c r="CM146" i="3"/>
  <c r="CM145" i="3" s="1"/>
  <c r="CK146" i="3"/>
  <c r="CK145" i="3" s="1"/>
  <c r="CC146" i="3"/>
  <c r="CC145" i="3" s="1"/>
  <c r="CA146" i="3"/>
  <c r="CA145" i="3" s="1"/>
  <c r="BY146" i="3"/>
  <c r="BY145" i="3" s="1"/>
  <c r="BQ146" i="3"/>
  <c r="BQ145" i="3" s="1"/>
  <c r="BP146" i="3"/>
  <c r="BO146" i="3"/>
  <c r="BN146" i="3"/>
  <c r="BN145" i="3" s="1"/>
  <c r="BM146" i="3"/>
  <c r="BM145" i="3" s="1"/>
  <c r="BE146" i="3"/>
  <c r="BD146" i="3"/>
  <c r="BC146" i="3"/>
  <c r="BB146" i="3"/>
  <c r="BB145" i="3" s="1"/>
  <c r="BA146" i="3"/>
  <c r="AS146" i="3"/>
  <c r="AR146" i="3"/>
  <c r="AR145" i="3" s="1"/>
  <c r="AQ146" i="3"/>
  <c r="AQ145" i="3" s="1"/>
  <c r="AP146" i="3"/>
  <c r="AO146" i="3"/>
  <c r="AG146" i="3"/>
  <c r="AG145" i="3" s="1"/>
  <c r="AF146" i="3"/>
  <c r="AF145" i="3" s="1"/>
  <c r="AE146" i="3"/>
  <c r="AD146" i="3"/>
  <c r="AC146" i="3"/>
  <c r="AC145" i="3" s="1"/>
  <c r="U146" i="3"/>
  <c r="U145" i="3" s="1"/>
  <c r="T146" i="3"/>
  <c r="S146" i="3"/>
  <c r="R146" i="3"/>
  <c r="R145" i="3" s="1"/>
  <c r="Q146" i="3"/>
  <c r="Q145" i="3" s="1"/>
  <c r="EV145" i="3"/>
  <c r="EH145" i="3"/>
  <c r="DK145" i="3"/>
  <c r="CW145" i="3"/>
  <c r="BP145" i="3"/>
  <c r="BO145" i="3"/>
  <c r="BE145" i="3"/>
  <c r="BD145" i="3"/>
  <c r="BA145" i="3"/>
  <c r="AS145" i="3"/>
  <c r="AP145" i="3"/>
  <c r="AO145" i="3"/>
  <c r="AE145" i="3"/>
  <c r="AD145" i="3"/>
  <c r="T145" i="3"/>
  <c r="S145" i="3"/>
  <c r="FP144" i="3"/>
  <c r="FD144" i="3"/>
  <c r="ER144" i="3"/>
  <c r="EF144" i="3"/>
  <c r="DT144" i="3"/>
  <c r="DH144" i="3"/>
  <c r="CV144" i="3"/>
  <c r="CJ144" i="3"/>
  <c r="BX144" i="3"/>
  <c r="BL144" i="3"/>
  <c r="AZ144" i="3"/>
  <c r="AN144" i="3"/>
  <c r="AB144" i="3"/>
  <c r="P144" i="3"/>
  <c r="I144" i="3"/>
  <c r="H144" i="3"/>
  <c r="G144" i="3"/>
  <c r="F144" i="3"/>
  <c r="E144" i="3"/>
  <c r="FP143" i="3"/>
  <c r="FD143" i="3"/>
  <c r="ER143" i="3"/>
  <c r="EF143" i="3"/>
  <c r="DT143" i="3"/>
  <c r="DH143" i="3"/>
  <c r="CV143" i="3"/>
  <c r="CJ143" i="3"/>
  <c r="BX143" i="3"/>
  <c r="BL143" i="3"/>
  <c r="AZ143" i="3"/>
  <c r="AN143" i="3"/>
  <c r="AB143" i="3"/>
  <c r="P143" i="3"/>
  <c r="I143" i="3"/>
  <c r="I142" i="3" s="1"/>
  <c r="H143" i="3"/>
  <c r="G143" i="3"/>
  <c r="F143" i="3"/>
  <c r="E143" i="3"/>
  <c r="E142" i="3" s="1"/>
  <c r="FU142" i="3"/>
  <c r="FT142" i="3"/>
  <c r="FS142" i="3"/>
  <c r="FR142" i="3"/>
  <c r="FQ142" i="3"/>
  <c r="FI142" i="3"/>
  <c r="FH142" i="3"/>
  <c r="FG142" i="3"/>
  <c r="FF142" i="3"/>
  <c r="FE142" i="3"/>
  <c r="EW142" i="3"/>
  <c r="EV142" i="3"/>
  <c r="EU142" i="3"/>
  <c r="ET142" i="3"/>
  <c r="ES142" i="3"/>
  <c r="EK142" i="3"/>
  <c r="EJ142" i="3"/>
  <c r="EI142" i="3"/>
  <c r="EH142" i="3"/>
  <c r="EG142" i="3"/>
  <c r="DY142" i="3"/>
  <c r="DX142" i="3"/>
  <c r="DW142" i="3"/>
  <c r="DV142" i="3"/>
  <c r="DU142" i="3"/>
  <c r="DM142" i="3"/>
  <c r="DL142" i="3"/>
  <c r="DK142" i="3"/>
  <c r="DJ142" i="3"/>
  <c r="DI142" i="3"/>
  <c r="DA142" i="3"/>
  <c r="CZ142" i="3"/>
  <c r="CY142" i="3"/>
  <c r="CX142" i="3"/>
  <c r="CW142" i="3"/>
  <c r="CO142" i="3"/>
  <c r="CN142" i="3"/>
  <c r="CM142" i="3"/>
  <c r="CL142" i="3"/>
  <c r="CK142" i="3"/>
  <c r="CC142" i="3"/>
  <c r="CB142" i="3"/>
  <c r="CA142" i="3"/>
  <c r="BZ142" i="3"/>
  <c r="BY142" i="3"/>
  <c r="BQ142" i="3"/>
  <c r="BP142" i="3"/>
  <c r="BO142" i="3"/>
  <c r="BN142" i="3"/>
  <c r="BM142" i="3"/>
  <c r="BE142" i="3"/>
  <c r="BD142" i="3"/>
  <c r="BC142" i="3"/>
  <c r="BB142" i="3"/>
  <c r="BA142" i="3"/>
  <c r="AS142" i="3"/>
  <c r="AR142" i="3"/>
  <c r="AQ142" i="3"/>
  <c r="AP142" i="3"/>
  <c r="AO142" i="3"/>
  <c r="AG142" i="3"/>
  <c r="AF142" i="3"/>
  <c r="AE142" i="3"/>
  <c r="AD142" i="3"/>
  <c r="AC142" i="3"/>
  <c r="U142" i="3"/>
  <c r="T142" i="3"/>
  <c r="S142" i="3"/>
  <c r="R142" i="3"/>
  <c r="Q142" i="3"/>
  <c r="FP141" i="3"/>
  <c r="FD141" i="3"/>
  <c r="ER141" i="3"/>
  <c r="EF141" i="3"/>
  <c r="H141" i="3"/>
  <c r="F141" i="3"/>
  <c r="DT141" i="3"/>
  <c r="DH141" i="3"/>
  <c r="CV141" i="3"/>
  <c r="CJ141" i="3"/>
  <c r="BX141" i="3"/>
  <c r="BL141" i="3"/>
  <c r="AZ141" i="3"/>
  <c r="AN141" i="3"/>
  <c r="AB141" i="3"/>
  <c r="P141" i="3"/>
  <c r="I141" i="3"/>
  <c r="G141" i="3"/>
  <c r="E141" i="3"/>
  <c r="FP140" i="3"/>
  <c r="FD140" i="3"/>
  <c r="ER140" i="3"/>
  <c r="EF140" i="3"/>
  <c r="DT140" i="3"/>
  <c r="DH140" i="3"/>
  <c r="CV140" i="3"/>
  <c r="CJ140" i="3"/>
  <c r="BX140" i="3"/>
  <c r="BL140" i="3"/>
  <c r="AZ140" i="3"/>
  <c r="AN140" i="3"/>
  <c r="AB140" i="3"/>
  <c r="Q140" i="3"/>
  <c r="E140" i="3" s="1"/>
  <c r="P140" i="3"/>
  <c r="I140" i="3"/>
  <c r="H140" i="3"/>
  <c r="G140" i="3"/>
  <c r="F140" i="3"/>
  <c r="FU139" i="3"/>
  <c r="FT139" i="3"/>
  <c r="FS139" i="3"/>
  <c r="FR139" i="3"/>
  <c r="FQ139" i="3"/>
  <c r="FI139" i="3"/>
  <c r="FH139" i="3"/>
  <c r="FG139" i="3"/>
  <c r="FF139" i="3"/>
  <c r="FE139" i="3"/>
  <c r="EW139" i="3"/>
  <c r="EV139" i="3"/>
  <c r="EU139" i="3"/>
  <c r="ET139" i="3"/>
  <c r="ES139" i="3"/>
  <c r="EK139" i="3"/>
  <c r="EJ139" i="3"/>
  <c r="EI139" i="3"/>
  <c r="EH139" i="3"/>
  <c r="EH138" i="3" s="1"/>
  <c r="EG139" i="3"/>
  <c r="DY139" i="3"/>
  <c r="DX139" i="3"/>
  <c r="DW139" i="3"/>
  <c r="DV139" i="3"/>
  <c r="DU139" i="3"/>
  <c r="DM139" i="3"/>
  <c r="DL139" i="3"/>
  <c r="DK139" i="3"/>
  <c r="DJ139" i="3"/>
  <c r="DI139" i="3"/>
  <c r="DA139" i="3"/>
  <c r="CZ139" i="3"/>
  <c r="CY139" i="3"/>
  <c r="CX139" i="3"/>
  <c r="CW139" i="3"/>
  <c r="CO139" i="3"/>
  <c r="CN139" i="3"/>
  <c r="CM139" i="3"/>
  <c r="CL139" i="3"/>
  <c r="CK139" i="3"/>
  <c r="CC139" i="3"/>
  <c r="CB139" i="3"/>
  <c r="CA139" i="3"/>
  <c r="BZ139" i="3"/>
  <c r="BY139" i="3"/>
  <c r="BQ139" i="3"/>
  <c r="BP139" i="3"/>
  <c r="BO139" i="3"/>
  <c r="BN139" i="3"/>
  <c r="BM139" i="3"/>
  <c r="BE139" i="3"/>
  <c r="BD139" i="3"/>
  <c r="BC139" i="3"/>
  <c r="BB139" i="3"/>
  <c r="BA139" i="3"/>
  <c r="AS139" i="3"/>
  <c r="AR139" i="3"/>
  <c r="AQ139" i="3"/>
  <c r="AP139" i="3"/>
  <c r="AP138" i="3" s="1"/>
  <c r="AO139" i="3"/>
  <c r="AG139" i="3"/>
  <c r="AF139" i="3"/>
  <c r="AE139" i="3"/>
  <c r="AD139" i="3"/>
  <c r="AC139" i="3"/>
  <c r="U139" i="3"/>
  <c r="T139" i="3"/>
  <c r="S139" i="3"/>
  <c r="R139" i="3"/>
  <c r="Q139" i="3"/>
  <c r="F139" i="3"/>
  <c r="FT138" i="3"/>
  <c r="FF138" i="3"/>
  <c r="DX138" i="3"/>
  <c r="DJ138" i="3"/>
  <c r="CB138" i="3"/>
  <c r="BN138" i="3"/>
  <c r="R138" i="3"/>
  <c r="FP137" i="3"/>
  <c r="FD137" i="3"/>
  <c r="ER137" i="3"/>
  <c r="EF137" i="3"/>
  <c r="DT137" i="3"/>
  <c r="I137" i="3"/>
  <c r="DH137" i="3"/>
  <c r="E137" i="3"/>
  <c r="CV137" i="3"/>
  <c r="CJ137" i="3"/>
  <c r="BX137" i="3"/>
  <c r="BL137" i="3"/>
  <c r="AZ137" i="3"/>
  <c r="AN137" i="3"/>
  <c r="AB137" i="3"/>
  <c r="P137" i="3"/>
  <c r="H137" i="3"/>
  <c r="F137" i="3"/>
  <c r="FP136" i="3"/>
  <c r="FD136" i="3"/>
  <c r="ER136" i="3"/>
  <c r="EF136" i="3"/>
  <c r="DT136" i="3"/>
  <c r="DH136" i="3"/>
  <c r="CV136" i="3"/>
  <c r="CJ136" i="3"/>
  <c r="BX136" i="3"/>
  <c r="BL136" i="3"/>
  <c r="AZ136" i="3"/>
  <c r="AN136" i="3"/>
  <c r="AB136" i="3"/>
  <c r="P136" i="3"/>
  <c r="I136" i="3"/>
  <c r="H136" i="3"/>
  <c r="G136" i="3"/>
  <c r="F136" i="3"/>
  <c r="E136" i="3"/>
  <c r="FP135" i="3"/>
  <c r="FD135" i="3"/>
  <c r="ER135" i="3"/>
  <c r="EF135" i="3"/>
  <c r="DT135" i="3"/>
  <c r="I135" i="3"/>
  <c r="DH135" i="3"/>
  <c r="E135" i="3"/>
  <c r="CV135" i="3"/>
  <c r="CJ135" i="3"/>
  <c r="BX135" i="3"/>
  <c r="BL135" i="3"/>
  <c r="AZ135" i="3"/>
  <c r="AN135" i="3"/>
  <c r="AB135" i="3"/>
  <c r="P135" i="3"/>
  <c r="H135" i="3"/>
  <c r="F135" i="3"/>
  <c r="FP134" i="3"/>
  <c r="FD134" i="3"/>
  <c r="ER134" i="3"/>
  <c r="EF134" i="3"/>
  <c r="DT134" i="3"/>
  <c r="DH134" i="3"/>
  <c r="CV134" i="3"/>
  <c r="CJ134" i="3"/>
  <c r="BX134" i="3"/>
  <c r="BL134" i="3"/>
  <c r="AZ134" i="3"/>
  <c r="AN134" i="3"/>
  <c r="AB134" i="3"/>
  <c r="P134" i="3"/>
  <c r="I134" i="3"/>
  <c r="H134" i="3"/>
  <c r="G134" i="3"/>
  <c r="F134" i="3"/>
  <c r="E134" i="3"/>
  <c r="FP133" i="3"/>
  <c r="FD133" i="3"/>
  <c r="ER133" i="3"/>
  <c r="EF133" i="3"/>
  <c r="DT133" i="3"/>
  <c r="I133" i="3"/>
  <c r="DH133" i="3"/>
  <c r="E133" i="3"/>
  <c r="CV133" i="3"/>
  <c r="CJ133" i="3"/>
  <c r="BX133" i="3"/>
  <c r="BL133" i="3"/>
  <c r="AZ133" i="3"/>
  <c r="AN133" i="3"/>
  <c r="AB133" i="3"/>
  <c r="P133" i="3"/>
  <c r="H133" i="3"/>
  <c r="F133" i="3"/>
  <c r="FP132" i="3"/>
  <c r="FD132" i="3"/>
  <c r="ER132" i="3"/>
  <c r="EF132" i="3"/>
  <c r="DT132" i="3"/>
  <c r="DH132" i="3"/>
  <c r="CV132" i="3"/>
  <c r="CJ132" i="3"/>
  <c r="BX132" i="3"/>
  <c r="BL132" i="3"/>
  <c r="AZ132" i="3"/>
  <c r="AN132" i="3"/>
  <c r="AB132" i="3"/>
  <c r="P132" i="3"/>
  <c r="I132" i="3"/>
  <c r="H132" i="3"/>
  <c r="G132" i="3"/>
  <c r="F132" i="3"/>
  <c r="E132" i="3"/>
  <c r="FP131" i="3"/>
  <c r="FD131" i="3"/>
  <c r="ER131" i="3"/>
  <c r="EF131" i="3"/>
  <c r="DT131" i="3"/>
  <c r="I131" i="3"/>
  <c r="DH131" i="3"/>
  <c r="E131" i="3"/>
  <c r="CV131" i="3"/>
  <c r="CJ131" i="3"/>
  <c r="BX131" i="3"/>
  <c r="BL131" i="3"/>
  <c r="AZ131" i="3"/>
  <c r="AN131" i="3"/>
  <c r="AB131" i="3"/>
  <c r="P131" i="3"/>
  <c r="H131" i="3"/>
  <c r="F131" i="3"/>
  <c r="FP130" i="3"/>
  <c r="FD130" i="3"/>
  <c r="ER130" i="3"/>
  <c r="EF130" i="3"/>
  <c r="DT130" i="3"/>
  <c r="DH130" i="3"/>
  <c r="CV130" i="3"/>
  <c r="CJ130" i="3"/>
  <c r="BX130" i="3"/>
  <c r="BL130" i="3"/>
  <c r="AZ130" i="3"/>
  <c r="AN130" i="3"/>
  <c r="AB130" i="3"/>
  <c r="P130" i="3"/>
  <c r="I130" i="3"/>
  <c r="H130" i="3"/>
  <c r="G130" i="3"/>
  <c r="F130" i="3"/>
  <c r="E130" i="3"/>
  <c r="FP129" i="3"/>
  <c r="FD129" i="3"/>
  <c r="ER129" i="3"/>
  <c r="EF129" i="3"/>
  <c r="DT129" i="3"/>
  <c r="I129" i="3"/>
  <c r="DH129" i="3"/>
  <c r="E129" i="3"/>
  <c r="CV129" i="3"/>
  <c r="CJ129" i="3"/>
  <c r="BX129" i="3"/>
  <c r="BL129" i="3"/>
  <c r="AZ129" i="3"/>
  <c r="AN129" i="3"/>
  <c r="AB129" i="3"/>
  <c r="P129" i="3"/>
  <c r="H129" i="3"/>
  <c r="F129" i="3"/>
  <c r="FP128" i="3"/>
  <c r="FD128" i="3"/>
  <c r="ER128" i="3"/>
  <c r="EF128" i="3"/>
  <c r="DT128" i="3"/>
  <c r="DL126" i="3"/>
  <c r="DL125" i="3" s="1"/>
  <c r="DJ126" i="3"/>
  <c r="DH128" i="3"/>
  <c r="CV128" i="3"/>
  <c r="CJ128" i="3"/>
  <c r="BX128" i="3"/>
  <c r="BL128" i="3"/>
  <c r="AZ128" i="3"/>
  <c r="AN128" i="3"/>
  <c r="AB128" i="3"/>
  <c r="P128" i="3"/>
  <c r="I128" i="3"/>
  <c r="H128" i="3"/>
  <c r="G128" i="3"/>
  <c r="F128" i="3"/>
  <c r="E128" i="3"/>
  <c r="FP127" i="3"/>
  <c r="FD127" i="3"/>
  <c r="ER127" i="3"/>
  <c r="EF127" i="3"/>
  <c r="DT127" i="3"/>
  <c r="I127" i="3"/>
  <c r="DH127" i="3"/>
  <c r="E127" i="3"/>
  <c r="CV127" i="3"/>
  <c r="CJ127" i="3"/>
  <c r="BX127" i="3"/>
  <c r="BL127" i="3"/>
  <c r="AZ127" i="3"/>
  <c r="AN127" i="3"/>
  <c r="AB127" i="3"/>
  <c r="P127" i="3"/>
  <c r="H127" i="3"/>
  <c r="F127" i="3"/>
  <c r="FU126" i="3"/>
  <c r="FU125" i="3" s="1"/>
  <c r="FT126" i="3"/>
  <c r="FT125" i="3" s="1"/>
  <c r="FS126" i="3"/>
  <c r="FR126" i="3"/>
  <c r="FR125" i="3" s="1"/>
  <c r="FQ126" i="3"/>
  <c r="FQ125" i="3" s="1"/>
  <c r="FI126" i="3"/>
  <c r="FI125" i="3" s="1"/>
  <c r="FH126" i="3"/>
  <c r="FG126" i="3"/>
  <c r="FF126" i="3"/>
  <c r="FE126" i="3"/>
  <c r="FE125" i="3" s="1"/>
  <c r="EW126" i="3"/>
  <c r="EW125" i="3" s="1"/>
  <c r="EV126" i="3"/>
  <c r="EV125" i="3" s="1"/>
  <c r="EU126" i="3"/>
  <c r="ET126" i="3"/>
  <c r="ET125" i="3" s="1"/>
  <c r="ES126" i="3"/>
  <c r="ES125" i="3" s="1"/>
  <c r="EK126" i="3"/>
  <c r="EK125" i="3" s="1"/>
  <c r="EJ126" i="3"/>
  <c r="EI126" i="3"/>
  <c r="EH126" i="3"/>
  <c r="EH125" i="3" s="1"/>
  <c r="EG126" i="3"/>
  <c r="DY126" i="3"/>
  <c r="DY125" i="3" s="1"/>
  <c r="DX126" i="3"/>
  <c r="DX125" i="3" s="1"/>
  <c r="DW126" i="3"/>
  <c r="DV126" i="3"/>
  <c r="DV125" i="3" s="1"/>
  <c r="DU126" i="3"/>
  <c r="DU125" i="3" s="1"/>
  <c r="DK126" i="3"/>
  <c r="DK125" i="3" s="1"/>
  <c r="DA126" i="3"/>
  <c r="DA125" i="3" s="1"/>
  <c r="CZ126" i="3"/>
  <c r="CZ125" i="3" s="1"/>
  <c r="CY126" i="3"/>
  <c r="CX126" i="3"/>
  <c r="CX125" i="3" s="1"/>
  <c r="CW126" i="3"/>
  <c r="CW125" i="3" s="1"/>
  <c r="CO126" i="3"/>
  <c r="CO125" i="3" s="1"/>
  <c r="CN126" i="3"/>
  <c r="CM126" i="3"/>
  <c r="CL126" i="3"/>
  <c r="CL125" i="3" s="1"/>
  <c r="CK126" i="3"/>
  <c r="CK125" i="3" s="1"/>
  <c r="CC126" i="3"/>
  <c r="CC125" i="3" s="1"/>
  <c r="CB126" i="3"/>
  <c r="CB125" i="3" s="1"/>
  <c r="CA126" i="3"/>
  <c r="BZ126" i="3"/>
  <c r="BZ125" i="3" s="1"/>
  <c r="BY126" i="3"/>
  <c r="BY125" i="3" s="1"/>
  <c r="BQ126" i="3"/>
  <c r="BQ125" i="3" s="1"/>
  <c r="BP126" i="3"/>
  <c r="BP125" i="3" s="1"/>
  <c r="BO126" i="3"/>
  <c r="BN126" i="3"/>
  <c r="BM126" i="3"/>
  <c r="BM125" i="3" s="1"/>
  <c r="BE126" i="3"/>
  <c r="BE125" i="3" s="1"/>
  <c r="BD126" i="3"/>
  <c r="BD125" i="3" s="1"/>
  <c r="BC126" i="3"/>
  <c r="BB126" i="3"/>
  <c r="BA126" i="3"/>
  <c r="BA125" i="3" s="1"/>
  <c r="AS126" i="3"/>
  <c r="AS125" i="3" s="1"/>
  <c r="AR126" i="3"/>
  <c r="AQ126" i="3"/>
  <c r="AP126" i="3"/>
  <c r="AP125" i="3" s="1"/>
  <c r="AO126" i="3"/>
  <c r="AO125" i="3" s="1"/>
  <c r="AG126" i="3"/>
  <c r="AG125" i="3" s="1"/>
  <c r="AF126" i="3"/>
  <c r="AF125" i="3" s="1"/>
  <c r="AE126" i="3"/>
  <c r="AD126" i="3"/>
  <c r="AD125" i="3" s="1"/>
  <c r="AC126" i="3"/>
  <c r="AC125" i="3" s="1"/>
  <c r="U126" i="3"/>
  <c r="U125" i="3" s="1"/>
  <c r="T126" i="3"/>
  <c r="T125" i="3" s="1"/>
  <c r="S126" i="3"/>
  <c r="S125" i="3" s="1"/>
  <c r="R126" i="3"/>
  <c r="R125" i="3" s="1"/>
  <c r="Q126" i="3"/>
  <c r="Q125" i="3" s="1"/>
  <c r="FH125" i="3"/>
  <c r="FF125" i="3"/>
  <c r="EJ125" i="3"/>
  <c r="EG125" i="3"/>
  <c r="CN125" i="3"/>
  <c r="BN125" i="3"/>
  <c r="BB125" i="3"/>
  <c r="AR125" i="3"/>
  <c r="FP124" i="3"/>
  <c r="FD124" i="3"/>
  <c r="ER124" i="3"/>
  <c r="EF124" i="3"/>
  <c r="DT124" i="3"/>
  <c r="DH124" i="3"/>
  <c r="CV124" i="3"/>
  <c r="CJ124" i="3"/>
  <c r="BX124" i="3"/>
  <c r="BL124" i="3"/>
  <c r="AZ124" i="3"/>
  <c r="AN124" i="3"/>
  <c r="P124" i="3"/>
  <c r="H124" i="3"/>
  <c r="H123" i="3" s="1"/>
  <c r="F124" i="3"/>
  <c r="FU123" i="3"/>
  <c r="FT123" i="3"/>
  <c r="FS123" i="3"/>
  <c r="FR123" i="3"/>
  <c r="FQ123" i="3"/>
  <c r="FI123" i="3"/>
  <c r="FH123" i="3"/>
  <c r="FG123" i="3"/>
  <c r="FF123" i="3"/>
  <c r="FE123" i="3"/>
  <c r="EW123" i="3"/>
  <c r="EV123" i="3"/>
  <c r="EU123" i="3"/>
  <c r="ET123" i="3"/>
  <c r="ES123" i="3"/>
  <c r="EK123" i="3"/>
  <c r="EJ123" i="3"/>
  <c r="EI123" i="3"/>
  <c r="EH123" i="3"/>
  <c r="EG123" i="3"/>
  <c r="DY123" i="3"/>
  <c r="DX123" i="3"/>
  <c r="DW123" i="3"/>
  <c r="DV123" i="3"/>
  <c r="DU123" i="3"/>
  <c r="DM123" i="3"/>
  <c r="DL123" i="3"/>
  <c r="DK123" i="3"/>
  <c r="DJ123" i="3"/>
  <c r="DI123" i="3"/>
  <c r="DA123" i="3"/>
  <c r="CZ123" i="3"/>
  <c r="CY123" i="3"/>
  <c r="CX123" i="3"/>
  <c r="CW123" i="3"/>
  <c r="CO123" i="3"/>
  <c r="CN123" i="3"/>
  <c r="CM123" i="3"/>
  <c r="CL123" i="3"/>
  <c r="CK123" i="3"/>
  <c r="CC123" i="3"/>
  <c r="CB123" i="3"/>
  <c r="CA123" i="3"/>
  <c r="BZ123" i="3"/>
  <c r="BY123" i="3"/>
  <c r="BQ123" i="3"/>
  <c r="BP123" i="3"/>
  <c r="BO123" i="3"/>
  <c r="BN123" i="3"/>
  <c r="BM123" i="3"/>
  <c r="BE123" i="3"/>
  <c r="BD123" i="3"/>
  <c r="BC123" i="3"/>
  <c r="BB123" i="3"/>
  <c r="BA123" i="3"/>
  <c r="AS123" i="3"/>
  <c r="AR123" i="3"/>
  <c r="AQ123" i="3"/>
  <c r="AP123" i="3"/>
  <c r="AO123" i="3"/>
  <c r="AF123" i="3"/>
  <c r="AD123" i="3"/>
  <c r="U123" i="3"/>
  <c r="T123" i="3"/>
  <c r="S123" i="3"/>
  <c r="R123" i="3"/>
  <c r="Q123" i="3"/>
  <c r="F123" i="3"/>
  <c r="FP122" i="3"/>
  <c r="FD122" i="3"/>
  <c r="ER122" i="3"/>
  <c r="EF122" i="3"/>
  <c r="DT122" i="3"/>
  <c r="DH122" i="3"/>
  <c r="CV122" i="3"/>
  <c r="CJ122" i="3"/>
  <c r="BX122" i="3"/>
  <c r="BL122" i="3"/>
  <c r="AZ122" i="3"/>
  <c r="AN122" i="3"/>
  <c r="AB122" i="3"/>
  <c r="P122" i="3"/>
  <c r="D122" i="3"/>
  <c r="FP121" i="3"/>
  <c r="FD121" i="3"/>
  <c r="ER121" i="3"/>
  <c r="EF121" i="3"/>
  <c r="DT121" i="3"/>
  <c r="DH121" i="3"/>
  <c r="CV121" i="3"/>
  <c r="CJ121" i="3"/>
  <c r="BX121" i="3"/>
  <c r="BL121" i="3"/>
  <c r="AZ121" i="3"/>
  <c r="AN121" i="3"/>
  <c r="AB121" i="3"/>
  <c r="P121" i="3"/>
  <c r="D121" i="3"/>
  <c r="FP120" i="3"/>
  <c r="FD120" i="3"/>
  <c r="ER120" i="3"/>
  <c r="EF120" i="3"/>
  <c r="DT120" i="3"/>
  <c r="DH120" i="3"/>
  <c r="CV120" i="3"/>
  <c r="CJ120" i="3"/>
  <c r="BX120" i="3"/>
  <c r="BL120" i="3"/>
  <c r="AZ120" i="3"/>
  <c r="AN120" i="3"/>
  <c r="AB120" i="3"/>
  <c r="P120" i="3"/>
  <c r="D120" i="3"/>
  <c r="FU119" i="3"/>
  <c r="FT119" i="3"/>
  <c r="FS119" i="3"/>
  <c r="FR119" i="3"/>
  <c r="FQ119" i="3"/>
  <c r="FI119" i="3"/>
  <c r="FH119" i="3"/>
  <c r="FG119" i="3"/>
  <c r="FF119" i="3"/>
  <c r="FE119" i="3"/>
  <c r="EW119" i="3"/>
  <c r="EV119" i="3"/>
  <c r="EU119" i="3"/>
  <c r="ET119" i="3"/>
  <c r="ES119" i="3"/>
  <c r="EK119" i="3"/>
  <c r="EJ119" i="3"/>
  <c r="EI119" i="3"/>
  <c r="EH119" i="3"/>
  <c r="EG119" i="3"/>
  <c r="DY119" i="3"/>
  <c r="DX119" i="3"/>
  <c r="DW119" i="3"/>
  <c r="DV119" i="3"/>
  <c r="DU119" i="3"/>
  <c r="DM119" i="3"/>
  <c r="DL119" i="3"/>
  <c r="DK119" i="3"/>
  <c r="DJ119" i="3"/>
  <c r="DI119" i="3"/>
  <c r="DA119" i="3"/>
  <c r="CZ119" i="3"/>
  <c r="CY119" i="3"/>
  <c r="CX119" i="3"/>
  <c r="CW119" i="3"/>
  <c r="CO119" i="3"/>
  <c r="CN119" i="3"/>
  <c r="CM119" i="3"/>
  <c r="CL119" i="3"/>
  <c r="CK119" i="3"/>
  <c r="CC119" i="3"/>
  <c r="CB119" i="3"/>
  <c r="CA119" i="3"/>
  <c r="BZ119" i="3"/>
  <c r="BY119" i="3"/>
  <c r="BQ119" i="3"/>
  <c r="BP119" i="3"/>
  <c r="BO119" i="3"/>
  <c r="BN119" i="3"/>
  <c r="BM119" i="3"/>
  <c r="BE119" i="3"/>
  <c r="BD119" i="3"/>
  <c r="BC119" i="3"/>
  <c r="BB119" i="3"/>
  <c r="BA119" i="3"/>
  <c r="AS119" i="3"/>
  <c r="AR119" i="3"/>
  <c r="AQ119" i="3"/>
  <c r="AP119" i="3"/>
  <c r="AO119" i="3"/>
  <c r="AG119" i="3"/>
  <c r="AF119" i="3"/>
  <c r="AE119" i="3"/>
  <c r="AD119" i="3"/>
  <c r="AC119" i="3"/>
  <c r="U119" i="3"/>
  <c r="T119" i="3"/>
  <c r="S119" i="3"/>
  <c r="R119" i="3"/>
  <c r="Q119" i="3"/>
  <c r="I119" i="3"/>
  <c r="H119" i="3"/>
  <c r="G119" i="3"/>
  <c r="F119" i="3"/>
  <c r="E119" i="3"/>
  <c r="FP118" i="3"/>
  <c r="FD118" i="3"/>
  <c r="EF118" i="3"/>
  <c r="DH118" i="3"/>
  <c r="CV118" i="3"/>
  <c r="CJ118" i="3"/>
  <c r="BX118" i="3"/>
  <c r="BL118" i="3"/>
  <c r="AZ118" i="3"/>
  <c r="H118" i="3"/>
  <c r="AN118" i="3"/>
  <c r="AB118" i="3"/>
  <c r="P118" i="3"/>
  <c r="F118" i="3"/>
  <c r="FP117" i="3"/>
  <c r="FD117" i="3"/>
  <c r="ER117" i="3"/>
  <c r="EF117" i="3"/>
  <c r="DH117" i="3"/>
  <c r="CV117" i="3"/>
  <c r="CJ117" i="3"/>
  <c r="BX117" i="3"/>
  <c r="BL117" i="3"/>
  <c r="AZ117" i="3"/>
  <c r="AN117" i="3"/>
  <c r="AB117" i="3"/>
  <c r="P117" i="3"/>
  <c r="FP116" i="3"/>
  <c r="FD116" i="3"/>
  <c r="EF116" i="3"/>
  <c r="DH116" i="3"/>
  <c r="CV116" i="3"/>
  <c r="CJ116" i="3"/>
  <c r="BX116" i="3"/>
  <c r="BL116" i="3"/>
  <c r="AZ116" i="3"/>
  <c r="AN116" i="3"/>
  <c r="AB116" i="3"/>
  <c r="P116" i="3"/>
  <c r="F116" i="3"/>
  <c r="FP115" i="3"/>
  <c r="FD115" i="3"/>
  <c r="ER115" i="3"/>
  <c r="EF115" i="3"/>
  <c r="DH115" i="3"/>
  <c r="DA114" i="3"/>
  <c r="CV115" i="3"/>
  <c r="CW114" i="3"/>
  <c r="CJ115" i="3"/>
  <c r="BX115" i="3"/>
  <c r="BL115" i="3"/>
  <c r="AZ115" i="3"/>
  <c r="AN115" i="3"/>
  <c r="AB115" i="3"/>
  <c r="P115" i="3"/>
  <c r="E115" i="3"/>
  <c r="FU114" i="3"/>
  <c r="FT114" i="3"/>
  <c r="FS114" i="3"/>
  <c r="FR114" i="3"/>
  <c r="FQ114" i="3"/>
  <c r="FI114" i="3"/>
  <c r="FH114" i="3"/>
  <c r="FG114" i="3"/>
  <c r="FF114" i="3"/>
  <c r="FE114" i="3"/>
  <c r="EU114" i="3"/>
  <c r="EK114" i="3"/>
  <c r="EJ114" i="3"/>
  <c r="EI114" i="3"/>
  <c r="EH114" i="3"/>
  <c r="EG114" i="3"/>
  <c r="DM114" i="3"/>
  <c r="DL114" i="3"/>
  <c r="DK114" i="3"/>
  <c r="DJ114" i="3"/>
  <c r="DI114" i="3"/>
  <c r="CY114" i="3"/>
  <c r="CO114" i="3"/>
  <c r="CN114" i="3"/>
  <c r="CM114" i="3"/>
  <c r="CL114" i="3"/>
  <c r="CK114" i="3"/>
  <c r="CC114" i="3"/>
  <c r="CB114" i="3"/>
  <c r="CA114" i="3"/>
  <c r="BZ114" i="3"/>
  <c r="BY114" i="3"/>
  <c r="BQ114" i="3"/>
  <c r="BP114" i="3"/>
  <c r="BO114" i="3"/>
  <c r="BN114" i="3"/>
  <c r="BM114" i="3"/>
  <c r="BE114" i="3"/>
  <c r="BD114" i="3"/>
  <c r="BC114" i="3"/>
  <c r="BB114" i="3"/>
  <c r="BA114" i="3"/>
  <c r="AS114" i="3"/>
  <c r="AO114" i="3"/>
  <c r="AG114" i="3"/>
  <c r="AF114" i="3"/>
  <c r="AE114" i="3"/>
  <c r="AD114" i="3"/>
  <c r="AC114" i="3"/>
  <c r="U114" i="3"/>
  <c r="T114" i="3"/>
  <c r="S114" i="3"/>
  <c r="R114" i="3"/>
  <c r="Q114" i="3"/>
  <c r="FP113" i="3"/>
  <c r="FD113" i="3"/>
  <c r="E113" i="3"/>
  <c r="EF113" i="3"/>
  <c r="DH113" i="3"/>
  <c r="CV113" i="3"/>
  <c r="CJ113" i="3"/>
  <c r="BX113" i="3"/>
  <c r="BL113" i="3"/>
  <c r="AZ113" i="3"/>
  <c r="AN113" i="3"/>
  <c r="AB113" i="3"/>
  <c r="P113" i="3"/>
  <c r="H113" i="3"/>
  <c r="FP112" i="3"/>
  <c r="FD112" i="3"/>
  <c r="H112" i="3"/>
  <c r="ER112" i="3"/>
  <c r="EF112" i="3"/>
  <c r="DH112" i="3"/>
  <c r="CV112" i="3"/>
  <c r="CJ112" i="3"/>
  <c r="BX112" i="3"/>
  <c r="BL112" i="3"/>
  <c r="AZ112" i="3"/>
  <c r="AN112" i="3"/>
  <c r="AB112" i="3"/>
  <c r="P112" i="3"/>
  <c r="FP111" i="3"/>
  <c r="FD111" i="3"/>
  <c r="I111" i="3"/>
  <c r="EF111" i="3"/>
  <c r="DH111" i="3"/>
  <c r="CZ109" i="3"/>
  <c r="CX109" i="3"/>
  <c r="CV111" i="3"/>
  <c r="CJ111" i="3"/>
  <c r="BX111" i="3"/>
  <c r="BL111" i="3"/>
  <c r="AZ111" i="3"/>
  <c r="AN111" i="3"/>
  <c r="AB111" i="3"/>
  <c r="P111" i="3"/>
  <c r="FP110" i="3"/>
  <c r="FD110" i="3"/>
  <c r="ER110" i="3"/>
  <c r="EF110" i="3"/>
  <c r="DH110" i="3"/>
  <c r="CV110" i="3"/>
  <c r="CJ110" i="3"/>
  <c r="BX110" i="3"/>
  <c r="BL110" i="3"/>
  <c r="AZ110" i="3"/>
  <c r="AN110" i="3"/>
  <c r="AB110" i="3"/>
  <c r="P110" i="3"/>
  <c r="FU109" i="3"/>
  <c r="FT109" i="3"/>
  <c r="FS109" i="3"/>
  <c r="FR109" i="3"/>
  <c r="FQ109" i="3"/>
  <c r="FI109" i="3"/>
  <c r="FH109" i="3"/>
  <c r="FG109" i="3"/>
  <c r="FF109" i="3"/>
  <c r="FE109" i="3"/>
  <c r="EW109" i="3"/>
  <c r="ES109" i="3"/>
  <c r="EK109" i="3"/>
  <c r="EJ109" i="3"/>
  <c r="EI109" i="3"/>
  <c r="EH109" i="3"/>
  <c r="EG109" i="3"/>
  <c r="DM109" i="3"/>
  <c r="DL109" i="3"/>
  <c r="DK109" i="3"/>
  <c r="DJ109" i="3"/>
  <c r="DI109" i="3"/>
  <c r="DA109" i="3"/>
  <c r="CW109" i="3"/>
  <c r="CO109" i="3"/>
  <c r="CN109" i="3"/>
  <c r="CM109" i="3"/>
  <c r="CL109" i="3"/>
  <c r="CK109" i="3"/>
  <c r="CC109" i="3"/>
  <c r="CB109" i="3"/>
  <c r="CA109" i="3"/>
  <c r="BZ109" i="3"/>
  <c r="BY109" i="3"/>
  <c r="BQ109" i="3"/>
  <c r="BP109" i="3"/>
  <c r="BO109" i="3"/>
  <c r="BN109" i="3"/>
  <c r="BM109" i="3"/>
  <c r="BE109" i="3"/>
  <c r="BD109" i="3"/>
  <c r="BC109" i="3"/>
  <c r="BB109" i="3"/>
  <c r="BA109" i="3"/>
  <c r="AG109" i="3"/>
  <c r="AF109" i="3"/>
  <c r="AE109" i="3"/>
  <c r="AD109" i="3"/>
  <c r="AC109" i="3"/>
  <c r="U109" i="3"/>
  <c r="T109" i="3"/>
  <c r="S109" i="3"/>
  <c r="R109" i="3"/>
  <c r="Q109" i="3"/>
  <c r="FP108" i="3"/>
  <c r="FD108" i="3"/>
  <c r="EF108" i="3"/>
  <c r="DH108" i="3"/>
  <c r="CZ106" i="3"/>
  <c r="CX106" i="3"/>
  <c r="CV108" i="3"/>
  <c r="CJ108" i="3"/>
  <c r="BX108" i="3"/>
  <c r="BL108" i="3"/>
  <c r="AZ108" i="3"/>
  <c r="AR106" i="3"/>
  <c r="AP106" i="3"/>
  <c r="AN108" i="3"/>
  <c r="AB108" i="3"/>
  <c r="P108" i="3"/>
  <c r="FP107" i="3"/>
  <c r="FD107" i="3"/>
  <c r="ER107" i="3"/>
  <c r="EF107" i="3"/>
  <c r="DH107" i="3"/>
  <c r="CV107" i="3"/>
  <c r="CJ107" i="3"/>
  <c r="BX107" i="3"/>
  <c r="BL107" i="3"/>
  <c r="AZ107" i="3"/>
  <c r="I107" i="3"/>
  <c r="AN107" i="3"/>
  <c r="E107" i="3"/>
  <c r="AB107" i="3"/>
  <c r="P107" i="3"/>
  <c r="FU106" i="3"/>
  <c r="FT106" i="3"/>
  <c r="FS106" i="3"/>
  <c r="FR106" i="3"/>
  <c r="FQ106" i="3"/>
  <c r="FI106" i="3"/>
  <c r="FH106" i="3"/>
  <c r="FG106" i="3"/>
  <c r="FF106" i="3"/>
  <c r="FE106" i="3"/>
  <c r="EW106" i="3"/>
  <c r="EU106" i="3"/>
  <c r="ES106" i="3"/>
  <c r="EK106" i="3"/>
  <c r="EJ106" i="3"/>
  <c r="EI106" i="3"/>
  <c r="EH106" i="3"/>
  <c r="EG106" i="3"/>
  <c r="DM106" i="3"/>
  <c r="DL106" i="3"/>
  <c r="DK106" i="3"/>
  <c r="DK105" i="3" s="1"/>
  <c r="DJ106" i="3"/>
  <c r="DI106" i="3"/>
  <c r="DA106" i="3"/>
  <c r="CY106" i="3"/>
  <c r="CW106" i="3"/>
  <c r="CO106" i="3"/>
  <c r="CN106" i="3"/>
  <c r="CM106" i="3"/>
  <c r="CL106" i="3"/>
  <c r="CK106" i="3"/>
  <c r="CC106" i="3"/>
  <c r="CB106" i="3"/>
  <c r="CA106" i="3"/>
  <c r="BZ106" i="3"/>
  <c r="BY106" i="3"/>
  <c r="BQ106" i="3"/>
  <c r="BQ105" i="3" s="1"/>
  <c r="BP106" i="3"/>
  <c r="BO106" i="3"/>
  <c r="BN106" i="3"/>
  <c r="BM106" i="3"/>
  <c r="BE106" i="3"/>
  <c r="BD106" i="3"/>
  <c r="BC106" i="3"/>
  <c r="BB106" i="3"/>
  <c r="BA106" i="3"/>
  <c r="AQ106" i="3"/>
  <c r="AG106" i="3"/>
  <c r="AG105" i="3" s="1"/>
  <c r="AF106" i="3"/>
  <c r="AE106" i="3"/>
  <c r="AD106" i="3"/>
  <c r="AD105" i="3" s="1"/>
  <c r="AC106" i="3"/>
  <c r="AC105" i="3" s="1"/>
  <c r="U106" i="3"/>
  <c r="T106" i="3"/>
  <c r="T105" i="3" s="1"/>
  <c r="S106" i="3"/>
  <c r="R106" i="3"/>
  <c r="R105" i="3" s="1"/>
  <c r="Q106" i="3"/>
  <c r="FP104" i="3"/>
  <c r="FD104" i="3"/>
  <c r="ER104" i="3"/>
  <c r="EF104" i="3"/>
  <c r="CV104" i="3"/>
  <c r="CJ104" i="3"/>
  <c r="BX104" i="3"/>
  <c r="BL104" i="3"/>
  <c r="AZ104" i="3"/>
  <c r="AN104" i="3"/>
  <c r="AB104" i="3"/>
  <c r="P104" i="3"/>
  <c r="FP103" i="3"/>
  <c r="FD103" i="3"/>
  <c r="ER103" i="3"/>
  <c r="EF103" i="3"/>
  <c r="CV103" i="3"/>
  <c r="CJ103" i="3"/>
  <c r="BX103" i="3"/>
  <c r="BL103" i="3"/>
  <c r="AZ103" i="3"/>
  <c r="AN103" i="3"/>
  <c r="AB103" i="3"/>
  <c r="P103" i="3"/>
  <c r="FP102" i="3"/>
  <c r="FD102" i="3"/>
  <c r="ER102" i="3"/>
  <c r="EF102" i="3"/>
  <c r="CV102" i="3"/>
  <c r="CJ102" i="3"/>
  <c r="BX102" i="3"/>
  <c r="BL102" i="3"/>
  <c r="AZ102" i="3"/>
  <c r="AN102" i="3"/>
  <c r="AB102" i="3"/>
  <c r="P102" i="3"/>
  <c r="FP101" i="3"/>
  <c r="FD101" i="3"/>
  <c r="ER101" i="3"/>
  <c r="EF101" i="3"/>
  <c r="CV101" i="3"/>
  <c r="CJ101" i="3"/>
  <c r="BX101" i="3"/>
  <c r="BL101" i="3"/>
  <c r="AZ101" i="3"/>
  <c r="AN101" i="3"/>
  <c r="AB101" i="3"/>
  <c r="P101" i="3"/>
  <c r="FP100" i="3"/>
  <c r="FD100" i="3"/>
  <c r="ER100" i="3"/>
  <c r="EF100" i="3"/>
  <c r="CV100" i="3"/>
  <c r="CJ100" i="3"/>
  <c r="BX100" i="3"/>
  <c r="BL100" i="3"/>
  <c r="AZ100" i="3"/>
  <c r="AN100" i="3"/>
  <c r="AB100" i="3"/>
  <c r="P100" i="3"/>
  <c r="FP99" i="3"/>
  <c r="FD99" i="3"/>
  <c r="ER99" i="3"/>
  <c r="EF99" i="3"/>
  <c r="CV99" i="3"/>
  <c r="CJ99" i="3"/>
  <c r="BX99" i="3"/>
  <c r="BL99" i="3"/>
  <c r="AZ99" i="3"/>
  <c r="AN99" i="3"/>
  <c r="AB99" i="3"/>
  <c r="P99" i="3"/>
  <c r="FP98" i="3"/>
  <c r="FD98" i="3"/>
  <c r="ER98" i="3"/>
  <c r="EF98" i="3"/>
  <c r="CV98" i="3"/>
  <c r="CJ98" i="3"/>
  <c r="BX98" i="3"/>
  <c r="BL98" i="3"/>
  <c r="AZ98" i="3"/>
  <c r="AN98" i="3"/>
  <c r="AB98" i="3"/>
  <c r="P98" i="3"/>
  <c r="FP97" i="3"/>
  <c r="FD97" i="3"/>
  <c r="ER97" i="3"/>
  <c r="EK96" i="3"/>
  <c r="EF97" i="3"/>
  <c r="EG96" i="3"/>
  <c r="CV97" i="3"/>
  <c r="CJ97" i="3"/>
  <c r="BX97" i="3"/>
  <c r="BL97" i="3"/>
  <c r="AZ97" i="3"/>
  <c r="AN97" i="3"/>
  <c r="AB97" i="3"/>
  <c r="P97" i="3"/>
  <c r="FU96" i="3"/>
  <c r="FT96" i="3"/>
  <c r="FS96" i="3"/>
  <c r="FR96" i="3"/>
  <c r="FQ96" i="3"/>
  <c r="FI96" i="3"/>
  <c r="FH96" i="3"/>
  <c r="FG96" i="3"/>
  <c r="FF96" i="3"/>
  <c r="FE96" i="3"/>
  <c r="EW96" i="3"/>
  <c r="EV96" i="3"/>
  <c r="EU96" i="3"/>
  <c r="ET96" i="3"/>
  <c r="ES96" i="3"/>
  <c r="EJ96" i="3"/>
  <c r="EH96" i="3"/>
  <c r="DU96" i="3"/>
  <c r="DA96" i="3"/>
  <c r="CY96" i="3"/>
  <c r="CW96" i="3"/>
  <c r="CO96" i="3"/>
  <c r="CM96" i="3"/>
  <c r="CK96" i="3"/>
  <c r="CC96" i="3"/>
  <c r="CA96" i="3"/>
  <c r="BY96" i="3"/>
  <c r="BQ96" i="3"/>
  <c r="BO96" i="3"/>
  <c r="BM96" i="3"/>
  <c r="BE96" i="3"/>
  <c r="BC96" i="3"/>
  <c r="BA96" i="3"/>
  <c r="AS96" i="3"/>
  <c r="AR96" i="3"/>
  <c r="AQ96" i="3"/>
  <c r="AP96" i="3"/>
  <c r="AO96" i="3"/>
  <c r="AG96" i="3"/>
  <c r="AF96" i="3"/>
  <c r="AE96" i="3"/>
  <c r="AD96" i="3"/>
  <c r="AC96" i="3"/>
  <c r="T96" i="3"/>
  <c r="R96" i="3"/>
  <c r="FP95" i="3"/>
  <c r="FD95" i="3"/>
  <c r="ER95" i="3"/>
  <c r="EF95" i="3"/>
  <c r="CV95" i="3"/>
  <c r="CO95" i="3"/>
  <c r="CN95" i="3"/>
  <c r="CM95" i="3"/>
  <c r="CL95" i="3"/>
  <c r="CK95" i="3"/>
  <c r="BX95" i="3"/>
  <c r="BL95" i="3"/>
  <c r="AN95" i="3"/>
  <c r="AB95" i="3"/>
  <c r="P95" i="3"/>
  <c r="FP94" i="3"/>
  <c r="FD94" i="3"/>
  <c r="ER94" i="3"/>
  <c r="EF94" i="3"/>
  <c r="CV94" i="3"/>
  <c r="CJ94" i="3"/>
  <c r="BX94" i="3"/>
  <c r="BL94" i="3"/>
  <c r="AZ94" i="3"/>
  <c r="AN94" i="3"/>
  <c r="AB94" i="3"/>
  <c r="P94" i="3"/>
  <c r="E94" i="3"/>
  <c r="FP93" i="3"/>
  <c r="FD93" i="3"/>
  <c r="EW91" i="3"/>
  <c r="ER93" i="3"/>
  <c r="ES91" i="3"/>
  <c r="EF93" i="3"/>
  <c r="DA91" i="3"/>
  <c r="CV93" i="3"/>
  <c r="CW91" i="3"/>
  <c r="CJ93" i="3"/>
  <c r="CC91" i="3"/>
  <c r="BX93" i="3"/>
  <c r="BY91" i="3"/>
  <c r="BL93" i="3"/>
  <c r="AN93" i="3"/>
  <c r="AF91" i="3"/>
  <c r="AD91" i="3"/>
  <c r="AB93" i="3"/>
  <c r="T91" i="3"/>
  <c r="R91" i="3"/>
  <c r="P93" i="3"/>
  <c r="FP92" i="3"/>
  <c r="FD92" i="3"/>
  <c r="EV91" i="3"/>
  <c r="ET91" i="3"/>
  <c r="ER92" i="3"/>
  <c r="EF92" i="3"/>
  <c r="CZ91" i="3"/>
  <c r="CX91" i="3"/>
  <c r="CV92" i="3"/>
  <c r="CN91" i="3"/>
  <c r="CL91" i="3"/>
  <c r="CJ92" i="3"/>
  <c r="CB91" i="3"/>
  <c r="BZ91" i="3"/>
  <c r="BX92" i="3"/>
  <c r="BL92" i="3"/>
  <c r="AZ92" i="3"/>
  <c r="AN92" i="3"/>
  <c r="AG91" i="3"/>
  <c r="AB92" i="3"/>
  <c r="AC91" i="3"/>
  <c r="P92" i="3"/>
  <c r="FU91" i="3"/>
  <c r="FT91" i="3"/>
  <c r="FS91" i="3"/>
  <c r="FR91" i="3"/>
  <c r="FQ91" i="3"/>
  <c r="FI91" i="3"/>
  <c r="FH91" i="3"/>
  <c r="FG91" i="3"/>
  <c r="FF91" i="3"/>
  <c r="FE91" i="3"/>
  <c r="EU91" i="3"/>
  <c r="EK91" i="3"/>
  <c r="EJ91" i="3"/>
  <c r="EI91" i="3"/>
  <c r="EH91" i="3"/>
  <c r="EG91" i="3"/>
  <c r="CY91" i="3"/>
  <c r="CO91" i="3"/>
  <c r="CM91" i="3"/>
  <c r="CK91" i="3"/>
  <c r="CA91" i="3"/>
  <c r="AS91" i="3"/>
  <c r="AR91" i="3"/>
  <c r="AQ91" i="3"/>
  <c r="AP91" i="3"/>
  <c r="AO91" i="3"/>
  <c r="AE91" i="3"/>
  <c r="U91" i="3"/>
  <c r="S91" i="3"/>
  <c r="Q91" i="3"/>
  <c r="FP90" i="3"/>
  <c r="FD90" i="3"/>
  <c r="ER90" i="3"/>
  <c r="EF90" i="3"/>
  <c r="CV90" i="3"/>
  <c r="CJ90" i="3"/>
  <c r="BX90" i="3"/>
  <c r="BL90" i="3"/>
  <c r="AN90" i="3"/>
  <c r="AB90" i="3"/>
  <c r="U90" i="3"/>
  <c r="T90" i="3"/>
  <c r="S90" i="3"/>
  <c r="R90" i="3"/>
  <c r="Q90" i="3"/>
  <c r="FP89" i="3"/>
  <c r="FD89" i="3"/>
  <c r="ER89" i="3"/>
  <c r="EF89" i="3"/>
  <c r="CV89" i="3"/>
  <c r="CJ89" i="3"/>
  <c r="BX89" i="3"/>
  <c r="BL89" i="3"/>
  <c r="AZ89" i="3"/>
  <c r="AN89" i="3"/>
  <c r="AB89" i="3"/>
  <c r="P89" i="3"/>
  <c r="FP88" i="3"/>
  <c r="FD88" i="3"/>
  <c r="ER88" i="3"/>
  <c r="EF88" i="3"/>
  <c r="CV88" i="3"/>
  <c r="CJ88" i="3"/>
  <c r="BX88" i="3"/>
  <c r="BL88" i="3"/>
  <c r="AN88" i="3"/>
  <c r="AB88" i="3"/>
  <c r="P88" i="3"/>
  <c r="F88" i="3"/>
  <c r="FP87" i="3"/>
  <c r="FD87" i="3"/>
  <c r="ER87" i="3"/>
  <c r="EF87" i="3"/>
  <c r="CV87" i="3"/>
  <c r="CJ87" i="3"/>
  <c r="BX87" i="3"/>
  <c r="BL87" i="3"/>
  <c r="AZ87" i="3"/>
  <c r="AN87" i="3"/>
  <c r="AB87" i="3"/>
  <c r="P87" i="3"/>
  <c r="FP86" i="3"/>
  <c r="FD86" i="3"/>
  <c r="ER86" i="3"/>
  <c r="EF86" i="3"/>
  <c r="CV86" i="3"/>
  <c r="CJ86" i="3"/>
  <c r="BX86" i="3"/>
  <c r="BL86" i="3"/>
  <c r="E86" i="3"/>
  <c r="AN86" i="3"/>
  <c r="AB86" i="3"/>
  <c r="P86" i="3"/>
  <c r="FP85" i="3"/>
  <c r="FD85" i="3"/>
  <c r="ER85" i="3"/>
  <c r="EF85" i="3"/>
  <c r="CV85" i="3"/>
  <c r="CJ85" i="3"/>
  <c r="BX85" i="3"/>
  <c r="BL85" i="3"/>
  <c r="AZ85" i="3"/>
  <c r="AN85" i="3"/>
  <c r="AB85" i="3"/>
  <c r="P85" i="3"/>
  <c r="FP84" i="3"/>
  <c r="FD84" i="3"/>
  <c r="ER84" i="3"/>
  <c r="EF84" i="3"/>
  <c r="CV84" i="3"/>
  <c r="CJ84" i="3"/>
  <c r="BX84" i="3"/>
  <c r="BL84" i="3"/>
  <c r="AN84" i="3"/>
  <c r="AB84" i="3"/>
  <c r="P84" i="3"/>
  <c r="FP83" i="3"/>
  <c r="FD83" i="3"/>
  <c r="ER83" i="3"/>
  <c r="EF83" i="3"/>
  <c r="CV83" i="3"/>
  <c r="CJ83" i="3"/>
  <c r="BX83" i="3"/>
  <c r="BL83" i="3"/>
  <c r="AZ83" i="3"/>
  <c r="AN83" i="3"/>
  <c r="AB83" i="3"/>
  <c r="P83" i="3"/>
  <c r="FP82" i="3"/>
  <c r="FD82" i="3"/>
  <c r="ER82" i="3"/>
  <c r="EF82" i="3"/>
  <c r="CV82" i="3"/>
  <c r="CJ82" i="3"/>
  <c r="BX82" i="3"/>
  <c r="BL82" i="3"/>
  <c r="AN82" i="3"/>
  <c r="AB82" i="3"/>
  <c r="P82" i="3"/>
  <c r="FP81" i="3"/>
  <c r="FD81" i="3"/>
  <c r="ER81" i="3"/>
  <c r="EF81" i="3"/>
  <c r="CV81" i="3"/>
  <c r="CJ81" i="3"/>
  <c r="BX81" i="3"/>
  <c r="BL81" i="3"/>
  <c r="AZ81" i="3"/>
  <c r="AN81" i="3"/>
  <c r="AB81" i="3"/>
  <c r="P81" i="3"/>
  <c r="FP80" i="3"/>
  <c r="FD80" i="3"/>
  <c r="ER80" i="3"/>
  <c r="EF80" i="3"/>
  <c r="CV80" i="3"/>
  <c r="CJ80" i="3"/>
  <c r="BX80" i="3"/>
  <c r="BL80" i="3"/>
  <c r="AN80" i="3"/>
  <c r="AB80" i="3"/>
  <c r="P80" i="3"/>
  <c r="FP79" i="3"/>
  <c r="FD79" i="3"/>
  <c r="ER79" i="3"/>
  <c r="EF79" i="3"/>
  <c r="CV79" i="3"/>
  <c r="CJ79" i="3"/>
  <c r="BX79" i="3"/>
  <c r="BL79" i="3"/>
  <c r="AZ79" i="3"/>
  <c r="AN79" i="3"/>
  <c r="AB79" i="3"/>
  <c r="P79" i="3"/>
  <c r="FP78" i="3"/>
  <c r="FD78" i="3"/>
  <c r="ER78" i="3"/>
  <c r="EF78" i="3"/>
  <c r="CV78" i="3"/>
  <c r="CJ78" i="3"/>
  <c r="BX78" i="3"/>
  <c r="BL78" i="3"/>
  <c r="AN78" i="3"/>
  <c r="AB78" i="3"/>
  <c r="P78" i="3"/>
  <c r="FP77" i="3"/>
  <c r="FD77" i="3"/>
  <c r="ER77" i="3"/>
  <c r="EF77" i="3"/>
  <c r="CV77" i="3"/>
  <c r="CJ77" i="3"/>
  <c r="BX77" i="3"/>
  <c r="BL77" i="3"/>
  <c r="AZ77" i="3"/>
  <c r="AN77" i="3"/>
  <c r="AB77" i="3"/>
  <c r="P77" i="3"/>
  <c r="FP76" i="3"/>
  <c r="FD76" i="3"/>
  <c r="ER76" i="3"/>
  <c r="EF76" i="3"/>
  <c r="CV76" i="3"/>
  <c r="CO74" i="3"/>
  <c r="CJ76" i="3"/>
  <c r="CK74" i="3"/>
  <c r="BX76" i="3"/>
  <c r="BQ74" i="3"/>
  <c r="BL76" i="3"/>
  <c r="BM74" i="3"/>
  <c r="AN76" i="3"/>
  <c r="AF74" i="3"/>
  <c r="AD74" i="3"/>
  <c r="AB76" i="3"/>
  <c r="T74" i="3"/>
  <c r="R74" i="3"/>
  <c r="P76" i="3"/>
  <c r="FP75" i="3"/>
  <c r="FD75" i="3"/>
  <c r="EV74" i="3"/>
  <c r="ET74" i="3"/>
  <c r="ER75" i="3"/>
  <c r="EF75" i="3"/>
  <c r="CZ74" i="3"/>
  <c r="CX74" i="3"/>
  <c r="CV75" i="3"/>
  <c r="CN74" i="3"/>
  <c r="CL74" i="3"/>
  <c r="CJ75" i="3"/>
  <c r="CB74" i="3"/>
  <c r="BZ74" i="3"/>
  <c r="BX75" i="3"/>
  <c r="BP74" i="3"/>
  <c r="BN74" i="3"/>
  <c r="BL75" i="3"/>
  <c r="AZ75" i="3"/>
  <c r="AN75" i="3"/>
  <c r="AB75" i="3"/>
  <c r="P75" i="3"/>
  <c r="FU74" i="3"/>
  <c r="FT74" i="3"/>
  <c r="FS74" i="3"/>
  <c r="FR74" i="3"/>
  <c r="FQ74" i="3"/>
  <c r="FI74" i="3"/>
  <c r="FH74" i="3"/>
  <c r="FG74" i="3"/>
  <c r="FF74" i="3"/>
  <c r="FE74" i="3"/>
  <c r="EW74" i="3"/>
  <c r="EU74" i="3"/>
  <c r="ES74" i="3"/>
  <c r="EK74" i="3"/>
  <c r="EJ74" i="3"/>
  <c r="EI74" i="3"/>
  <c r="EH74" i="3"/>
  <c r="EG74" i="3"/>
  <c r="DU74" i="3"/>
  <c r="DA74" i="3"/>
  <c r="CY74" i="3"/>
  <c r="CW74" i="3"/>
  <c r="CM74" i="3"/>
  <c r="CC74" i="3"/>
  <c r="CA74" i="3"/>
  <c r="BY74" i="3"/>
  <c r="BO74" i="3"/>
  <c r="BE74" i="3"/>
  <c r="BC74" i="3"/>
  <c r="BA74" i="3"/>
  <c r="AS74" i="3"/>
  <c r="AR74" i="3"/>
  <c r="AQ74" i="3"/>
  <c r="AP74" i="3"/>
  <c r="AO74" i="3"/>
  <c r="AG74" i="3"/>
  <c r="AE74" i="3"/>
  <c r="AC74" i="3"/>
  <c r="S74" i="3"/>
  <c r="FP73" i="3"/>
  <c r="FD73" i="3"/>
  <c r="ER73" i="3"/>
  <c r="EF73" i="3"/>
  <c r="CV73" i="3"/>
  <c r="CJ73" i="3"/>
  <c r="BX73" i="3"/>
  <c r="BL73" i="3"/>
  <c r="H73" i="3"/>
  <c r="AZ73" i="3"/>
  <c r="AN73" i="3"/>
  <c r="AB73" i="3"/>
  <c r="P73" i="3"/>
  <c r="FP72" i="3"/>
  <c r="FD72" i="3"/>
  <c r="ER72" i="3"/>
  <c r="EF72" i="3"/>
  <c r="CV72" i="3"/>
  <c r="CJ72" i="3"/>
  <c r="BX72" i="3"/>
  <c r="BL72" i="3"/>
  <c r="F72" i="3"/>
  <c r="AZ72" i="3"/>
  <c r="AN72" i="3"/>
  <c r="AB72" i="3"/>
  <c r="P72" i="3"/>
  <c r="FP71" i="3"/>
  <c r="FD71" i="3"/>
  <c r="ER71" i="3"/>
  <c r="EK70" i="3"/>
  <c r="EF71" i="3"/>
  <c r="EG70" i="3"/>
  <c r="CV71" i="3"/>
  <c r="CJ71" i="3"/>
  <c r="BX71" i="3"/>
  <c r="BL71" i="3"/>
  <c r="AZ71" i="3"/>
  <c r="AN71" i="3"/>
  <c r="AB71" i="3"/>
  <c r="P71" i="3"/>
  <c r="FU70" i="3"/>
  <c r="FT70" i="3"/>
  <c r="FS70" i="3"/>
  <c r="FR70" i="3"/>
  <c r="FQ70" i="3"/>
  <c r="FI70" i="3"/>
  <c r="FH70" i="3"/>
  <c r="FG70" i="3"/>
  <c r="FF70" i="3"/>
  <c r="FE70" i="3"/>
  <c r="EW70" i="3"/>
  <c r="EV70" i="3"/>
  <c r="EU70" i="3"/>
  <c r="ET70" i="3"/>
  <c r="ES70" i="3"/>
  <c r="EJ70" i="3"/>
  <c r="EH70" i="3"/>
  <c r="DX70" i="3"/>
  <c r="DA70" i="3"/>
  <c r="CY70" i="3"/>
  <c r="CW70" i="3"/>
  <c r="CO70" i="3"/>
  <c r="CM70" i="3"/>
  <c r="CK70" i="3"/>
  <c r="CC70" i="3"/>
  <c r="CA70" i="3"/>
  <c r="BY70" i="3"/>
  <c r="BQ70" i="3"/>
  <c r="BO70" i="3"/>
  <c r="BM70" i="3"/>
  <c r="BE70" i="3"/>
  <c r="BC70" i="3"/>
  <c r="BA70" i="3"/>
  <c r="AS70" i="3"/>
  <c r="AR70" i="3"/>
  <c r="AQ70" i="3"/>
  <c r="AP70" i="3"/>
  <c r="AO70" i="3"/>
  <c r="AG70" i="3"/>
  <c r="AF70" i="3"/>
  <c r="AE70" i="3"/>
  <c r="AD70" i="3"/>
  <c r="AC70" i="3"/>
  <c r="T70" i="3"/>
  <c r="R70" i="3"/>
  <c r="FP69" i="3"/>
  <c r="FD69" i="3"/>
  <c r="ER69" i="3"/>
  <c r="EF69" i="3"/>
  <c r="CV69" i="3"/>
  <c r="CJ69" i="3"/>
  <c r="BX69" i="3"/>
  <c r="BL69" i="3"/>
  <c r="AZ69" i="3"/>
  <c r="AN69" i="3"/>
  <c r="AB69" i="3"/>
  <c r="I69" i="3"/>
  <c r="P69" i="3"/>
  <c r="FP68" i="3"/>
  <c r="FD68" i="3"/>
  <c r="ER68" i="3"/>
  <c r="EF68" i="3"/>
  <c r="CV68" i="3"/>
  <c r="CJ68" i="3"/>
  <c r="BX68" i="3"/>
  <c r="BL68" i="3"/>
  <c r="AZ68" i="3"/>
  <c r="AN68" i="3"/>
  <c r="AB68" i="3"/>
  <c r="P68" i="3"/>
  <c r="I68" i="3"/>
  <c r="FP67" i="3"/>
  <c r="FD67" i="3"/>
  <c r="ER67" i="3"/>
  <c r="EF67" i="3"/>
  <c r="CV67" i="3"/>
  <c r="CJ67" i="3"/>
  <c r="BX67" i="3"/>
  <c r="BL67" i="3"/>
  <c r="H67" i="3"/>
  <c r="AZ67" i="3"/>
  <c r="AN67" i="3"/>
  <c r="AB67" i="3"/>
  <c r="P67" i="3"/>
  <c r="E67" i="3"/>
  <c r="FP66" i="3"/>
  <c r="FD66" i="3"/>
  <c r="EW65" i="3"/>
  <c r="ER66" i="3"/>
  <c r="ES65" i="3"/>
  <c r="EF66" i="3"/>
  <c r="CZ65" i="3"/>
  <c r="CX65" i="3"/>
  <c r="CV66" i="3"/>
  <c r="CN65" i="3"/>
  <c r="CL65" i="3"/>
  <c r="CJ66" i="3"/>
  <c r="CB65" i="3"/>
  <c r="BZ65" i="3"/>
  <c r="BX66" i="3"/>
  <c r="BP65" i="3"/>
  <c r="BN65" i="3"/>
  <c r="BL66" i="3"/>
  <c r="AZ66" i="3"/>
  <c r="AN66" i="3"/>
  <c r="AG65" i="3"/>
  <c r="AB66" i="3"/>
  <c r="AC65" i="3"/>
  <c r="P66" i="3"/>
  <c r="FU65" i="3"/>
  <c r="FT65" i="3"/>
  <c r="FS65" i="3"/>
  <c r="FR65" i="3"/>
  <c r="FQ65" i="3"/>
  <c r="FI65" i="3"/>
  <c r="FH65" i="3"/>
  <c r="FG65" i="3"/>
  <c r="FF65" i="3"/>
  <c r="FE65" i="3"/>
  <c r="EV65" i="3"/>
  <c r="ET65" i="3"/>
  <c r="EK65" i="3"/>
  <c r="EJ65" i="3"/>
  <c r="EI65" i="3"/>
  <c r="EH65" i="3"/>
  <c r="EG65" i="3"/>
  <c r="DA65" i="3"/>
  <c r="CY65" i="3"/>
  <c r="CW65" i="3"/>
  <c r="CO65" i="3"/>
  <c r="CM65" i="3"/>
  <c r="CK65" i="3"/>
  <c r="CC65" i="3"/>
  <c r="CA65" i="3"/>
  <c r="BY65" i="3"/>
  <c r="BQ65" i="3"/>
  <c r="BO65" i="3"/>
  <c r="BM65" i="3"/>
  <c r="BE65" i="3"/>
  <c r="BC65" i="3"/>
  <c r="BA65" i="3"/>
  <c r="AS65" i="3"/>
  <c r="AR65" i="3"/>
  <c r="AQ65" i="3"/>
  <c r="AP65" i="3"/>
  <c r="AO65" i="3"/>
  <c r="AF65" i="3"/>
  <c r="AD65" i="3"/>
  <c r="U65" i="3"/>
  <c r="T65" i="3"/>
  <c r="S65" i="3"/>
  <c r="R65" i="3"/>
  <c r="Q65" i="3"/>
  <c r="FP64" i="3"/>
  <c r="FD64" i="3"/>
  <c r="EV62" i="3"/>
  <c r="ET62" i="3"/>
  <c r="ER64" i="3"/>
  <c r="EJ62" i="3"/>
  <c r="EH62" i="3"/>
  <c r="EF64" i="3"/>
  <c r="CV64" i="3"/>
  <c r="CO62" i="3"/>
  <c r="CJ64" i="3"/>
  <c r="CK62" i="3"/>
  <c r="BX64" i="3"/>
  <c r="BQ62" i="3"/>
  <c r="BL64" i="3"/>
  <c r="BM62" i="3"/>
  <c r="AN64" i="3"/>
  <c r="AF62" i="3"/>
  <c r="AD62" i="3"/>
  <c r="AB64" i="3"/>
  <c r="T62" i="3"/>
  <c r="R62" i="3"/>
  <c r="P64" i="3"/>
  <c r="FP63" i="3"/>
  <c r="FD63" i="3"/>
  <c r="ER63" i="3"/>
  <c r="EK62" i="3"/>
  <c r="EF63" i="3"/>
  <c r="EG62" i="3"/>
  <c r="DL62" i="3"/>
  <c r="DH63" i="3"/>
  <c r="CZ62" i="3"/>
  <c r="CX62" i="3"/>
  <c r="CV63" i="3"/>
  <c r="CN62" i="3"/>
  <c r="CL62" i="3"/>
  <c r="CJ63" i="3"/>
  <c r="CB62" i="3"/>
  <c r="BZ62" i="3"/>
  <c r="BX63" i="3"/>
  <c r="BP62" i="3"/>
  <c r="BN62" i="3"/>
  <c r="BL63" i="3"/>
  <c r="AZ63" i="3"/>
  <c r="AN63" i="3"/>
  <c r="AB63" i="3"/>
  <c r="P63" i="3"/>
  <c r="FU62" i="3"/>
  <c r="FT62" i="3"/>
  <c r="FS62" i="3"/>
  <c r="FR62" i="3"/>
  <c r="FQ62" i="3"/>
  <c r="FI62" i="3"/>
  <c r="FH62" i="3"/>
  <c r="FG62" i="3"/>
  <c r="FF62" i="3"/>
  <c r="FE62" i="3"/>
  <c r="EW62" i="3"/>
  <c r="EU62" i="3"/>
  <c r="ES62" i="3"/>
  <c r="EI62" i="3"/>
  <c r="DA62" i="3"/>
  <c r="CY62" i="3"/>
  <c r="CW62" i="3"/>
  <c r="CM62" i="3"/>
  <c r="CC62" i="3"/>
  <c r="CA62" i="3"/>
  <c r="BY62" i="3"/>
  <c r="BO62" i="3"/>
  <c r="BE62" i="3"/>
  <c r="BC62" i="3"/>
  <c r="BA62" i="3"/>
  <c r="AS62" i="3"/>
  <c r="AR62" i="3"/>
  <c r="AQ62" i="3"/>
  <c r="AP62" i="3"/>
  <c r="AO62" i="3"/>
  <c r="AG62" i="3"/>
  <c r="AE62" i="3"/>
  <c r="AC62" i="3"/>
  <c r="S62" i="3"/>
  <c r="FP61" i="3"/>
  <c r="FD61" i="3"/>
  <c r="ER61" i="3"/>
  <c r="EF61" i="3"/>
  <c r="CV61" i="3"/>
  <c r="CJ61" i="3"/>
  <c r="BX61" i="3"/>
  <c r="BL61" i="3"/>
  <c r="AZ61" i="3"/>
  <c r="AN61" i="3"/>
  <c r="AB61" i="3"/>
  <c r="P61" i="3"/>
  <c r="FP60" i="3"/>
  <c r="FD60" i="3"/>
  <c r="ER60" i="3"/>
  <c r="EF60" i="3"/>
  <c r="DH60" i="3"/>
  <c r="CV60" i="3"/>
  <c r="CJ60" i="3"/>
  <c r="BX60" i="3"/>
  <c r="BL60" i="3"/>
  <c r="F60" i="3"/>
  <c r="AZ60" i="3"/>
  <c r="AN60" i="3"/>
  <c r="AB60" i="3"/>
  <c r="P60" i="3"/>
  <c r="FP59" i="3"/>
  <c r="FD59" i="3"/>
  <c r="ER59" i="3"/>
  <c r="EF59" i="3"/>
  <c r="DH59" i="3"/>
  <c r="CV59" i="3"/>
  <c r="CJ59" i="3"/>
  <c r="BX59" i="3"/>
  <c r="BL59" i="3"/>
  <c r="H59" i="3"/>
  <c r="AZ59" i="3"/>
  <c r="AN59" i="3"/>
  <c r="AB59" i="3"/>
  <c r="P59" i="3"/>
  <c r="FP58" i="3"/>
  <c r="FD58" i="3"/>
  <c r="ER58" i="3"/>
  <c r="EF58" i="3"/>
  <c r="CV58" i="3"/>
  <c r="CJ58" i="3"/>
  <c r="BX58" i="3"/>
  <c r="BL58" i="3"/>
  <c r="AZ58" i="3"/>
  <c r="AN58" i="3"/>
  <c r="AB58" i="3"/>
  <c r="P58" i="3"/>
  <c r="FP57" i="3"/>
  <c r="FD57" i="3"/>
  <c r="ER57" i="3"/>
  <c r="EF57" i="3"/>
  <c r="CV57" i="3"/>
  <c r="CJ57" i="3"/>
  <c r="BX57" i="3"/>
  <c r="BL57" i="3"/>
  <c r="H57" i="3"/>
  <c r="AZ57" i="3"/>
  <c r="AN57" i="3"/>
  <c r="AB57" i="3"/>
  <c r="P57" i="3"/>
  <c r="FP56" i="3"/>
  <c r="FD56" i="3"/>
  <c r="ER56" i="3"/>
  <c r="EF56" i="3"/>
  <c r="CV56" i="3"/>
  <c r="CJ56" i="3"/>
  <c r="BX56" i="3"/>
  <c r="BL56" i="3"/>
  <c r="F56" i="3"/>
  <c r="AZ56" i="3"/>
  <c r="AN56" i="3"/>
  <c r="AG50" i="3"/>
  <c r="AB56" i="3"/>
  <c r="AC50" i="3"/>
  <c r="P56" i="3"/>
  <c r="FP55" i="3"/>
  <c r="FD55" i="3"/>
  <c r="ER55" i="3"/>
  <c r="EK50" i="3"/>
  <c r="EF55" i="3"/>
  <c r="EG50" i="3"/>
  <c r="CV55" i="3"/>
  <c r="CJ55" i="3"/>
  <c r="BX55" i="3"/>
  <c r="BL55" i="3"/>
  <c r="AZ55" i="3"/>
  <c r="AN55" i="3"/>
  <c r="AB55" i="3"/>
  <c r="P55" i="3"/>
  <c r="FP54" i="3"/>
  <c r="FD54" i="3"/>
  <c r="EW50" i="3"/>
  <c r="ER54" i="3"/>
  <c r="ES50" i="3"/>
  <c r="EF54" i="3"/>
  <c r="DH54" i="3"/>
  <c r="CV54" i="3"/>
  <c r="CJ54" i="3"/>
  <c r="BX54" i="3"/>
  <c r="BL54" i="3"/>
  <c r="I54" i="3"/>
  <c r="AZ54" i="3"/>
  <c r="AN54" i="3"/>
  <c r="AB54" i="3"/>
  <c r="P54" i="3"/>
  <c r="F54" i="3"/>
  <c r="FP53" i="3"/>
  <c r="FD53" i="3"/>
  <c r="ER53" i="3"/>
  <c r="EF53" i="3"/>
  <c r="DH53" i="3"/>
  <c r="CV53" i="3"/>
  <c r="CJ53" i="3"/>
  <c r="BX53" i="3"/>
  <c r="BL53" i="3"/>
  <c r="AZ53" i="3"/>
  <c r="AN53" i="3"/>
  <c r="AB53" i="3"/>
  <c r="P53" i="3"/>
  <c r="FP52" i="3"/>
  <c r="FD52" i="3"/>
  <c r="ER52" i="3"/>
  <c r="EF52" i="3"/>
  <c r="DH52" i="3"/>
  <c r="CV52" i="3"/>
  <c r="CJ52" i="3"/>
  <c r="BX52" i="3"/>
  <c r="BL52" i="3"/>
  <c r="AZ52" i="3"/>
  <c r="AN52" i="3"/>
  <c r="AB52" i="3"/>
  <c r="P52" i="3"/>
  <c r="F52" i="3"/>
  <c r="FP51" i="3"/>
  <c r="FD51" i="3"/>
  <c r="ER51" i="3"/>
  <c r="EF51" i="3"/>
  <c r="DA50" i="3"/>
  <c r="CV51" i="3"/>
  <c r="CW50" i="3"/>
  <c r="CO50" i="3"/>
  <c r="CJ51" i="3"/>
  <c r="CK50" i="3"/>
  <c r="CC50" i="3"/>
  <c r="BX51" i="3"/>
  <c r="BY50" i="3"/>
  <c r="BQ50" i="3"/>
  <c r="BL51" i="3"/>
  <c r="BM50" i="3"/>
  <c r="AZ51" i="3"/>
  <c r="AN51" i="3"/>
  <c r="AB51" i="3"/>
  <c r="P51" i="3"/>
  <c r="FU50" i="3"/>
  <c r="FT50" i="3"/>
  <c r="FS50" i="3"/>
  <c r="FR50" i="3"/>
  <c r="FQ50" i="3"/>
  <c r="FI50" i="3"/>
  <c r="FH50" i="3"/>
  <c r="FG50" i="3"/>
  <c r="FF50" i="3"/>
  <c r="FE50" i="3"/>
  <c r="EV50" i="3"/>
  <c r="ET50" i="3"/>
  <c r="ET49" i="3" s="1"/>
  <c r="EJ50" i="3"/>
  <c r="EH50" i="3"/>
  <c r="CZ50" i="3"/>
  <c r="CX50" i="3"/>
  <c r="CN50" i="3"/>
  <c r="CL50" i="3"/>
  <c r="CB50" i="3"/>
  <c r="BZ50" i="3"/>
  <c r="BP50" i="3"/>
  <c r="BN50" i="3"/>
  <c r="BD50" i="3"/>
  <c r="BB50" i="3"/>
  <c r="AS50" i="3"/>
  <c r="AR50" i="3"/>
  <c r="AQ50" i="3"/>
  <c r="AP50" i="3"/>
  <c r="AO50" i="3"/>
  <c r="AF50" i="3"/>
  <c r="AD50" i="3"/>
  <c r="T50" i="3"/>
  <c r="R50" i="3"/>
  <c r="FP47" i="3"/>
  <c r="FD47" i="3"/>
  <c r="ER47" i="3"/>
  <c r="EF47" i="3"/>
  <c r="DH47" i="3"/>
  <c r="CV47" i="3"/>
  <c r="CJ47" i="3"/>
  <c r="BX47" i="3"/>
  <c r="BL47" i="3"/>
  <c r="AZ47" i="3"/>
  <c r="AN47" i="3"/>
  <c r="AB47" i="3"/>
  <c r="P47" i="3"/>
  <c r="H47" i="3"/>
  <c r="F47" i="3"/>
  <c r="FP46" i="3"/>
  <c r="FD46" i="3"/>
  <c r="ER46" i="3"/>
  <c r="EF46" i="3"/>
  <c r="DH46" i="3"/>
  <c r="CV46" i="3"/>
  <c r="CJ46" i="3"/>
  <c r="BX46" i="3"/>
  <c r="BL46" i="3"/>
  <c r="AZ46" i="3"/>
  <c r="AN46" i="3"/>
  <c r="AB46" i="3"/>
  <c r="P46" i="3"/>
  <c r="FP45" i="3"/>
  <c r="FD45" i="3"/>
  <c r="ER45" i="3"/>
  <c r="EF45" i="3"/>
  <c r="DH45" i="3"/>
  <c r="CV45" i="3"/>
  <c r="CJ45" i="3"/>
  <c r="BX45" i="3"/>
  <c r="BL45" i="3"/>
  <c r="AZ45" i="3"/>
  <c r="AN45" i="3"/>
  <c r="AB45" i="3"/>
  <c r="P45" i="3"/>
  <c r="FP44" i="3"/>
  <c r="FD44" i="3"/>
  <c r="ER44" i="3"/>
  <c r="EF44" i="3"/>
  <c r="DH44" i="3"/>
  <c r="CV44" i="3"/>
  <c r="CJ44" i="3"/>
  <c r="BX44" i="3"/>
  <c r="BL44" i="3"/>
  <c r="AZ44" i="3"/>
  <c r="AN44" i="3"/>
  <c r="AB44" i="3"/>
  <c r="P44" i="3"/>
  <c r="H44" i="3"/>
  <c r="E44" i="3"/>
  <c r="FP43" i="3"/>
  <c r="FD43" i="3"/>
  <c r="ER43" i="3"/>
  <c r="EF43" i="3"/>
  <c r="DH43" i="3"/>
  <c r="CV43" i="3"/>
  <c r="CJ43" i="3"/>
  <c r="BX43" i="3"/>
  <c r="BL43" i="3"/>
  <c r="AZ43" i="3"/>
  <c r="AN43" i="3"/>
  <c r="AB43" i="3"/>
  <c r="P43" i="3"/>
  <c r="G43" i="3"/>
  <c r="F43" i="3"/>
  <c r="FP42" i="3"/>
  <c r="FD42" i="3"/>
  <c r="ER42" i="3"/>
  <c r="EF42" i="3"/>
  <c r="DH42" i="3"/>
  <c r="CV42" i="3"/>
  <c r="CJ42" i="3"/>
  <c r="BX42" i="3"/>
  <c r="BL42" i="3"/>
  <c r="AZ42" i="3"/>
  <c r="AN42" i="3"/>
  <c r="AB42" i="3"/>
  <c r="P42" i="3"/>
  <c r="FU41" i="3"/>
  <c r="FT41" i="3"/>
  <c r="FS41" i="3"/>
  <c r="FR41" i="3"/>
  <c r="FQ41" i="3"/>
  <c r="FI41" i="3"/>
  <c r="FH41" i="3"/>
  <c r="FG41" i="3"/>
  <c r="FF41" i="3"/>
  <c r="FE41" i="3"/>
  <c r="EW41" i="3"/>
  <c r="EV41" i="3"/>
  <c r="EU41" i="3"/>
  <c r="ET41" i="3"/>
  <c r="ES41" i="3"/>
  <c r="EK41" i="3"/>
  <c r="EJ41" i="3"/>
  <c r="EI41" i="3"/>
  <c r="EH41" i="3"/>
  <c r="EG41" i="3"/>
  <c r="DM41" i="3"/>
  <c r="DL41" i="3"/>
  <c r="DK41" i="3"/>
  <c r="DJ41" i="3"/>
  <c r="DI41" i="3"/>
  <c r="DA41" i="3"/>
  <c r="CZ41" i="3"/>
  <c r="CY41" i="3"/>
  <c r="CX41" i="3"/>
  <c r="CW41" i="3"/>
  <c r="CO41" i="3"/>
  <c r="CN41" i="3"/>
  <c r="CM41" i="3"/>
  <c r="CL41" i="3"/>
  <c r="CK41" i="3"/>
  <c r="BQ41" i="3"/>
  <c r="BP41" i="3"/>
  <c r="BO41" i="3"/>
  <c r="BN41" i="3"/>
  <c r="BM41" i="3"/>
  <c r="BE41" i="3"/>
  <c r="BD41" i="3"/>
  <c r="BC41" i="3"/>
  <c r="BB41" i="3"/>
  <c r="BA41" i="3"/>
  <c r="AS41" i="3"/>
  <c r="AR41" i="3"/>
  <c r="AQ41" i="3"/>
  <c r="AP41" i="3"/>
  <c r="AO41" i="3"/>
  <c r="AG41" i="3"/>
  <c r="AF41" i="3"/>
  <c r="AE41" i="3"/>
  <c r="AD41" i="3"/>
  <c r="AC41" i="3"/>
  <c r="U41" i="3"/>
  <c r="T41" i="3"/>
  <c r="S41" i="3"/>
  <c r="R41" i="3"/>
  <c r="Q41" i="3"/>
  <c r="FP40" i="3"/>
  <c r="FD40" i="3"/>
  <c r="ER40" i="3"/>
  <c r="EF40" i="3"/>
  <c r="DH40" i="3"/>
  <c r="CV40" i="3"/>
  <c r="CJ40" i="3"/>
  <c r="BX40" i="3"/>
  <c r="BL40" i="3"/>
  <c r="AZ40" i="3"/>
  <c r="AN40" i="3"/>
  <c r="AB40" i="3"/>
  <c r="P40" i="3"/>
  <c r="FP38" i="3"/>
  <c r="FD38" i="3"/>
  <c r="ER38" i="3"/>
  <c r="EF38" i="3"/>
  <c r="DH38" i="3"/>
  <c r="CV38" i="3"/>
  <c r="CJ38" i="3"/>
  <c r="BX38" i="3"/>
  <c r="BL38" i="3"/>
  <c r="AZ38" i="3"/>
  <c r="AN38" i="3"/>
  <c r="AB38" i="3"/>
  <c r="P38" i="3"/>
  <c r="FP37" i="3"/>
  <c r="FD37" i="3"/>
  <c r="ER37" i="3"/>
  <c r="EF37" i="3"/>
  <c r="DH37" i="3"/>
  <c r="CV37" i="3"/>
  <c r="CJ37" i="3"/>
  <c r="BX37" i="3"/>
  <c r="BL37" i="3"/>
  <c r="AZ37" i="3"/>
  <c r="AN37" i="3"/>
  <c r="AB37" i="3"/>
  <c r="P37" i="3"/>
  <c r="FP36" i="3"/>
  <c r="FD36" i="3"/>
  <c r="ER36" i="3"/>
  <c r="EF36" i="3"/>
  <c r="DH36" i="3"/>
  <c r="CV36" i="3"/>
  <c r="CJ36" i="3"/>
  <c r="BX36" i="3"/>
  <c r="BL36" i="3"/>
  <c r="AZ36" i="3"/>
  <c r="AN36" i="3"/>
  <c r="AB36" i="3"/>
  <c r="P36" i="3"/>
  <c r="FP35" i="3"/>
  <c r="FD35" i="3"/>
  <c r="ER35" i="3"/>
  <c r="EF35" i="3"/>
  <c r="DH35" i="3"/>
  <c r="CV35" i="3"/>
  <c r="CJ35" i="3"/>
  <c r="BX35" i="3"/>
  <c r="BL35" i="3"/>
  <c r="AZ35" i="3"/>
  <c r="AN35" i="3"/>
  <c r="AB35" i="3"/>
  <c r="P35" i="3"/>
  <c r="FP34" i="3"/>
  <c r="FD34" i="3"/>
  <c r="ER34" i="3"/>
  <c r="EF34" i="3"/>
  <c r="DH34" i="3"/>
  <c r="CV34" i="3"/>
  <c r="CJ34" i="3"/>
  <c r="BX34" i="3"/>
  <c r="BL34" i="3"/>
  <c r="AZ34" i="3"/>
  <c r="AN34" i="3"/>
  <c r="AB34" i="3"/>
  <c r="P34" i="3"/>
  <c r="G34" i="3"/>
  <c r="FU33" i="3"/>
  <c r="FT33" i="3"/>
  <c r="FS33" i="3"/>
  <c r="FR33" i="3"/>
  <c r="FQ33" i="3"/>
  <c r="FI33" i="3"/>
  <c r="FH33" i="3"/>
  <c r="FG33" i="3"/>
  <c r="FF33" i="3"/>
  <c r="FE33" i="3"/>
  <c r="EW33" i="3"/>
  <c r="EV33" i="3"/>
  <c r="EU33" i="3"/>
  <c r="ET33" i="3"/>
  <c r="ES33" i="3"/>
  <c r="EK33" i="3"/>
  <c r="EJ33" i="3"/>
  <c r="EI33" i="3"/>
  <c r="EH33" i="3"/>
  <c r="EG33" i="3"/>
  <c r="DM33" i="3"/>
  <c r="DL33" i="3"/>
  <c r="DK33" i="3"/>
  <c r="DJ33" i="3"/>
  <c r="DI33" i="3"/>
  <c r="DA33" i="3"/>
  <c r="CZ33" i="3"/>
  <c r="CY33" i="3"/>
  <c r="CX33" i="3"/>
  <c r="CW33" i="3"/>
  <c r="CO33" i="3"/>
  <c r="CN33" i="3"/>
  <c r="CM33" i="3"/>
  <c r="CL33" i="3"/>
  <c r="CK33" i="3"/>
  <c r="BY33" i="3"/>
  <c r="BQ33" i="3"/>
  <c r="BP33" i="3"/>
  <c r="BO33" i="3"/>
  <c r="BM33" i="3"/>
  <c r="BE33" i="3"/>
  <c r="BD33" i="3"/>
  <c r="BC33" i="3"/>
  <c r="BB33" i="3"/>
  <c r="AZ33" i="3" s="1"/>
  <c r="BA33" i="3"/>
  <c r="AS33" i="3"/>
  <c r="AR33" i="3"/>
  <c r="AQ33" i="3"/>
  <c r="AP33" i="3"/>
  <c r="AO33" i="3"/>
  <c r="AG33" i="3"/>
  <c r="AF33" i="3"/>
  <c r="AE33" i="3"/>
  <c r="AD33" i="3"/>
  <c r="AC33" i="3"/>
  <c r="U33" i="3"/>
  <c r="T33" i="3"/>
  <c r="S33" i="3"/>
  <c r="R33" i="3"/>
  <c r="Q33" i="3"/>
  <c r="FP32" i="3"/>
  <c r="FD32" i="3"/>
  <c r="ER32" i="3"/>
  <c r="EF32" i="3"/>
  <c r="DH32" i="3"/>
  <c r="CV32" i="3"/>
  <c r="CJ32" i="3"/>
  <c r="BX32" i="3"/>
  <c r="BL32" i="3"/>
  <c r="AZ32" i="3"/>
  <c r="AN32" i="3"/>
  <c r="AB32" i="3"/>
  <c r="P32" i="3"/>
  <c r="FP30" i="3"/>
  <c r="FD30" i="3"/>
  <c r="ER30" i="3"/>
  <c r="EF30" i="3"/>
  <c r="DH30" i="3"/>
  <c r="CV30" i="3"/>
  <c r="CJ30" i="3"/>
  <c r="BX30" i="3"/>
  <c r="BL30" i="3"/>
  <c r="AZ30" i="3"/>
  <c r="AN30" i="3"/>
  <c r="AB30" i="3"/>
  <c r="P30" i="3"/>
  <c r="E30" i="3"/>
  <c r="FP29" i="3"/>
  <c r="FD29" i="3"/>
  <c r="ER29" i="3"/>
  <c r="EF29" i="3"/>
  <c r="DH29" i="3"/>
  <c r="CV29" i="3"/>
  <c r="CJ29" i="3"/>
  <c r="BX29" i="3"/>
  <c r="BL29" i="3"/>
  <c r="AZ29" i="3"/>
  <c r="AN29" i="3"/>
  <c r="AB29" i="3"/>
  <c r="P29" i="3"/>
  <c r="F29" i="3"/>
  <c r="FP28" i="3"/>
  <c r="FD28" i="3"/>
  <c r="ER28" i="3"/>
  <c r="EF28" i="3"/>
  <c r="DH28" i="3"/>
  <c r="CV28" i="3"/>
  <c r="CJ28" i="3"/>
  <c r="BX28" i="3"/>
  <c r="BL28" i="3"/>
  <c r="AZ28" i="3"/>
  <c r="AN28" i="3"/>
  <c r="AB28" i="3"/>
  <c r="P28" i="3"/>
  <c r="I28" i="3"/>
  <c r="F28" i="3"/>
  <c r="FP27" i="3"/>
  <c r="FD27" i="3"/>
  <c r="ER27" i="3"/>
  <c r="EF27" i="3"/>
  <c r="DH27" i="3"/>
  <c r="CV27" i="3"/>
  <c r="CJ27" i="3"/>
  <c r="BX27" i="3"/>
  <c r="BL27" i="3"/>
  <c r="AZ27" i="3"/>
  <c r="AN27" i="3"/>
  <c r="AB27" i="3"/>
  <c r="P27" i="3"/>
  <c r="I27" i="3"/>
  <c r="H27" i="3"/>
  <c r="FP26" i="3"/>
  <c r="FD26" i="3"/>
  <c r="ER26" i="3"/>
  <c r="EF26" i="3"/>
  <c r="DH26" i="3"/>
  <c r="CV26" i="3"/>
  <c r="CJ26" i="3"/>
  <c r="BX26" i="3"/>
  <c r="BL26" i="3"/>
  <c r="AZ26" i="3"/>
  <c r="AN26" i="3"/>
  <c r="AB26" i="3"/>
  <c r="P26" i="3"/>
  <c r="I26" i="3"/>
  <c r="H26" i="3"/>
  <c r="FP25" i="3"/>
  <c r="FD25" i="3"/>
  <c r="ER25" i="3"/>
  <c r="EF25" i="3"/>
  <c r="DH25" i="3"/>
  <c r="CV25" i="3"/>
  <c r="CJ25" i="3"/>
  <c r="BX25" i="3"/>
  <c r="BL25" i="3"/>
  <c r="AZ25" i="3"/>
  <c r="AN25" i="3"/>
  <c r="AB25" i="3"/>
  <c r="P25" i="3"/>
  <c r="I25" i="3"/>
  <c r="F25" i="3"/>
  <c r="E25" i="3"/>
  <c r="FP24" i="3"/>
  <c r="FD24" i="3"/>
  <c r="ER24" i="3"/>
  <c r="EF24" i="3"/>
  <c r="DH24" i="3"/>
  <c r="CV24" i="3"/>
  <c r="CJ24" i="3"/>
  <c r="BX24" i="3"/>
  <c r="BL24" i="3"/>
  <c r="AZ24" i="3"/>
  <c r="AN24" i="3"/>
  <c r="AB24" i="3"/>
  <c r="P24" i="3"/>
  <c r="I24" i="3"/>
  <c r="FP23" i="3"/>
  <c r="FD23" i="3"/>
  <c r="ER23" i="3"/>
  <c r="EF23" i="3"/>
  <c r="DH23" i="3"/>
  <c r="CV23" i="3"/>
  <c r="CJ23" i="3"/>
  <c r="BX23" i="3"/>
  <c r="BL23" i="3"/>
  <c r="AZ23" i="3"/>
  <c r="AN23" i="3"/>
  <c r="AB23" i="3"/>
  <c r="P23" i="3"/>
  <c r="F23" i="3"/>
  <c r="FP22" i="3"/>
  <c r="FD22" i="3"/>
  <c r="ER22" i="3"/>
  <c r="EF22" i="3"/>
  <c r="DH22" i="3"/>
  <c r="CV22" i="3"/>
  <c r="CJ22" i="3"/>
  <c r="BX22" i="3"/>
  <c r="BL22" i="3"/>
  <c r="AZ22" i="3"/>
  <c r="AN22" i="3"/>
  <c r="AB22" i="3"/>
  <c r="P22" i="3"/>
  <c r="E22" i="3"/>
  <c r="FP21" i="3"/>
  <c r="FD21" i="3"/>
  <c r="ER21" i="3"/>
  <c r="EF21" i="3"/>
  <c r="DH21" i="3"/>
  <c r="CV21" i="3"/>
  <c r="CJ21" i="3"/>
  <c r="BX21" i="3"/>
  <c r="BL21" i="3"/>
  <c r="AZ21" i="3"/>
  <c r="AN21" i="3"/>
  <c r="AB21" i="3"/>
  <c r="P21" i="3"/>
  <c r="I21" i="3"/>
  <c r="FP20" i="3"/>
  <c r="FD20" i="3"/>
  <c r="ER20" i="3"/>
  <c r="EF20" i="3"/>
  <c r="DH20" i="3"/>
  <c r="CV20" i="3"/>
  <c r="CJ20" i="3"/>
  <c r="BX20" i="3"/>
  <c r="BL20" i="3"/>
  <c r="AZ20" i="3"/>
  <c r="AN20" i="3"/>
  <c r="AB20" i="3"/>
  <c r="P20" i="3"/>
  <c r="H20" i="3"/>
  <c r="FP19" i="3"/>
  <c r="FD19" i="3"/>
  <c r="ER19" i="3"/>
  <c r="EF19" i="3"/>
  <c r="DH19" i="3"/>
  <c r="CV19" i="3"/>
  <c r="CJ19" i="3"/>
  <c r="BX19" i="3"/>
  <c r="BL19" i="3"/>
  <c r="AZ19" i="3"/>
  <c r="AN19" i="3"/>
  <c r="AB19" i="3"/>
  <c r="P19" i="3"/>
  <c r="H19" i="3"/>
  <c r="FP18" i="3"/>
  <c r="FD18" i="3"/>
  <c r="ER18" i="3"/>
  <c r="EF18" i="3"/>
  <c r="DH18" i="3"/>
  <c r="CV18" i="3"/>
  <c r="CJ18" i="3"/>
  <c r="BX18" i="3"/>
  <c r="BL18" i="3"/>
  <c r="AZ18" i="3"/>
  <c r="AN18" i="3"/>
  <c r="AB18" i="3"/>
  <c r="P18" i="3"/>
  <c r="H18" i="3"/>
  <c r="FP17" i="3"/>
  <c r="FD17" i="3"/>
  <c r="ER17" i="3"/>
  <c r="EF17" i="3"/>
  <c r="DH17" i="3"/>
  <c r="CV17" i="3"/>
  <c r="CJ17" i="3"/>
  <c r="BX17" i="3"/>
  <c r="BL17" i="3"/>
  <c r="AZ17" i="3"/>
  <c r="AN17" i="3"/>
  <c r="AB17" i="3"/>
  <c r="P17" i="3"/>
  <c r="FU16" i="3"/>
  <c r="FT16" i="3"/>
  <c r="FS16" i="3"/>
  <c r="FR16" i="3"/>
  <c r="FQ16" i="3"/>
  <c r="FI16" i="3"/>
  <c r="FH16" i="3"/>
  <c r="FH15" i="3" s="1"/>
  <c r="FG16" i="3"/>
  <c r="FF16" i="3"/>
  <c r="FE16" i="3"/>
  <c r="EW16" i="3"/>
  <c r="EV16" i="3"/>
  <c r="EU16" i="3"/>
  <c r="ET16" i="3"/>
  <c r="ES16" i="3"/>
  <c r="EK16" i="3"/>
  <c r="EJ16" i="3"/>
  <c r="EI16" i="3"/>
  <c r="EH16" i="3"/>
  <c r="EG16" i="3"/>
  <c r="DM16" i="3"/>
  <c r="DL16" i="3"/>
  <c r="DL15" i="3" s="1"/>
  <c r="DK16" i="3"/>
  <c r="DK15" i="3" s="1"/>
  <c r="DJ16" i="3"/>
  <c r="DI16" i="3"/>
  <c r="DA16" i="3"/>
  <c r="CZ16" i="3"/>
  <c r="CZ15" i="3" s="1"/>
  <c r="CY16" i="3"/>
  <c r="CX16" i="3"/>
  <c r="CW16" i="3"/>
  <c r="CO16" i="3"/>
  <c r="CO15" i="3" s="1"/>
  <c r="CN16" i="3"/>
  <c r="CM16" i="3"/>
  <c r="CL16" i="3"/>
  <c r="CK16" i="3"/>
  <c r="CK15" i="3" s="1"/>
  <c r="BY16" i="3"/>
  <c r="BQ16" i="3"/>
  <c r="BP16" i="3"/>
  <c r="BO16" i="3"/>
  <c r="BN16" i="3"/>
  <c r="BM16" i="3"/>
  <c r="BE16" i="3"/>
  <c r="BD16" i="3"/>
  <c r="BC16" i="3"/>
  <c r="BB16" i="3"/>
  <c r="BA16" i="3"/>
  <c r="AS16" i="3"/>
  <c r="AR16" i="3"/>
  <c r="AQ16" i="3"/>
  <c r="AP16" i="3"/>
  <c r="AO16" i="3"/>
  <c r="AG16" i="3"/>
  <c r="AF16" i="3"/>
  <c r="AE16" i="3"/>
  <c r="AD16" i="3"/>
  <c r="AC16" i="3"/>
  <c r="U16" i="3"/>
  <c r="T16" i="3"/>
  <c r="S16" i="3"/>
  <c r="R16" i="3"/>
  <c r="Q16" i="3"/>
  <c r="EG15" i="3"/>
  <c r="CW15" i="3"/>
  <c r="H16" i="7" l="1"/>
  <c r="I16" i="7"/>
  <c r="DY42" i="3"/>
  <c r="I41" i="7"/>
  <c r="G41" i="7"/>
  <c r="DX42" i="3"/>
  <c r="H41" i="7"/>
  <c r="DW17" i="3"/>
  <c r="G17" i="3" s="1"/>
  <c r="G16" i="7"/>
  <c r="DV18" i="3"/>
  <c r="F18" i="3" s="1"/>
  <c r="F16" i="7"/>
  <c r="E55" i="3"/>
  <c r="I57" i="3"/>
  <c r="DV16" i="3"/>
  <c r="I193" i="3"/>
  <c r="AE15" i="3"/>
  <c r="CM15" i="3"/>
  <c r="FF15" i="3"/>
  <c r="FG105" i="3"/>
  <c r="FT49" i="3"/>
  <c r="F34" i="3"/>
  <c r="DV33" i="3"/>
  <c r="G174" i="7"/>
  <c r="F41" i="7"/>
  <c r="H42" i="3"/>
  <c r="DX41" i="3"/>
  <c r="E42" i="3"/>
  <c r="DU41" i="3"/>
  <c r="I42" i="3"/>
  <c r="DY41" i="3"/>
  <c r="E57" i="3"/>
  <c r="H77" i="3"/>
  <c r="F80" i="3"/>
  <c r="F84" i="3"/>
  <c r="DT173" i="3"/>
  <c r="I51" i="3"/>
  <c r="E87" i="3"/>
  <c r="I87" i="3"/>
  <c r="DT148" i="3"/>
  <c r="E51" i="3"/>
  <c r="F69" i="3"/>
  <c r="AF138" i="3"/>
  <c r="BB138" i="3"/>
  <c r="CX138" i="3"/>
  <c r="ET138" i="3"/>
  <c r="BL264" i="3"/>
  <c r="E65" i="6"/>
  <c r="T190" i="6"/>
  <c r="Q190" i="6"/>
  <c r="Q274" i="6"/>
  <c r="I106" i="7"/>
  <c r="F114" i="7"/>
  <c r="E126" i="7"/>
  <c r="E125" i="7" s="1"/>
  <c r="E139" i="7"/>
  <c r="E138" i="7" s="1"/>
  <c r="I139" i="7"/>
  <c r="I138" i="7" s="1"/>
  <c r="I146" i="7"/>
  <c r="I145" i="7" s="1"/>
  <c r="Q168" i="7"/>
  <c r="Q164" i="7" s="1"/>
  <c r="F188" i="7"/>
  <c r="F187" i="7" s="1"/>
  <c r="F193" i="7"/>
  <c r="H206" i="7"/>
  <c r="I264" i="7"/>
  <c r="BM15" i="3"/>
  <c r="DI15" i="3"/>
  <c r="FQ15" i="3"/>
  <c r="FU15" i="3"/>
  <c r="AF49" i="3"/>
  <c r="EH49" i="3"/>
  <c r="Q164" i="3"/>
  <c r="U164" i="3"/>
  <c r="BB164" i="3"/>
  <c r="BM164" i="3"/>
  <c r="BQ164" i="3"/>
  <c r="EU168" i="3"/>
  <c r="E193" i="3"/>
  <c r="P246" i="3"/>
  <c r="E72" i="6"/>
  <c r="F85" i="6"/>
  <c r="H103" i="6"/>
  <c r="T103" i="6"/>
  <c r="I191" i="6"/>
  <c r="U190" i="6"/>
  <c r="Q203" i="6"/>
  <c r="U203" i="6"/>
  <c r="E50" i="7"/>
  <c r="H62" i="7"/>
  <c r="E70" i="7"/>
  <c r="I114" i="7"/>
  <c r="F139" i="7"/>
  <c r="F138" i="7" s="1"/>
  <c r="E169" i="7"/>
  <c r="G193" i="7"/>
  <c r="R49" i="3"/>
  <c r="EJ49" i="3"/>
  <c r="DA105" i="3"/>
  <c r="DL105" i="3"/>
  <c r="FD126" i="3"/>
  <c r="I126" i="3"/>
  <c r="I125" i="3" s="1"/>
  <c r="P139" i="3"/>
  <c r="AD138" i="3"/>
  <c r="BD138" i="3"/>
  <c r="BL139" i="3"/>
  <c r="BZ138" i="3"/>
  <c r="CZ138" i="3"/>
  <c r="DH139" i="3"/>
  <c r="DV138" i="3"/>
  <c r="EV138" i="3"/>
  <c r="FD139" i="3"/>
  <c r="FR138" i="3"/>
  <c r="H188" i="3"/>
  <c r="H187" i="3" s="1"/>
  <c r="G193" i="3"/>
  <c r="F59" i="6"/>
  <c r="E66" i="6"/>
  <c r="F77" i="6"/>
  <c r="F81" i="6"/>
  <c r="E83" i="6"/>
  <c r="E84" i="6"/>
  <c r="F87" i="6"/>
  <c r="R88" i="6"/>
  <c r="E91" i="6"/>
  <c r="U120" i="6"/>
  <c r="F191" i="6"/>
  <c r="R190" i="6"/>
  <c r="E193" i="6"/>
  <c r="H70" i="7"/>
  <c r="DT118" i="3"/>
  <c r="H193" i="7"/>
  <c r="H192" i="7" s="1"/>
  <c r="G191" i="6"/>
  <c r="S190" i="6"/>
  <c r="E193" i="7"/>
  <c r="E192" i="7" s="1"/>
  <c r="DX174" i="3"/>
  <c r="H59" i="6"/>
  <c r="U164" i="7"/>
  <c r="H178" i="7"/>
  <c r="DX180" i="3"/>
  <c r="H180" i="3" s="1"/>
  <c r="E178" i="7"/>
  <c r="DU180" i="3"/>
  <c r="I178" i="7"/>
  <c r="DY180" i="3"/>
  <c r="I180" i="3" s="1"/>
  <c r="FD277" i="3"/>
  <c r="FP277" i="3"/>
  <c r="H67" i="6"/>
  <c r="I96" i="7"/>
  <c r="F82" i="3"/>
  <c r="DW179" i="3"/>
  <c r="G179" i="3" s="1"/>
  <c r="G178" i="3" s="1"/>
  <c r="I70" i="7"/>
  <c r="F178" i="7"/>
  <c r="DV180" i="3"/>
  <c r="F180" i="3" s="1"/>
  <c r="H74" i="7"/>
  <c r="I74" i="7"/>
  <c r="I50" i="7"/>
  <c r="H50" i="7"/>
  <c r="I263" i="7"/>
  <c r="F32" i="6"/>
  <c r="E53" i="6"/>
  <c r="I83" i="6"/>
  <c r="I87" i="6"/>
  <c r="I91" i="6"/>
  <c r="S166" i="6"/>
  <c r="H185" i="6"/>
  <c r="H184" i="6" s="1"/>
  <c r="E185" i="6"/>
  <c r="E184" i="6" s="1"/>
  <c r="F55" i="6"/>
  <c r="R166" i="6"/>
  <c r="D168" i="6"/>
  <c r="Q171" i="6"/>
  <c r="P170" i="6"/>
  <c r="Q16" i="6"/>
  <c r="E54" i="6"/>
  <c r="I55" i="6"/>
  <c r="E56" i="6"/>
  <c r="H106" i="6"/>
  <c r="T106" i="6"/>
  <c r="P110" i="6"/>
  <c r="AZ106" i="3"/>
  <c r="BN105" i="3"/>
  <c r="BY105" i="3"/>
  <c r="CC105" i="3"/>
  <c r="CN105" i="3"/>
  <c r="FE105" i="3"/>
  <c r="FI105" i="3"/>
  <c r="FT105" i="3"/>
  <c r="R59" i="6"/>
  <c r="F207" i="6"/>
  <c r="F142" i="3"/>
  <c r="E92" i="6"/>
  <c r="Q123" i="6"/>
  <c r="Q122" i="6" s="1"/>
  <c r="U123" i="6"/>
  <c r="U122" i="6" s="1"/>
  <c r="P125" i="6"/>
  <c r="D127" i="6"/>
  <c r="P129" i="6"/>
  <c r="P133" i="6"/>
  <c r="U136" i="6"/>
  <c r="E136" i="6"/>
  <c r="I136" i="6"/>
  <c r="R139" i="6"/>
  <c r="F139" i="6"/>
  <c r="D141" i="6"/>
  <c r="F143" i="6"/>
  <c r="F142" i="6" s="1"/>
  <c r="D145" i="6"/>
  <c r="T175" i="6"/>
  <c r="P205" i="6"/>
  <c r="S207" i="6"/>
  <c r="BP164" i="3"/>
  <c r="FD222" i="3"/>
  <c r="D246" i="3"/>
  <c r="AZ246" i="3"/>
  <c r="BO263" i="3"/>
  <c r="CV264" i="3"/>
  <c r="CJ263" i="3"/>
  <c r="E32" i="6"/>
  <c r="E58" i="6"/>
  <c r="T59" i="6"/>
  <c r="E88" i="6"/>
  <c r="I92" i="6"/>
  <c r="E95" i="6"/>
  <c r="I95" i="6"/>
  <c r="F98" i="6"/>
  <c r="F111" i="6"/>
  <c r="E139" i="6"/>
  <c r="E135" i="6" s="1"/>
  <c r="U148" i="6"/>
  <c r="D151" i="6"/>
  <c r="P153" i="6"/>
  <c r="D155" i="6"/>
  <c r="P157" i="6"/>
  <c r="D159" i="6"/>
  <c r="U171" i="6"/>
  <c r="P174" i="6"/>
  <c r="U175" i="6"/>
  <c r="Q185" i="6"/>
  <c r="Q184" i="6" s="1"/>
  <c r="D188" i="6"/>
  <c r="F190" i="6"/>
  <c r="F189" i="6" s="1"/>
  <c r="D198" i="6"/>
  <c r="E204" i="6"/>
  <c r="G204" i="6"/>
  <c r="Q207" i="6"/>
  <c r="U207" i="6"/>
  <c r="P209" i="6"/>
  <c r="R207" i="6"/>
  <c r="D211" i="6"/>
  <c r="D215" i="6"/>
  <c r="D219" i="6"/>
  <c r="D223" i="6"/>
  <c r="D227" i="6"/>
  <c r="R231" i="6"/>
  <c r="F231" i="6"/>
  <c r="D233" i="6"/>
  <c r="D235" i="6"/>
  <c r="D239" i="6"/>
  <c r="D243" i="6"/>
  <c r="D247" i="6"/>
  <c r="E261" i="6"/>
  <c r="E260" i="6" s="1"/>
  <c r="E259" i="6" s="1"/>
  <c r="Q268" i="6"/>
  <c r="Q267" i="6" s="1"/>
  <c r="E148" i="6"/>
  <c r="CJ114" i="3"/>
  <c r="P125" i="3"/>
  <c r="DL168" i="3"/>
  <c r="I192" i="3"/>
  <c r="EF222" i="3"/>
  <c r="ER222" i="3"/>
  <c r="Q262" i="3"/>
  <c r="U262" i="3"/>
  <c r="AO262" i="3"/>
  <c r="AS262" i="3"/>
  <c r="CV263" i="3"/>
  <c r="EV262" i="3"/>
  <c r="FR262" i="3"/>
  <c r="AZ264" i="3"/>
  <c r="CL262" i="3"/>
  <c r="EG262" i="3"/>
  <c r="F16" i="6"/>
  <c r="D24" i="6"/>
  <c r="D30" i="6"/>
  <c r="D36" i="6"/>
  <c r="S39" i="6"/>
  <c r="D44" i="6"/>
  <c r="Q47" i="6"/>
  <c r="I48" i="6"/>
  <c r="E49" i="6"/>
  <c r="F53" i="6"/>
  <c r="E57" i="6"/>
  <c r="I58" i="6"/>
  <c r="H65" i="6"/>
  <c r="F66" i="6"/>
  <c r="Q71" i="6"/>
  <c r="I72" i="6"/>
  <c r="E73" i="6"/>
  <c r="E71" i="6" s="1"/>
  <c r="T71" i="6"/>
  <c r="E74" i="6"/>
  <c r="I74" i="6"/>
  <c r="I76" i="6"/>
  <c r="E77" i="6"/>
  <c r="E78" i="6"/>
  <c r="I78" i="6"/>
  <c r="I80" i="6"/>
  <c r="E81" i="6"/>
  <c r="E82" i="6"/>
  <c r="I82" i="6"/>
  <c r="I84" i="6"/>
  <c r="E85" i="6"/>
  <c r="E86" i="6"/>
  <c r="I86" i="6"/>
  <c r="S88" i="6"/>
  <c r="F89" i="6"/>
  <c r="I90" i="6"/>
  <c r="I88" i="6" s="1"/>
  <c r="H92" i="6"/>
  <c r="H95" i="6"/>
  <c r="H93" i="6" s="1"/>
  <c r="F99" i="6"/>
  <c r="P107" i="6"/>
  <c r="S111" i="6"/>
  <c r="P115" i="6"/>
  <c r="E124" i="6"/>
  <c r="E123" i="6" s="1"/>
  <c r="E122" i="6" s="1"/>
  <c r="Q136" i="6"/>
  <c r="S139" i="6"/>
  <c r="Q139" i="6"/>
  <c r="U139" i="6"/>
  <c r="U135" i="6" s="1"/>
  <c r="R143" i="6"/>
  <c r="R142" i="6" s="1"/>
  <c r="I143" i="6"/>
  <c r="I142" i="6" s="1"/>
  <c r="P147" i="6"/>
  <c r="I173" i="6"/>
  <c r="I171" i="6" s="1"/>
  <c r="U185" i="6"/>
  <c r="U184" i="6" s="1"/>
  <c r="I185" i="6"/>
  <c r="I184" i="6" s="1"/>
  <c r="R189" i="6"/>
  <c r="P195" i="6"/>
  <c r="P200" i="6"/>
  <c r="I204" i="6"/>
  <c r="E208" i="6"/>
  <c r="E207" i="6" s="1"/>
  <c r="S231" i="6"/>
  <c r="I231" i="6"/>
  <c r="Q261" i="6"/>
  <c r="Q260" i="6" s="1"/>
  <c r="Q259" i="6" s="1"/>
  <c r="U261" i="6"/>
  <c r="U260" i="6" s="1"/>
  <c r="U259" i="6" s="1"/>
  <c r="P263" i="6"/>
  <c r="T268" i="6"/>
  <c r="T267" i="6" s="1"/>
  <c r="T274" i="6"/>
  <c r="E28" i="2"/>
  <c r="R32" i="6"/>
  <c r="T47" i="6"/>
  <c r="T62" i="6"/>
  <c r="Q148" i="6"/>
  <c r="E171" i="6"/>
  <c r="E203" i="6"/>
  <c r="D265" i="6"/>
  <c r="DT95" i="3"/>
  <c r="DT149" i="3"/>
  <c r="I55" i="3"/>
  <c r="E82" i="3"/>
  <c r="H98" i="3"/>
  <c r="DU146" i="3"/>
  <c r="DU145" i="3" s="1"/>
  <c r="I58" i="3"/>
  <c r="E59" i="3"/>
  <c r="Q15" i="7"/>
  <c r="U15" i="7"/>
  <c r="E106" i="7"/>
  <c r="Q105" i="7"/>
  <c r="D222" i="7"/>
  <c r="P238" i="7"/>
  <c r="P277" i="7"/>
  <c r="D237" i="7"/>
  <c r="D242" i="7"/>
  <c r="D213" i="7"/>
  <c r="P226" i="7"/>
  <c r="P230" i="7"/>
  <c r="E234" i="7"/>
  <c r="I234" i="7"/>
  <c r="D238" i="7"/>
  <c r="P246" i="7"/>
  <c r="CV33" i="3"/>
  <c r="AB41" i="3"/>
  <c r="EF41" i="3"/>
  <c r="AN91" i="3"/>
  <c r="FD91" i="3"/>
  <c r="BX123" i="3"/>
  <c r="DT123" i="3"/>
  <c r="FP123" i="3"/>
  <c r="EF16" i="3"/>
  <c r="AZ238" i="3"/>
  <c r="CV238" i="3"/>
  <c r="ER238" i="3"/>
  <c r="DH264" i="3"/>
  <c r="FH262" i="3"/>
  <c r="P90" i="3"/>
  <c r="CB262" i="3"/>
  <c r="E96" i="7"/>
  <c r="P145" i="7"/>
  <c r="P119" i="7"/>
  <c r="D165" i="7"/>
  <c r="S164" i="7"/>
  <c r="F234" i="7"/>
  <c r="P242" i="7"/>
  <c r="D250" i="7"/>
  <c r="G271" i="7"/>
  <c r="G270" i="7" s="1"/>
  <c r="D272" i="7"/>
  <c r="D275" i="7"/>
  <c r="P275" i="7"/>
  <c r="Q138" i="7"/>
  <c r="R164" i="7"/>
  <c r="T205" i="7"/>
  <c r="S205" i="7"/>
  <c r="DT64" i="3"/>
  <c r="H100" i="3"/>
  <c r="F76" i="3"/>
  <c r="F78" i="3"/>
  <c r="H79" i="3"/>
  <c r="H83" i="3"/>
  <c r="I89" i="3"/>
  <c r="I71" i="3"/>
  <c r="I70" i="3" s="1"/>
  <c r="H91" i="7"/>
  <c r="DT93" i="3"/>
  <c r="DT61" i="3"/>
  <c r="DT20" i="3"/>
  <c r="DT40" i="3"/>
  <c r="DT43" i="3"/>
  <c r="F126" i="7"/>
  <c r="F125" i="7" s="1"/>
  <c r="H139" i="7"/>
  <c r="H138" i="7" s="1"/>
  <c r="H188" i="7"/>
  <c r="H187" i="7" s="1"/>
  <c r="G234" i="7"/>
  <c r="F271" i="7"/>
  <c r="F270" i="7" s="1"/>
  <c r="D141" i="7"/>
  <c r="F192" i="7"/>
  <c r="F206" i="7"/>
  <c r="F210" i="7"/>
  <c r="H234" i="7"/>
  <c r="H111" i="6"/>
  <c r="D193" i="6"/>
  <c r="D22" i="6"/>
  <c r="H32" i="6"/>
  <c r="D38" i="6"/>
  <c r="H39" i="6"/>
  <c r="H102" i="6"/>
  <c r="F106" i="6"/>
  <c r="D113" i="6"/>
  <c r="D131" i="6"/>
  <c r="G40" i="3"/>
  <c r="D40" i="3" s="1"/>
  <c r="F73" i="3"/>
  <c r="D73" i="3" s="1"/>
  <c r="H95" i="3"/>
  <c r="BY262" i="3"/>
  <c r="CC262" i="3"/>
  <c r="U15" i="3"/>
  <c r="BD15" i="3"/>
  <c r="EI15" i="3"/>
  <c r="ET15" i="3"/>
  <c r="FT15" i="3"/>
  <c r="AB222" i="3"/>
  <c r="CV246" i="3"/>
  <c r="BL263" i="3"/>
  <c r="FP169" i="3"/>
  <c r="D238" i="3"/>
  <c r="D242" i="3"/>
  <c r="AZ242" i="3"/>
  <c r="CV242" i="3"/>
  <c r="CZ271" i="3"/>
  <c r="CZ270" i="3" s="1"/>
  <c r="DA271" i="3"/>
  <c r="DA270" i="3" s="1"/>
  <c r="DT69" i="3"/>
  <c r="CW271" i="3"/>
  <c r="CW270" i="3" s="1"/>
  <c r="BQ271" i="3"/>
  <c r="BQ270" i="3" s="1"/>
  <c r="I56" i="3"/>
  <c r="I67" i="3"/>
  <c r="H99" i="3"/>
  <c r="H102" i="3"/>
  <c r="H21" i="3"/>
  <c r="H23" i="3"/>
  <c r="H25" i="3"/>
  <c r="H29" i="3"/>
  <c r="I36" i="3"/>
  <c r="H43" i="3"/>
  <c r="H53" i="3"/>
  <c r="H60" i="3"/>
  <c r="H117" i="3"/>
  <c r="H155" i="3"/>
  <c r="H159" i="3"/>
  <c r="H161" i="3"/>
  <c r="I268" i="3"/>
  <c r="BP271" i="3"/>
  <c r="BP270" i="3" s="1"/>
  <c r="I61" i="3"/>
  <c r="I94" i="3"/>
  <c r="I19" i="3"/>
  <c r="I23" i="3"/>
  <c r="I29" i="3"/>
  <c r="H38" i="3"/>
  <c r="I43" i="3"/>
  <c r="I47" i="3"/>
  <c r="D47" i="3" s="1"/>
  <c r="I60" i="3"/>
  <c r="I112" i="3"/>
  <c r="I118" i="3"/>
  <c r="I150" i="3"/>
  <c r="I154" i="3"/>
  <c r="I158" i="3"/>
  <c r="I162" i="3"/>
  <c r="H268" i="3"/>
  <c r="E156" i="3"/>
  <c r="Q15" i="3"/>
  <c r="BB15" i="3"/>
  <c r="DM15" i="3"/>
  <c r="EK15" i="3"/>
  <c r="EV15" i="3"/>
  <c r="FG15" i="3"/>
  <c r="FR15" i="3"/>
  <c r="AR15" i="3"/>
  <c r="CJ41" i="3"/>
  <c r="DA15" i="3"/>
  <c r="ER41" i="3"/>
  <c r="AD49" i="3"/>
  <c r="EJ105" i="3"/>
  <c r="DI105" i="3"/>
  <c r="DM105" i="3"/>
  <c r="P126" i="3"/>
  <c r="BL126" i="3"/>
  <c r="CL138" i="3"/>
  <c r="AD168" i="3"/>
  <c r="BD168" i="3"/>
  <c r="BD164" i="3" s="1"/>
  <c r="BZ168" i="3"/>
  <c r="BL222" i="3"/>
  <c r="ER242" i="3"/>
  <c r="AN264" i="3"/>
  <c r="BA262" i="3"/>
  <c r="BE262" i="3"/>
  <c r="DJ15" i="3"/>
  <c r="AP15" i="3"/>
  <c r="FP96" i="3"/>
  <c r="BO105" i="3"/>
  <c r="BX169" i="3"/>
  <c r="AC168" i="3"/>
  <c r="AZ174" i="3"/>
  <c r="EW168" i="3"/>
  <c r="E188" i="3"/>
  <c r="E187" i="3" s="1"/>
  <c r="D222" i="3"/>
  <c r="P222" i="3"/>
  <c r="AZ222" i="3"/>
  <c r="CJ222" i="3"/>
  <c r="DH222" i="3"/>
  <c r="DT222" i="3"/>
  <c r="ER246" i="3"/>
  <c r="AZ263" i="3"/>
  <c r="FF262" i="3"/>
  <c r="EJ262" i="3"/>
  <c r="DH277" i="3"/>
  <c r="BM271" i="3"/>
  <c r="BM270" i="3" s="1"/>
  <c r="E56" i="3"/>
  <c r="E58" i="3"/>
  <c r="E72" i="3"/>
  <c r="F17" i="3"/>
  <c r="F20" i="3"/>
  <c r="F22" i="3"/>
  <c r="F26" i="3"/>
  <c r="F27" i="3"/>
  <c r="D27" i="3" s="1"/>
  <c r="F30" i="3"/>
  <c r="E36" i="3"/>
  <c r="F44" i="3"/>
  <c r="F53" i="3"/>
  <c r="F59" i="3"/>
  <c r="F112" i="3"/>
  <c r="E177" i="3"/>
  <c r="E266" i="3"/>
  <c r="E264" i="3" s="1"/>
  <c r="E263" i="3" s="1"/>
  <c r="G269" i="3"/>
  <c r="D134" i="3"/>
  <c r="DT55" i="3"/>
  <c r="BN271" i="3"/>
  <c r="BN270" i="3" s="1"/>
  <c r="BN262" i="3" s="1"/>
  <c r="E61" i="3"/>
  <c r="E69" i="3"/>
  <c r="E73" i="3"/>
  <c r="F101" i="3"/>
  <c r="E19" i="3"/>
  <c r="E23" i="3"/>
  <c r="E27" i="3"/>
  <c r="E29" i="3"/>
  <c r="E45" i="3"/>
  <c r="E47" i="3"/>
  <c r="F108" i="3"/>
  <c r="DT113" i="3"/>
  <c r="E118" i="3"/>
  <c r="E148" i="3"/>
  <c r="E146" i="3" s="1"/>
  <c r="E145" i="3" s="1"/>
  <c r="G149" i="3"/>
  <c r="D149" i="3" s="1"/>
  <c r="E160" i="3"/>
  <c r="D128" i="3"/>
  <c r="G142" i="3"/>
  <c r="G188" i="3"/>
  <c r="DI74" i="3"/>
  <c r="DM74" i="3"/>
  <c r="F61" i="3"/>
  <c r="DU62" i="3"/>
  <c r="DY62" i="3"/>
  <c r="H68" i="3"/>
  <c r="H72" i="3"/>
  <c r="I78" i="3"/>
  <c r="E81" i="3"/>
  <c r="I83" i="3"/>
  <c r="E85" i="3"/>
  <c r="H87" i="3"/>
  <c r="H89" i="3"/>
  <c r="E98" i="3"/>
  <c r="DY106" i="3"/>
  <c r="DX109" i="3"/>
  <c r="DV114" i="3"/>
  <c r="DV146" i="3"/>
  <c r="DV145" i="3" s="1"/>
  <c r="DX151" i="3"/>
  <c r="DU50" i="3"/>
  <c r="E60" i="3"/>
  <c r="E68" i="3"/>
  <c r="DU70" i="3"/>
  <c r="DY70" i="3"/>
  <c r="DT78" i="3"/>
  <c r="H81" i="3"/>
  <c r="H85" i="3"/>
  <c r="H101" i="3"/>
  <c r="H103" i="3"/>
  <c r="G67" i="6"/>
  <c r="G59" i="6"/>
  <c r="DX264" i="3"/>
  <c r="DX263" i="3" s="1"/>
  <c r="DX262" i="3" s="1"/>
  <c r="DT177" i="3"/>
  <c r="DT80" i="3"/>
  <c r="DY74" i="3"/>
  <c r="DT58" i="3"/>
  <c r="R49" i="7"/>
  <c r="DT27" i="3"/>
  <c r="S15" i="7"/>
  <c r="T15" i="7"/>
  <c r="BZ15" i="3"/>
  <c r="I67" i="6"/>
  <c r="FT262" i="3"/>
  <c r="G136" i="6"/>
  <c r="I148" i="6"/>
  <c r="F102" i="6"/>
  <c r="G120" i="6"/>
  <c r="G175" i="6"/>
  <c r="I190" i="6"/>
  <c r="I189" i="6" s="1"/>
  <c r="ER16" i="3"/>
  <c r="ET262" i="3"/>
  <c r="P31" i="6"/>
  <c r="G31" i="6"/>
  <c r="D31" i="6" s="1"/>
  <c r="F40" i="6"/>
  <c r="F39" i="6" s="1"/>
  <c r="F15" i="6" s="1"/>
  <c r="P45" i="6"/>
  <c r="G45" i="6"/>
  <c r="D45" i="6" s="1"/>
  <c r="DL61" i="3"/>
  <c r="H58" i="6"/>
  <c r="DI63" i="3"/>
  <c r="Q59" i="6"/>
  <c r="DJ68" i="3"/>
  <c r="F65" i="6"/>
  <c r="D65" i="6" s="1"/>
  <c r="G71" i="6"/>
  <c r="DJ75" i="3"/>
  <c r="F72" i="6"/>
  <c r="F71" i="6" s="1"/>
  <c r="R71" i="6"/>
  <c r="DJ79" i="3"/>
  <c r="F76" i="6"/>
  <c r="D76" i="6" s="1"/>
  <c r="DJ83" i="3"/>
  <c r="F80" i="6"/>
  <c r="D80" i="6" s="1"/>
  <c r="DJ87" i="3"/>
  <c r="F84" i="6"/>
  <c r="DL94" i="3"/>
  <c r="H91" i="6"/>
  <c r="P92" i="6"/>
  <c r="DK95" i="3"/>
  <c r="DJ100" i="3"/>
  <c r="F97" i="6"/>
  <c r="P98" i="6"/>
  <c r="DK101" i="3"/>
  <c r="D162" i="6"/>
  <c r="P186" i="6"/>
  <c r="S185" i="6"/>
  <c r="S202" i="6"/>
  <c r="I203" i="6"/>
  <c r="H204" i="6"/>
  <c r="H203" i="6" s="1"/>
  <c r="T203" i="6"/>
  <c r="G268" i="6"/>
  <c r="F269" i="6"/>
  <c r="F268" i="6" s="1"/>
  <c r="F267" i="6" s="1"/>
  <c r="R268" i="6"/>
  <c r="R267" i="6" s="1"/>
  <c r="DV42" i="3"/>
  <c r="DV41" i="3" s="1"/>
  <c r="H45" i="3"/>
  <c r="D45" i="3" s="1"/>
  <c r="DT45" i="3"/>
  <c r="D63" i="7"/>
  <c r="DW63" i="3"/>
  <c r="G62" i="7"/>
  <c r="DX66" i="3"/>
  <c r="H65" i="7"/>
  <c r="F67" i="3"/>
  <c r="DV75" i="3"/>
  <c r="F75" i="3" s="1"/>
  <c r="F74" i="7"/>
  <c r="DT76" i="3"/>
  <c r="DX74" i="3"/>
  <c r="D87" i="7"/>
  <c r="DW87" i="3"/>
  <c r="DT87" i="3" s="1"/>
  <c r="D89" i="7"/>
  <c r="DW89" i="3"/>
  <c r="DT89" i="3" s="1"/>
  <c r="DX97" i="3"/>
  <c r="DX96" i="3" s="1"/>
  <c r="H96" i="7"/>
  <c r="DV96" i="3"/>
  <c r="F98" i="3"/>
  <c r="DX107" i="3"/>
  <c r="H107" i="3" s="1"/>
  <c r="H106" i="7"/>
  <c r="DU110" i="3"/>
  <c r="E109" i="7"/>
  <c r="DY110" i="3"/>
  <c r="I109" i="7"/>
  <c r="I105" i="7" s="1"/>
  <c r="D111" i="7"/>
  <c r="DW111" i="3"/>
  <c r="G111" i="3" s="1"/>
  <c r="DV152" i="3"/>
  <c r="F152" i="3" s="1"/>
  <c r="F151" i="7"/>
  <c r="F156" i="3"/>
  <c r="F160" i="3"/>
  <c r="DV175" i="3"/>
  <c r="F174" i="7"/>
  <c r="D188" i="7"/>
  <c r="G187" i="7"/>
  <c r="D206" i="7"/>
  <c r="H205" i="7"/>
  <c r="T186" i="7"/>
  <c r="I292" i="2" s="1"/>
  <c r="I286" i="2" s="1"/>
  <c r="DW265" i="3"/>
  <c r="G264" i="7"/>
  <c r="DY264" i="3"/>
  <c r="DY263" i="3" s="1"/>
  <c r="I266" i="3"/>
  <c r="D267" i="7"/>
  <c r="DW267" i="3"/>
  <c r="DT267" i="3" s="1"/>
  <c r="CY15" i="3"/>
  <c r="S15" i="3"/>
  <c r="DT44" i="3"/>
  <c r="F102" i="3"/>
  <c r="EH105" i="3"/>
  <c r="FF105" i="3"/>
  <c r="FQ105" i="3"/>
  <c r="FU105" i="3"/>
  <c r="P109" i="3"/>
  <c r="BX109" i="3"/>
  <c r="DH109" i="3"/>
  <c r="EF114" i="3"/>
  <c r="F154" i="3"/>
  <c r="FH164" i="3"/>
  <c r="AB169" i="3"/>
  <c r="AE168" i="3"/>
  <c r="AB168" i="3" s="1"/>
  <c r="I188" i="3"/>
  <c r="I187" i="3" s="1"/>
  <c r="P206" i="3"/>
  <c r="BL206" i="3"/>
  <c r="FD206" i="3"/>
  <c r="E206" i="3"/>
  <c r="DT210" i="3"/>
  <c r="ES205" i="3"/>
  <c r="FP210" i="3"/>
  <c r="P214" i="3"/>
  <c r="BL214" i="3"/>
  <c r="DH214" i="3"/>
  <c r="FD214" i="3"/>
  <c r="ER271" i="3"/>
  <c r="R16" i="6"/>
  <c r="R15" i="6" s="1"/>
  <c r="H16" i="6"/>
  <c r="H15" i="6" s="1"/>
  <c r="P17" i="6"/>
  <c r="G17" i="6"/>
  <c r="S16" i="6"/>
  <c r="D18" i="6"/>
  <c r="P25" i="6"/>
  <c r="G25" i="6"/>
  <c r="D25" i="6" s="1"/>
  <c r="D26" i="6"/>
  <c r="Q32" i="6"/>
  <c r="P48" i="6"/>
  <c r="DK51" i="3"/>
  <c r="S47" i="6"/>
  <c r="E52" i="3"/>
  <c r="DI54" i="3"/>
  <c r="E51" i="6"/>
  <c r="P52" i="6"/>
  <c r="DK55" i="3"/>
  <c r="DL58" i="3"/>
  <c r="H55" i="6"/>
  <c r="D55" i="6" s="1"/>
  <c r="DI64" i="3"/>
  <c r="E61" i="6"/>
  <c r="DM64" i="3"/>
  <c r="I61" i="6"/>
  <c r="D61" i="6" s="1"/>
  <c r="U59" i="6"/>
  <c r="P59" i="6" s="1"/>
  <c r="P64" i="6"/>
  <c r="DK67" i="3"/>
  <c r="G64" i="6"/>
  <c r="D64" i="6" s="1"/>
  <c r="P65" i="6"/>
  <c r="DK68" i="3"/>
  <c r="P72" i="6"/>
  <c r="DK75" i="3"/>
  <c r="S71" i="6"/>
  <c r="DL78" i="3"/>
  <c r="H75" i="6"/>
  <c r="P76" i="6"/>
  <c r="DK79" i="3"/>
  <c r="DL82" i="3"/>
  <c r="H79" i="6"/>
  <c r="P80" i="6"/>
  <c r="DK83" i="3"/>
  <c r="DL86" i="3"/>
  <c r="H83" i="6"/>
  <c r="P84" i="6"/>
  <c r="DK87" i="3"/>
  <c r="DL90" i="3"/>
  <c r="H87" i="6"/>
  <c r="DJ93" i="3"/>
  <c r="F90" i="6"/>
  <c r="F88" i="6" s="1"/>
  <c r="S93" i="6"/>
  <c r="P95" i="6"/>
  <c r="DK98" i="3"/>
  <c r="G95" i="6"/>
  <c r="D95" i="6" s="1"/>
  <c r="E96" i="6"/>
  <c r="DI99" i="3"/>
  <c r="I96" i="6"/>
  <c r="DM99" i="3"/>
  <c r="E101" i="6"/>
  <c r="DI104" i="3"/>
  <c r="I101" i="6"/>
  <c r="DM104" i="3"/>
  <c r="T111" i="6"/>
  <c r="T102" i="6" s="1"/>
  <c r="F123" i="6"/>
  <c r="F122" i="6" s="1"/>
  <c r="P127" i="6"/>
  <c r="P131" i="6"/>
  <c r="P151" i="6"/>
  <c r="P155" i="6"/>
  <c r="P159" i="6"/>
  <c r="P162" i="6"/>
  <c r="I166" i="6"/>
  <c r="H167" i="6"/>
  <c r="H166" i="6" s="1"/>
  <c r="T166" i="6"/>
  <c r="P168" i="6"/>
  <c r="F172" i="6"/>
  <c r="F171" i="6" s="1"/>
  <c r="R171" i="6"/>
  <c r="R165" i="6" s="1"/>
  <c r="R161" i="6" s="1"/>
  <c r="P235" i="6"/>
  <c r="P239" i="6"/>
  <c r="P243" i="6"/>
  <c r="P247" i="6"/>
  <c r="F261" i="6"/>
  <c r="F260" i="6" s="1"/>
  <c r="P265" i="6"/>
  <c r="P269" i="6"/>
  <c r="S268" i="6"/>
  <c r="P271" i="6"/>
  <c r="G274" i="6"/>
  <c r="F275" i="6"/>
  <c r="F274" i="6" s="1"/>
  <c r="R274" i="6"/>
  <c r="DX17" i="3"/>
  <c r="DX16" i="3" s="1"/>
  <c r="F24" i="3"/>
  <c r="DW42" i="3"/>
  <c r="E43" i="3"/>
  <c r="D46" i="7"/>
  <c r="DW46" i="3"/>
  <c r="DV51" i="3"/>
  <c r="F50" i="7"/>
  <c r="DT52" i="3"/>
  <c r="H52" i="3"/>
  <c r="DT54" i="3"/>
  <c r="H54" i="3"/>
  <c r="DU66" i="3"/>
  <c r="DU65" i="3" s="1"/>
  <c r="E65" i="7"/>
  <c r="DY66" i="3"/>
  <c r="DY65" i="3" s="1"/>
  <c r="I65" i="7"/>
  <c r="D67" i="7"/>
  <c r="DW67" i="3"/>
  <c r="DW75" i="3"/>
  <c r="DW74" i="3" s="1"/>
  <c r="G74" i="7"/>
  <c r="D77" i="7"/>
  <c r="DW77" i="3"/>
  <c r="DT90" i="3"/>
  <c r="DU92" i="3"/>
  <c r="DU91" i="3" s="1"/>
  <c r="E91" i="7"/>
  <c r="DY92" i="3"/>
  <c r="DY91" i="3" s="1"/>
  <c r="I91" i="7"/>
  <c r="E105" i="7"/>
  <c r="G109" i="7"/>
  <c r="DV110" i="3"/>
  <c r="F110" i="3" s="1"/>
  <c r="F109" i="7"/>
  <c r="G139" i="7"/>
  <c r="H151" i="7"/>
  <c r="F168" i="7"/>
  <c r="F164" i="7" s="1"/>
  <c r="H174" i="7"/>
  <c r="D178" i="7"/>
  <c r="Q205" i="7"/>
  <c r="U205" i="7"/>
  <c r="F205" i="7"/>
  <c r="P250" i="7"/>
  <c r="G274" i="7"/>
  <c r="D274" i="7" s="1"/>
  <c r="R274" i="7"/>
  <c r="P274" i="7" s="1"/>
  <c r="AB16" i="3"/>
  <c r="AN16" i="3"/>
  <c r="BA15" i="3"/>
  <c r="BE15" i="3"/>
  <c r="BP15" i="3"/>
  <c r="CA15" i="3"/>
  <c r="ER33" i="3"/>
  <c r="DH41" i="3"/>
  <c r="DA49" i="3"/>
  <c r="EG49" i="3"/>
  <c r="DV65" i="3"/>
  <c r="DV106" i="3"/>
  <c r="DT108" i="3"/>
  <c r="H153" i="3"/>
  <c r="DT162" i="3"/>
  <c r="AF164" i="3"/>
  <c r="FT164" i="3"/>
  <c r="CV222" i="3"/>
  <c r="AB246" i="3"/>
  <c r="BL246" i="3"/>
  <c r="DH246" i="3"/>
  <c r="FD246" i="3"/>
  <c r="AB263" i="3"/>
  <c r="AN263" i="3"/>
  <c r="AB264" i="3"/>
  <c r="EK262" i="3"/>
  <c r="U16" i="6"/>
  <c r="I16" i="6"/>
  <c r="T16" i="6"/>
  <c r="P19" i="6"/>
  <c r="G19" i="6"/>
  <c r="D19" i="6" s="1"/>
  <c r="D20" i="6"/>
  <c r="P27" i="6"/>
  <c r="G27" i="6"/>
  <c r="D27" i="6" s="1"/>
  <c r="D28" i="6"/>
  <c r="P33" i="6"/>
  <c r="G33" i="6"/>
  <c r="S32" i="6"/>
  <c r="D34" i="6"/>
  <c r="P41" i="6"/>
  <c r="G41" i="6"/>
  <c r="D41" i="6" s="1"/>
  <c r="D42" i="6"/>
  <c r="U47" i="6"/>
  <c r="DI53" i="3"/>
  <c r="E50" i="6"/>
  <c r="E47" i="6" s="1"/>
  <c r="DJ57" i="3"/>
  <c r="F54" i="6"/>
  <c r="D54" i="6" s="1"/>
  <c r="F64" i="3"/>
  <c r="DI66" i="3"/>
  <c r="E63" i="6"/>
  <c r="E62" i="6" s="1"/>
  <c r="Q62" i="6"/>
  <c r="DM66" i="3"/>
  <c r="I63" i="6"/>
  <c r="U62" i="6"/>
  <c r="F67" i="6"/>
  <c r="DI71" i="3"/>
  <c r="E68" i="6"/>
  <c r="Q67" i="6"/>
  <c r="E69" i="6"/>
  <c r="E70" i="6"/>
  <c r="U71" i="6"/>
  <c r="DJ77" i="3"/>
  <c r="F74" i="6"/>
  <c r="D74" i="6" s="1"/>
  <c r="E78" i="3"/>
  <c r="DJ81" i="3"/>
  <c r="F78" i="6"/>
  <c r="D78" i="6" s="1"/>
  <c r="I82" i="3"/>
  <c r="DJ85" i="3"/>
  <c r="F82" i="6"/>
  <c r="D82" i="6" s="1"/>
  <c r="I86" i="3"/>
  <c r="DJ89" i="3"/>
  <c r="F86" i="6"/>
  <c r="D86" i="6" s="1"/>
  <c r="DL92" i="3"/>
  <c r="H89" i="6"/>
  <c r="H88" i="6" s="1"/>
  <c r="T88" i="6"/>
  <c r="P90" i="6"/>
  <c r="DK93" i="3"/>
  <c r="T93" i="6"/>
  <c r="DI97" i="3"/>
  <c r="E94" i="6"/>
  <c r="Q93" i="6"/>
  <c r="DM97" i="3"/>
  <c r="I94" i="6"/>
  <c r="D94" i="6" s="1"/>
  <c r="U93" i="6"/>
  <c r="DJ104" i="3"/>
  <c r="F101" i="6"/>
  <c r="E104" i="6"/>
  <c r="E103" i="6" s="1"/>
  <c r="Q103" i="6"/>
  <c r="I104" i="6"/>
  <c r="U103" i="6"/>
  <c r="R106" i="6"/>
  <c r="P113" i="6"/>
  <c r="F121" i="6"/>
  <c r="F120" i="6" s="1"/>
  <c r="R120" i="6"/>
  <c r="R123" i="6"/>
  <c r="R122" i="6" s="1"/>
  <c r="G125" i="6"/>
  <c r="G129" i="6"/>
  <c r="D129" i="6" s="1"/>
  <c r="G133" i="6"/>
  <c r="D133" i="6" s="1"/>
  <c r="Q135" i="6"/>
  <c r="F137" i="6"/>
  <c r="F136" i="6" s="1"/>
  <c r="F135" i="6" s="1"/>
  <c r="R136" i="6"/>
  <c r="R135" i="6" s="1"/>
  <c r="I140" i="6"/>
  <c r="I139" i="6" s="1"/>
  <c r="I135" i="6" s="1"/>
  <c r="H140" i="6"/>
  <c r="H139" i="6" s="1"/>
  <c r="T139" i="6"/>
  <c r="P139" i="6" s="1"/>
  <c r="P141" i="6"/>
  <c r="S143" i="6"/>
  <c r="H144" i="6"/>
  <c r="H143" i="6" s="1"/>
  <c r="H142" i="6" s="1"/>
  <c r="T143" i="6"/>
  <c r="T142" i="6" s="1"/>
  <c r="P145" i="6"/>
  <c r="F149" i="6"/>
  <c r="F148" i="6" s="1"/>
  <c r="R148" i="6"/>
  <c r="G153" i="6"/>
  <c r="D153" i="6" s="1"/>
  <c r="G157" i="6"/>
  <c r="D157" i="6" s="1"/>
  <c r="E166" i="6"/>
  <c r="E165" i="6" s="1"/>
  <c r="E161" i="6" s="1"/>
  <c r="Q166" i="6"/>
  <c r="Q165" i="6" s="1"/>
  <c r="Q161" i="6" s="1"/>
  <c r="U166" i="6"/>
  <c r="U165" i="6" s="1"/>
  <c r="U161" i="6" s="1"/>
  <c r="G170" i="6"/>
  <c r="D170" i="6" s="1"/>
  <c r="T171" i="6"/>
  <c r="H171" i="6"/>
  <c r="P172" i="6"/>
  <c r="S171" i="6"/>
  <c r="F176" i="6"/>
  <c r="F175" i="6" s="1"/>
  <c r="R175" i="6"/>
  <c r="P188" i="6"/>
  <c r="H191" i="6"/>
  <c r="H190" i="6" s="1"/>
  <c r="H189" i="6" s="1"/>
  <c r="T189" i="6"/>
  <c r="P193" i="6"/>
  <c r="P198" i="6"/>
  <c r="F203" i="6"/>
  <c r="F202" i="6" s="1"/>
  <c r="G209" i="6"/>
  <c r="P211" i="6"/>
  <c r="P215" i="6"/>
  <c r="P219" i="6"/>
  <c r="P223" i="6"/>
  <c r="P227" i="6"/>
  <c r="H232" i="6"/>
  <c r="H231" i="6" s="1"/>
  <c r="T231" i="6"/>
  <c r="P233" i="6"/>
  <c r="R261" i="6"/>
  <c r="R260" i="6" s="1"/>
  <c r="G263" i="6"/>
  <c r="D271" i="6"/>
  <c r="P275" i="6"/>
  <c r="S274" i="6"/>
  <c r="P274" i="6" s="1"/>
  <c r="R15" i="7"/>
  <c r="DU17" i="3"/>
  <c r="DY17" i="3"/>
  <c r="DY16" i="3" s="1"/>
  <c r="D18" i="7"/>
  <c r="DW18" i="3"/>
  <c r="D22" i="7"/>
  <c r="DW22" i="3"/>
  <c r="D24" i="7"/>
  <c r="DW24" i="3"/>
  <c r="D26" i="7"/>
  <c r="DW26" i="3"/>
  <c r="D28" i="7"/>
  <c r="DW28" i="3"/>
  <c r="D30" i="7"/>
  <c r="DW30" i="3"/>
  <c r="DX34" i="3"/>
  <c r="DX33" i="3" s="1"/>
  <c r="F37" i="3"/>
  <c r="T49" i="7"/>
  <c r="DW51" i="3"/>
  <c r="G50" i="7"/>
  <c r="D57" i="7"/>
  <c r="DW57" i="3"/>
  <c r="DT57" i="3" s="1"/>
  <c r="E62" i="7"/>
  <c r="F65" i="7"/>
  <c r="DV71" i="3"/>
  <c r="F70" i="7"/>
  <c r="DT73" i="3"/>
  <c r="G91" i="7"/>
  <c r="DV92" i="3"/>
  <c r="F91" i="7"/>
  <c r="DX91" i="3"/>
  <c r="H93" i="3"/>
  <c r="F94" i="3"/>
  <c r="F96" i="7"/>
  <c r="F106" i="7"/>
  <c r="F105" i="7" s="1"/>
  <c r="H109" i="7"/>
  <c r="D115" i="7"/>
  <c r="DW115" i="3"/>
  <c r="G114" i="7"/>
  <c r="E116" i="3"/>
  <c r="DU114" i="3"/>
  <c r="I116" i="3"/>
  <c r="DY114" i="3"/>
  <c r="D117" i="7"/>
  <c r="DW117" i="3"/>
  <c r="D119" i="7"/>
  <c r="D143" i="7"/>
  <c r="G142" i="7"/>
  <c r="D142" i="7" s="1"/>
  <c r="DW147" i="3"/>
  <c r="G146" i="7"/>
  <c r="G145" i="7" s="1"/>
  <c r="T164" i="7"/>
  <c r="P164" i="7" s="1"/>
  <c r="D170" i="7"/>
  <c r="DW170" i="3"/>
  <c r="G169" i="7"/>
  <c r="D172" i="7"/>
  <c r="DW172" i="3"/>
  <c r="R205" i="7"/>
  <c r="D208" i="7"/>
  <c r="D246" i="7"/>
  <c r="E264" i="7"/>
  <c r="E263" i="7" s="1"/>
  <c r="P271" i="7"/>
  <c r="S270" i="7"/>
  <c r="P270" i="7" s="1"/>
  <c r="DU272" i="3"/>
  <c r="DU271" i="3" s="1"/>
  <c r="DU270" i="3" s="1"/>
  <c r="DU262" i="3" s="1"/>
  <c r="E271" i="7"/>
  <c r="E270" i="7" s="1"/>
  <c r="DY272" i="3"/>
  <c r="DY271" i="3" s="1"/>
  <c r="DY270" i="3" s="1"/>
  <c r="I271" i="7"/>
  <c r="I270" i="7" s="1"/>
  <c r="I262" i="7" s="1"/>
  <c r="D278" i="7"/>
  <c r="G277" i="7"/>
  <c r="D277" i="7" s="1"/>
  <c r="H90" i="3"/>
  <c r="AZ146" i="3"/>
  <c r="BC145" i="3"/>
  <c r="AZ145" i="3" s="1"/>
  <c r="BL272" i="3"/>
  <c r="BO271" i="3"/>
  <c r="BO270" i="3" s="1"/>
  <c r="BO262" i="3" s="1"/>
  <c r="P23" i="6"/>
  <c r="G23" i="6"/>
  <c r="D23" i="6" s="1"/>
  <c r="P37" i="6"/>
  <c r="G37" i="6"/>
  <c r="D37" i="6" s="1"/>
  <c r="DJ51" i="3"/>
  <c r="F48" i="6"/>
  <c r="D48" i="6" s="1"/>
  <c r="R47" i="6"/>
  <c r="DJ55" i="3"/>
  <c r="F52" i="6"/>
  <c r="D52" i="6" s="1"/>
  <c r="D84" i="6"/>
  <c r="FD41" i="3"/>
  <c r="DM50" i="3"/>
  <c r="P65" i="3"/>
  <c r="BB105" i="3"/>
  <c r="BM105" i="3"/>
  <c r="CB105" i="3"/>
  <c r="BO125" i="3"/>
  <c r="D132" i="3"/>
  <c r="BX222" i="3"/>
  <c r="FP222" i="3"/>
  <c r="P226" i="3"/>
  <c r="BL226" i="3"/>
  <c r="DH226" i="3"/>
  <c r="FD226" i="3"/>
  <c r="P230" i="3"/>
  <c r="BL230" i="3"/>
  <c r="DH230" i="3"/>
  <c r="FD230" i="3"/>
  <c r="DJ263" i="3"/>
  <c r="FP264" i="3"/>
  <c r="FS263" i="3"/>
  <c r="AZ277" i="3"/>
  <c r="E16" i="6"/>
  <c r="P21" i="6"/>
  <c r="G21" i="6"/>
  <c r="D21" i="6" s="1"/>
  <c r="P29" i="6"/>
  <c r="G29" i="6"/>
  <c r="D29" i="6" s="1"/>
  <c r="U32" i="6"/>
  <c r="I32" i="6"/>
  <c r="T32" i="6"/>
  <c r="P35" i="6"/>
  <c r="G35" i="6"/>
  <c r="D35" i="6" s="1"/>
  <c r="T39" i="6"/>
  <c r="E40" i="6"/>
  <c r="E39" i="6" s="1"/>
  <c r="Q39" i="6"/>
  <c r="I40" i="6"/>
  <c r="I39" i="6" s="1"/>
  <c r="U39" i="6"/>
  <c r="P43" i="6"/>
  <c r="G43" i="6"/>
  <c r="D43" i="6" s="1"/>
  <c r="I53" i="6"/>
  <c r="DL56" i="3"/>
  <c r="H53" i="6"/>
  <c r="H47" i="6" s="1"/>
  <c r="P54" i="6"/>
  <c r="DK57" i="3"/>
  <c r="E60" i="6"/>
  <c r="I59" i="6"/>
  <c r="D59" i="6" s="1"/>
  <c r="DJ66" i="3"/>
  <c r="R62" i="6"/>
  <c r="I66" i="6"/>
  <c r="DL69" i="3"/>
  <c r="H66" i="6"/>
  <c r="H62" i="6" s="1"/>
  <c r="P68" i="6"/>
  <c r="DK71" i="3"/>
  <c r="I73" i="6"/>
  <c r="I71" i="6" s="1"/>
  <c r="DL76" i="3"/>
  <c r="H73" i="6"/>
  <c r="H71" i="6" s="1"/>
  <c r="P74" i="6"/>
  <c r="DK77" i="3"/>
  <c r="I77" i="6"/>
  <c r="DL80" i="3"/>
  <c r="H77" i="6"/>
  <c r="P78" i="6"/>
  <c r="DK81" i="3"/>
  <c r="I81" i="6"/>
  <c r="DL84" i="3"/>
  <c r="H81" i="6"/>
  <c r="P82" i="6"/>
  <c r="DK85" i="3"/>
  <c r="I85" i="6"/>
  <c r="DL88" i="3"/>
  <c r="H85" i="6"/>
  <c r="D85" i="6" s="1"/>
  <c r="P86" i="6"/>
  <c r="DK89" i="3"/>
  <c r="G88" i="6"/>
  <c r="DI92" i="3"/>
  <c r="Q88" i="6"/>
  <c r="DM92" i="3"/>
  <c r="U88" i="6"/>
  <c r="P88" i="6" s="1"/>
  <c r="G92" i="6"/>
  <c r="DJ95" i="3"/>
  <c r="F92" i="6"/>
  <c r="DJ97" i="3"/>
  <c r="R93" i="6"/>
  <c r="E97" i="6"/>
  <c r="DI100" i="3"/>
  <c r="I97" i="6"/>
  <c r="DM100" i="3"/>
  <c r="P99" i="6"/>
  <c r="DK102" i="3"/>
  <c r="E100" i="6"/>
  <c r="DI103" i="3"/>
  <c r="I100" i="6"/>
  <c r="DM103" i="3"/>
  <c r="S106" i="6"/>
  <c r="E112" i="6"/>
  <c r="E111" i="6" s="1"/>
  <c r="Q111" i="6"/>
  <c r="I112" i="6"/>
  <c r="I111" i="6" s="1"/>
  <c r="U111" i="6"/>
  <c r="G115" i="6"/>
  <c r="D115" i="6" s="1"/>
  <c r="P121" i="6"/>
  <c r="S120" i="6"/>
  <c r="P120" i="6" s="1"/>
  <c r="S123" i="6"/>
  <c r="I124" i="6"/>
  <c r="I123" i="6" s="1"/>
  <c r="I122" i="6" s="1"/>
  <c r="H124" i="6"/>
  <c r="H123" i="6" s="1"/>
  <c r="H122" i="6" s="1"/>
  <c r="T123" i="6"/>
  <c r="T122" i="6" s="1"/>
  <c r="T136" i="6"/>
  <c r="H136" i="6"/>
  <c r="H135" i="6" s="1"/>
  <c r="P137" i="6"/>
  <c r="S136" i="6"/>
  <c r="G139" i="6"/>
  <c r="E143" i="6"/>
  <c r="E142" i="6" s="1"/>
  <c r="Q143" i="6"/>
  <c r="Q142" i="6" s="1"/>
  <c r="U143" i="6"/>
  <c r="U142" i="6" s="1"/>
  <c r="G147" i="6"/>
  <c r="D147" i="6" s="1"/>
  <c r="T148" i="6"/>
  <c r="H148" i="6"/>
  <c r="P149" i="6"/>
  <c r="S148" i="6"/>
  <c r="F166" i="6"/>
  <c r="F165" i="6" s="1"/>
  <c r="F161" i="6" s="1"/>
  <c r="G174" i="6"/>
  <c r="D174" i="6" s="1"/>
  <c r="P176" i="6"/>
  <c r="S175" i="6"/>
  <c r="P175" i="6" s="1"/>
  <c r="G186" i="6"/>
  <c r="F186" i="6"/>
  <c r="F185" i="6" s="1"/>
  <c r="F184" i="6" s="1"/>
  <c r="R185" i="6"/>
  <c r="R184" i="6" s="1"/>
  <c r="E190" i="6"/>
  <c r="E189" i="6" s="1"/>
  <c r="Q189" i="6"/>
  <c r="U189" i="6"/>
  <c r="G195" i="6"/>
  <c r="D195" i="6" s="1"/>
  <c r="G200" i="6"/>
  <c r="D200" i="6" s="1"/>
  <c r="R202" i="6"/>
  <c r="G205" i="6"/>
  <c r="I208" i="6"/>
  <c r="I207" i="6" s="1"/>
  <c r="H208" i="6"/>
  <c r="H207" i="6" s="1"/>
  <c r="T207" i="6"/>
  <c r="P207" i="6" s="1"/>
  <c r="G231" i="6"/>
  <c r="D231" i="6" s="1"/>
  <c r="E231" i="6"/>
  <c r="E202" i="6" s="1"/>
  <c r="E183" i="6" s="1"/>
  <c r="Q231" i="6"/>
  <c r="Q202" i="6" s="1"/>
  <c r="U231" i="6"/>
  <c r="U202" i="6" s="1"/>
  <c r="S261" i="6"/>
  <c r="I262" i="6"/>
  <c r="I261" i="6" s="1"/>
  <c r="I260" i="6" s="1"/>
  <c r="I259" i="6" s="1"/>
  <c r="H262" i="6"/>
  <c r="H261" i="6" s="1"/>
  <c r="H260" i="6" s="1"/>
  <c r="H259" i="6" s="1"/>
  <c r="T261" i="6"/>
  <c r="T260" i="6" s="1"/>
  <c r="T259" i="6" s="1"/>
  <c r="DU34" i="3"/>
  <c r="DU33" i="3" s="1"/>
  <c r="DY34" i="3"/>
  <c r="DY33" i="3" s="1"/>
  <c r="D33" i="7"/>
  <c r="D35" i="7"/>
  <c r="DW35" i="3"/>
  <c r="D37" i="7"/>
  <c r="DW37" i="3"/>
  <c r="Q49" i="7"/>
  <c r="Q14" i="7" s="1"/>
  <c r="Q13" i="7" s="1"/>
  <c r="F190" i="2" s="1"/>
  <c r="DV63" i="3"/>
  <c r="F62" i="7"/>
  <c r="G65" i="7"/>
  <c r="D71" i="7"/>
  <c r="DW71" i="3"/>
  <c r="G70" i="7"/>
  <c r="E74" i="7"/>
  <c r="D97" i="7"/>
  <c r="DW97" i="3"/>
  <c r="G96" i="7"/>
  <c r="D99" i="7"/>
  <c r="DW99" i="3"/>
  <c r="DT99" i="3" s="1"/>
  <c r="D101" i="7"/>
  <c r="DW101" i="3"/>
  <c r="DT101" i="3" s="1"/>
  <c r="DT103" i="3"/>
  <c r="D107" i="7"/>
  <c r="DW107" i="3"/>
  <c r="G106" i="7"/>
  <c r="E108" i="3"/>
  <c r="E106" i="3" s="1"/>
  <c r="DU106" i="3"/>
  <c r="DX115" i="3"/>
  <c r="H114" i="7"/>
  <c r="D127" i="7"/>
  <c r="G126" i="7"/>
  <c r="D129" i="7"/>
  <c r="D131" i="7"/>
  <c r="D133" i="7"/>
  <c r="D135" i="7"/>
  <c r="DX147" i="3"/>
  <c r="H146" i="7"/>
  <c r="H145" i="7" s="1"/>
  <c r="DT150" i="3"/>
  <c r="F150" i="3"/>
  <c r="DU152" i="3"/>
  <c r="E151" i="7"/>
  <c r="DY152" i="3"/>
  <c r="I151" i="7"/>
  <c r="D153" i="7"/>
  <c r="DW153" i="3"/>
  <c r="G153" i="3" s="1"/>
  <c r="D155" i="7"/>
  <c r="DW155" i="3"/>
  <c r="D157" i="7"/>
  <c r="DW157" i="3"/>
  <c r="G157" i="3" s="1"/>
  <c r="D157" i="3" s="1"/>
  <c r="D159" i="7"/>
  <c r="DW159" i="3"/>
  <c r="D161" i="7"/>
  <c r="DW161" i="3"/>
  <c r="G161" i="3" s="1"/>
  <c r="D161" i="3" s="1"/>
  <c r="D162" i="7"/>
  <c r="DX170" i="3"/>
  <c r="H169" i="7"/>
  <c r="H168" i="7" s="1"/>
  <c r="H164" i="7" s="1"/>
  <c r="DU175" i="3"/>
  <c r="DU174" i="3" s="1"/>
  <c r="E174" i="7"/>
  <c r="E168" i="7" s="1"/>
  <c r="E164" i="7" s="1"/>
  <c r="DY175" i="3"/>
  <c r="I174" i="7"/>
  <c r="I168" i="7" s="1"/>
  <c r="I164" i="7" s="1"/>
  <c r="D176" i="7"/>
  <c r="DW176" i="3"/>
  <c r="U186" i="7"/>
  <c r="J292" i="2" s="1"/>
  <c r="J286" i="2" s="1"/>
  <c r="D190" i="7"/>
  <c r="D194" i="7"/>
  <c r="D197" i="7"/>
  <c r="D200" i="7"/>
  <c r="D202" i="7"/>
  <c r="P222" i="7"/>
  <c r="D226" i="7"/>
  <c r="D230" i="7"/>
  <c r="Q262" i="7"/>
  <c r="Q186" i="7" s="1"/>
  <c r="F292" i="2" s="1"/>
  <c r="F286" i="2" s="1"/>
  <c r="DV265" i="3"/>
  <c r="F264" i="7"/>
  <c r="F267" i="3"/>
  <c r="H271" i="7"/>
  <c r="T49" i="3"/>
  <c r="AP49" i="3"/>
  <c r="EK49" i="3"/>
  <c r="FP62" i="3"/>
  <c r="FD65" i="3"/>
  <c r="E90" i="3"/>
  <c r="I90" i="3"/>
  <c r="ER96" i="3"/>
  <c r="P123" i="3"/>
  <c r="AZ123" i="3"/>
  <c r="CV123" i="3"/>
  <c r="ER123" i="3"/>
  <c r="AN126" i="3"/>
  <c r="CJ126" i="3"/>
  <c r="EF126" i="3"/>
  <c r="E126" i="3"/>
  <c r="E125" i="3" s="1"/>
  <c r="D130" i="3"/>
  <c r="AN139" i="3"/>
  <c r="CJ139" i="3"/>
  <c r="EF139" i="3"/>
  <c r="R168" i="3"/>
  <c r="R164" i="3" s="1"/>
  <c r="AR168" i="3"/>
  <c r="AR164" i="3" s="1"/>
  <c r="AZ169" i="3"/>
  <c r="BN168" i="3"/>
  <c r="BN164" i="3" s="1"/>
  <c r="BY168" i="3"/>
  <c r="CC168" i="3"/>
  <c r="CC164" i="3" s="1"/>
  <c r="CN168" i="3"/>
  <c r="CN164" i="3" s="1"/>
  <c r="EJ168" i="3"/>
  <c r="AB174" i="3"/>
  <c r="BX174" i="3"/>
  <c r="DH174" i="3"/>
  <c r="FD178" i="3"/>
  <c r="F188" i="3"/>
  <c r="F187" i="3" s="1"/>
  <c r="D190" i="3"/>
  <c r="E192" i="3"/>
  <c r="AN226" i="3"/>
  <c r="CJ226" i="3"/>
  <c r="EF226" i="3"/>
  <c r="AN230" i="3"/>
  <c r="CJ230" i="3"/>
  <c r="EF230" i="3"/>
  <c r="BX246" i="3"/>
  <c r="DT246" i="3"/>
  <c r="FP246" i="3"/>
  <c r="AF262" i="3"/>
  <c r="BD262" i="3"/>
  <c r="BZ262" i="3"/>
  <c r="FE262" i="3"/>
  <c r="FI262" i="3"/>
  <c r="BM262" i="3"/>
  <c r="BQ262" i="3"/>
  <c r="DH274" i="3"/>
  <c r="P275" i="3"/>
  <c r="BL275" i="3"/>
  <c r="DH275" i="3"/>
  <c r="AB277" i="3"/>
  <c r="BX277" i="3"/>
  <c r="P18" i="6"/>
  <c r="P20" i="6"/>
  <c r="P22" i="6"/>
  <c r="P24" i="6"/>
  <c r="P26" i="6"/>
  <c r="P28" i="6"/>
  <c r="P30" i="6"/>
  <c r="P34" i="6"/>
  <c r="P36" i="6"/>
  <c r="P38" i="6"/>
  <c r="P40" i="6"/>
  <c r="P42" i="6"/>
  <c r="P44" i="6"/>
  <c r="D53" i="6"/>
  <c r="D58" i="6"/>
  <c r="P61" i="6"/>
  <c r="DK64" i="3"/>
  <c r="P63" i="6"/>
  <c r="DK66" i="3"/>
  <c r="G66" i="3" s="1"/>
  <c r="D69" i="6"/>
  <c r="P69" i="6"/>
  <c r="DK72" i="3"/>
  <c r="D75" i="6"/>
  <c r="D79" i="6"/>
  <c r="D83" i="6"/>
  <c r="D87" i="6"/>
  <c r="D89" i="6"/>
  <c r="D91" i="6"/>
  <c r="P94" i="6"/>
  <c r="DK97" i="3"/>
  <c r="P97" i="6"/>
  <c r="DK100" i="3"/>
  <c r="E99" i="6"/>
  <c r="DI102" i="3"/>
  <c r="I99" i="6"/>
  <c r="DM102" i="3"/>
  <c r="P101" i="6"/>
  <c r="DK104" i="3"/>
  <c r="P105" i="6"/>
  <c r="E106" i="6"/>
  <c r="I106" i="6"/>
  <c r="P109" i="6"/>
  <c r="D114" i="6"/>
  <c r="D116" i="6"/>
  <c r="D126" i="6"/>
  <c r="D128" i="6"/>
  <c r="D130" i="6"/>
  <c r="D132" i="6"/>
  <c r="D134" i="6"/>
  <c r="D138" i="6"/>
  <c r="D140" i="6"/>
  <c r="D146" i="6"/>
  <c r="D150" i="6"/>
  <c r="D152" i="6"/>
  <c r="D154" i="6"/>
  <c r="D156" i="6"/>
  <c r="D158" i="6"/>
  <c r="D167" i="6"/>
  <c r="D169" i="6"/>
  <c r="D173" i="6"/>
  <c r="D187" i="6"/>
  <c r="D191" i="6"/>
  <c r="D194" i="6"/>
  <c r="D197" i="6"/>
  <c r="D199" i="6"/>
  <c r="D204" i="6"/>
  <c r="D206" i="6"/>
  <c r="D208" i="6"/>
  <c r="D210" i="6"/>
  <c r="D232" i="6"/>
  <c r="D234" i="6"/>
  <c r="D264" i="6"/>
  <c r="D266" i="6"/>
  <c r="D272" i="6"/>
  <c r="D86" i="7"/>
  <c r="DW86" i="3"/>
  <c r="DT86" i="3" s="1"/>
  <c r="D88" i="7"/>
  <c r="DW88" i="3"/>
  <c r="DT88" i="3" s="1"/>
  <c r="D92" i="7"/>
  <c r="DW92" i="3"/>
  <c r="DW91" i="3" s="1"/>
  <c r="D94" i="7"/>
  <c r="DW94" i="3"/>
  <c r="DT94" i="3" s="1"/>
  <c r="D100" i="7"/>
  <c r="DW100" i="3"/>
  <c r="DT100" i="3" s="1"/>
  <c r="D102" i="7"/>
  <c r="DW102" i="3"/>
  <c r="DT102" i="3" s="1"/>
  <c r="D110" i="7"/>
  <c r="DW110" i="3"/>
  <c r="D112" i="7"/>
  <c r="DW112" i="3"/>
  <c r="D116" i="7"/>
  <c r="DW116" i="3"/>
  <c r="D128" i="7"/>
  <c r="D130" i="7"/>
  <c r="D132" i="7"/>
  <c r="D134" i="7"/>
  <c r="D136" i="7"/>
  <c r="D140" i="7"/>
  <c r="D152" i="7"/>
  <c r="DW152" i="3"/>
  <c r="D154" i="7"/>
  <c r="DW154" i="3"/>
  <c r="G154" i="3" s="1"/>
  <c r="D156" i="7"/>
  <c r="DW156" i="3"/>
  <c r="D158" i="7"/>
  <c r="DW158" i="3"/>
  <c r="G158" i="3" s="1"/>
  <c r="D160" i="7"/>
  <c r="DW160" i="3"/>
  <c r="G160" i="3" s="1"/>
  <c r="D171" i="7"/>
  <c r="DW171" i="3"/>
  <c r="D175" i="7"/>
  <c r="DW175" i="3"/>
  <c r="G175" i="3" s="1"/>
  <c r="D189" i="7"/>
  <c r="D196" i="7"/>
  <c r="D198" i="7"/>
  <c r="D201" i="7"/>
  <c r="D203" i="7"/>
  <c r="E210" i="7"/>
  <c r="E205" i="7" s="1"/>
  <c r="I210" i="7"/>
  <c r="I205" i="7" s="1"/>
  <c r="I186" i="7" s="1"/>
  <c r="D214" i="7"/>
  <c r="D218" i="7"/>
  <c r="D235" i="7"/>
  <c r="P33" i="3"/>
  <c r="AC15" i="3"/>
  <c r="AG15" i="3"/>
  <c r="BC15" i="3"/>
  <c r="BY15" i="3"/>
  <c r="CC15" i="3"/>
  <c r="EJ15" i="3"/>
  <c r="FE15" i="3"/>
  <c r="FI15" i="3"/>
  <c r="FD15" i="3" s="1"/>
  <c r="AB33" i="3"/>
  <c r="AN33" i="3"/>
  <c r="FP33" i="3"/>
  <c r="AZ41" i="3"/>
  <c r="EV49" i="3"/>
  <c r="FH49" i="3"/>
  <c r="FP50" i="3"/>
  <c r="CW49" i="3"/>
  <c r="F90" i="3"/>
  <c r="EF91" i="3"/>
  <c r="AN96" i="3"/>
  <c r="AB106" i="3"/>
  <c r="BA105" i="3"/>
  <c r="BE105" i="3"/>
  <c r="BP105" i="3"/>
  <c r="BX106" i="3"/>
  <c r="CL105" i="3"/>
  <c r="CW105" i="3"/>
  <c r="DJ105" i="3"/>
  <c r="FH105" i="3"/>
  <c r="FP106" i="3"/>
  <c r="AZ109" i="3"/>
  <c r="EF109" i="3"/>
  <c r="FP109" i="3"/>
  <c r="AB114" i="3"/>
  <c r="BL114" i="3"/>
  <c r="DH114" i="3"/>
  <c r="FD114" i="3"/>
  <c r="EI125" i="3"/>
  <c r="EF125" i="3" s="1"/>
  <c r="H139" i="3"/>
  <c r="H142" i="3"/>
  <c r="AB146" i="3"/>
  <c r="AD164" i="3"/>
  <c r="BZ164" i="3"/>
  <c r="AO168" i="3"/>
  <c r="AO164" i="3" s="1"/>
  <c r="AS168" i="3"/>
  <c r="AS164" i="3" s="1"/>
  <c r="CK168" i="3"/>
  <c r="CK164" i="3" s="1"/>
  <c r="CO168" i="3"/>
  <c r="CO164" i="3" s="1"/>
  <c r="I206" i="3"/>
  <c r="AZ210" i="3"/>
  <c r="CV210" i="3"/>
  <c r="ER210" i="3"/>
  <c r="AN214" i="3"/>
  <c r="CJ214" i="3"/>
  <c r="EF214" i="3"/>
  <c r="D236" i="3"/>
  <c r="AB238" i="3"/>
  <c r="BX238" i="3"/>
  <c r="DT238" i="3"/>
  <c r="FP238" i="3"/>
  <c r="AB242" i="3"/>
  <c r="BX242" i="3"/>
  <c r="DT242" i="3"/>
  <c r="FP242" i="3"/>
  <c r="CJ246" i="3"/>
  <c r="EF246" i="3"/>
  <c r="ER263" i="3"/>
  <c r="ER264" i="3"/>
  <c r="DL262" i="3"/>
  <c r="FP271" i="3"/>
  <c r="EF277" i="3"/>
  <c r="I50" i="6"/>
  <c r="D50" i="6" s="1"/>
  <c r="P53" i="6"/>
  <c r="DK56" i="3"/>
  <c r="G56" i="3" s="1"/>
  <c r="P55" i="6"/>
  <c r="DK58" i="3"/>
  <c r="P58" i="6"/>
  <c r="DK61" i="3"/>
  <c r="P66" i="6"/>
  <c r="DK69" i="3"/>
  <c r="R67" i="6"/>
  <c r="P70" i="6"/>
  <c r="P73" i="6"/>
  <c r="DK76" i="3"/>
  <c r="P75" i="6"/>
  <c r="DK78" i="3"/>
  <c r="P77" i="6"/>
  <c r="DK80" i="3"/>
  <c r="P79" i="6"/>
  <c r="DK82" i="3"/>
  <c r="P81" i="6"/>
  <c r="DK84" i="3"/>
  <c r="P83" i="6"/>
  <c r="DK86" i="3"/>
  <c r="P85" i="6"/>
  <c r="DK88" i="3"/>
  <c r="P87" i="6"/>
  <c r="DK90" i="3"/>
  <c r="P89" i="6"/>
  <c r="DK92" i="3"/>
  <c r="P91" i="6"/>
  <c r="DK94" i="3"/>
  <c r="F96" i="6"/>
  <c r="P96" i="6"/>
  <c r="DK99" i="3"/>
  <c r="E98" i="6"/>
  <c r="DI101" i="3"/>
  <c r="I98" i="6"/>
  <c r="DM101" i="3"/>
  <c r="F100" i="6"/>
  <c r="P100" i="6"/>
  <c r="DK103" i="3"/>
  <c r="R103" i="6"/>
  <c r="P103" i="6" s="1"/>
  <c r="P104" i="6"/>
  <c r="Q106" i="6"/>
  <c r="U106" i="6"/>
  <c r="P108" i="6"/>
  <c r="R111" i="6"/>
  <c r="P111" i="6" s="1"/>
  <c r="P112" i="6"/>
  <c r="P114" i="6"/>
  <c r="P116" i="6"/>
  <c r="P124" i="6"/>
  <c r="P126" i="6"/>
  <c r="P128" i="6"/>
  <c r="P130" i="6"/>
  <c r="P132" i="6"/>
  <c r="P134" i="6"/>
  <c r="P138" i="6"/>
  <c r="P140" i="6"/>
  <c r="P144" i="6"/>
  <c r="P146" i="6"/>
  <c r="P150" i="6"/>
  <c r="P152" i="6"/>
  <c r="P154" i="6"/>
  <c r="P156" i="6"/>
  <c r="P158" i="6"/>
  <c r="P167" i="6"/>
  <c r="P169" i="6"/>
  <c r="P173" i="6"/>
  <c r="P187" i="6"/>
  <c r="P191" i="6"/>
  <c r="P194" i="6"/>
  <c r="P197" i="6"/>
  <c r="P199" i="6"/>
  <c r="P204" i="6"/>
  <c r="P206" i="6"/>
  <c r="P208" i="6"/>
  <c r="P210" i="6"/>
  <c r="P232" i="6"/>
  <c r="P234" i="6"/>
  <c r="P262" i="6"/>
  <c r="P264" i="6"/>
  <c r="P266" i="6"/>
  <c r="P272" i="6"/>
  <c r="D19" i="7"/>
  <c r="DW19" i="3"/>
  <c r="D21" i="7"/>
  <c r="DW21" i="3"/>
  <c r="D23" i="7"/>
  <c r="DW23" i="3"/>
  <c r="D25" i="7"/>
  <c r="DW25" i="3"/>
  <c r="D29" i="7"/>
  <c r="DW29" i="3"/>
  <c r="D32" i="7"/>
  <c r="DW32" i="3"/>
  <c r="G32" i="3" s="1"/>
  <c r="D36" i="7"/>
  <c r="DW36" i="3"/>
  <c r="D38" i="7"/>
  <c r="DW38" i="3"/>
  <c r="I53" i="3"/>
  <c r="D68" i="7"/>
  <c r="DW68" i="3"/>
  <c r="DT68" i="3" s="1"/>
  <c r="D72" i="7"/>
  <c r="DW72" i="3"/>
  <c r="DT72" i="3" s="1"/>
  <c r="P146" i="7"/>
  <c r="P165" i="7"/>
  <c r="D207" i="7"/>
  <c r="D209" i="7"/>
  <c r="P210" i="7"/>
  <c r="P214" i="7"/>
  <c r="P218" i="7"/>
  <c r="D266" i="7"/>
  <c r="DW266" i="3"/>
  <c r="D268" i="7"/>
  <c r="DW268" i="3"/>
  <c r="DY50" i="3"/>
  <c r="D57" i="6"/>
  <c r="DT56" i="3"/>
  <c r="D51" i="6"/>
  <c r="DT104" i="3"/>
  <c r="S49" i="7"/>
  <c r="DT79" i="3"/>
  <c r="D66" i="7"/>
  <c r="U49" i="7"/>
  <c r="H56" i="3"/>
  <c r="DX50" i="3"/>
  <c r="DT47" i="3"/>
  <c r="D43" i="7"/>
  <c r="H272" i="3"/>
  <c r="H271" i="3" s="1"/>
  <c r="H270" i="3" s="1"/>
  <c r="F272" i="3"/>
  <c r="F271" i="3" s="1"/>
  <c r="F270" i="3" s="1"/>
  <c r="DT53" i="3"/>
  <c r="DT269" i="3"/>
  <c r="H264" i="3"/>
  <c r="H263" i="3" s="1"/>
  <c r="H262" i="3" s="1"/>
  <c r="DT60" i="3"/>
  <c r="DT98" i="3"/>
  <c r="DY96" i="3"/>
  <c r="I98" i="3"/>
  <c r="I106" i="3"/>
  <c r="I146" i="3"/>
  <c r="I145" i="3" s="1"/>
  <c r="D68" i="6"/>
  <c r="G263" i="7"/>
  <c r="G262" i="7" s="1"/>
  <c r="D269" i="7"/>
  <c r="F263" i="7"/>
  <c r="F262" i="7" s="1"/>
  <c r="F186" i="7" s="1"/>
  <c r="D59" i="7"/>
  <c r="DW59" i="3"/>
  <c r="P16" i="3"/>
  <c r="CJ16" i="3"/>
  <c r="CV16" i="3"/>
  <c r="FP16" i="3"/>
  <c r="R15" i="3"/>
  <c r="R14" i="3" s="1"/>
  <c r="R13" i="3" s="1"/>
  <c r="T15" i="3"/>
  <c r="CJ33" i="3"/>
  <c r="DH33" i="3"/>
  <c r="EF33" i="3"/>
  <c r="FD33" i="3"/>
  <c r="P41" i="3"/>
  <c r="AO15" i="3"/>
  <c r="AN41" i="3"/>
  <c r="AS15" i="3"/>
  <c r="BL41" i="3"/>
  <c r="BQ15" i="3"/>
  <c r="CV41" i="3"/>
  <c r="FP41" i="3"/>
  <c r="AN50" i="3"/>
  <c r="FD50" i="3"/>
  <c r="Q105" i="3"/>
  <c r="U105" i="3"/>
  <c r="AF105" i="3"/>
  <c r="EG105" i="3"/>
  <c r="EK105" i="3"/>
  <c r="BD105" i="3"/>
  <c r="BZ105" i="3"/>
  <c r="CK105" i="3"/>
  <c r="CO105" i="3"/>
  <c r="FR105" i="3"/>
  <c r="P119" i="3"/>
  <c r="AN119" i="3"/>
  <c r="BL119" i="3"/>
  <c r="CJ119" i="3"/>
  <c r="DH119" i="3"/>
  <c r="EF119" i="3"/>
  <c r="FD119" i="3"/>
  <c r="AN123" i="3"/>
  <c r="BL123" i="3"/>
  <c r="CJ123" i="3"/>
  <c r="DH123" i="3"/>
  <c r="EF123" i="3"/>
  <c r="FD123" i="3"/>
  <c r="BL125" i="3"/>
  <c r="AN151" i="3"/>
  <c r="BL151" i="3"/>
  <c r="CJ151" i="3"/>
  <c r="DH151" i="3"/>
  <c r="EF151" i="3"/>
  <c r="FD151" i="3"/>
  <c r="AC164" i="3"/>
  <c r="AG164" i="3"/>
  <c r="DJ164" i="3"/>
  <c r="EW164" i="3"/>
  <c r="T164" i="3"/>
  <c r="AP164" i="3"/>
  <c r="BY164" i="3"/>
  <c r="DL164" i="3"/>
  <c r="EJ164" i="3"/>
  <c r="EU164" i="3"/>
  <c r="FF164" i="3"/>
  <c r="ES164" i="3"/>
  <c r="FR168" i="3"/>
  <c r="FR164" i="3" s="1"/>
  <c r="G192" i="3"/>
  <c r="D214" i="3"/>
  <c r="AB214" i="3"/>
  <c r="AZ214" i="3"/>
  <c r="BX214" i="3"/>
  <c r="CV214" i="3"/>
  <c r="DT214" i="3"/>
  <c r="ER214" i="3"/>
  <c r="FP214" i="3"/>
  <c r="D218" i="3"/>
  <c r="AB218" i="3"/>
  <c r="BX218" i="3"/>
  <c r="CV218" i="3"/>
  <c r="AN222" i="3"/>
  <c r="D230" i="3"/>
  <c r="AB230" i="3"/>
  <c r="AZ230" i="3"/>
  <c r="BX230" i="3"/>
  <c r="CV230" i="3"/>
  <c r="DT230" i="3"/>
  <c r="ER230" i="3"/>
  <c r="FP230" i="3"/>
  <c r="P234" i="3"/>
  <c r="AN234" i="3"/>
  <c r="BL234" i="3"/>
  <c r="CJ234" i="3"/>
  <c r="DT234" i="3"/>
  <c r="ER234" i="3"/>
  <c r="FP234" i="3"/>
  <c r="F234" i="3"/>
  <c r="P238" i="3"/>
  <c r="AN238" i="3"/>
  <c r="BL238" i="3"/>
  <c r="CJ238" i="3"/>
  <c r="DH238" i="3"/>
  <c r="EF238" i="3"/>
  <c r="FD238" i="3"/>
  <c r="AN246" i="3"/>
  <c r="P250" i="3"/>
  <c r="AN250" i="3"/>
  <c r="BL250" i="3"/>
  <c r="CJ250" i="3"/>
  <c r="DH250" i="3"/>
  <c r="EF250" i="3"/>
  <c r="FD250" i="3"/>
  <c r="DH263" i="3"/>
  <c r="FP263" i="3"/>
  <c r="EF264" i="3"/>
  <c r="FD264" i="3"/>
  <c r="FD270" i="3"/>
  <c r="CX271" i="3"/>
  <c r="CX270" i="3" s="1"/>
  <c r="CX262" i="3" s="1"/>
  <c r="DI262" i="3"/>
  <c r="DM262" i="3"/>
  <c r="EF271" i="3"/>
  <c r="FD271" i="3"/>
  <c r="P274" i="3"/>
  <c r="P277" i="3"/>
  <c r="AN277" i="3"/>
  <c r="BL277" i="3"/>
  <c r="CJ277" i="3"/>
  <c r="DT277" i="3"/>
  <c r="AZ15" i="3"/>
  <c r="ES15" i="3"/>
  <c r="EW15" i="3"/>
  <c r="CL15" i="3"/>
  <c r="CN15" i="3"/>
  <c r="AR49" i="3"/>
  <c r="FF49" i="3"/>
  <c r="FF14" i="3" s="1"/>
  <c r="FR49" i="3"/>
  <c r="FD70" i="3"/>
  <c r="AN74" i="3"/>
  <c r="EF74" i="3"/>
  <c r="FD74" i="3"/>
  <c r="H126" i="3"/>
  <c r="H125" i="3" s="1"/>
  <c r="D136" i="3"/>
  <c r="AB139" i="3"/>
  <c r="AZ139" i="3"/>
  <c r="BX139" i="3"/>
  <c r="CV139" i="3"/>
  <c r="DT139" i="3"/>
  <c r="ER139" i="3"/>
  <c r="FP139" i="3"/>
  <c r="D144" i="3"/>
  <c r="AB145" i="3"/>
  <c r="CL164" i="3"/>
  <c r="EH164" i="3"/>
  <c r="P178" i="3"/>
  <c r="AN178" i="3"/>
  <c r="FP178" i="3"/>
  <c r="P187" i="3"/>
  <c r="BL187" i="3"/>
  <c r="EF187" i="3"/>
  <c r="R262" i="3"/>
  <c r="AP262" i="3"/>
  <c r="CN262" i="3"/>
  <c r="CZ262" i="3"/>
  <c r="EF270" i="3"/>
  <c r="CW262" i="3"/>
  <c r="DA262" i="3"/>
  <c r="FD275" i="3"/>
  <c r="BX33" i="3"/>
  <c r="CB15" i="3"/>
  <c r="AZ271" i="3"/>
  <c r="BC270" i="3"/>
  <c r="BC262" i="3" s="1"/>
  <c r="AN275" i="3"/>
  <c r="AQ274" i="3"/>
  <c r="AN274" i="3" s="1"/>
  <c r="CJ275" i="3"/>
  <c r="CM274" i="3"/>
  <c r="CJ274" i="3" s="1"/>
  <c r="EF275" i="3"/>
  <c r="EI274" i="3"/>
  <c r="EF274" i="3" s="1"/>
  <c r="BX264" i="3"/>
  <c r="CA263" i="3"/>
  <c r="BX263" i="3" s="1"/>
  <c r="P271" i="3"/>
  <c r="S270" i="3"/>
  <c r="AN271" i="3"/>
  <c r="AQ270" i="3"/>
  <c r="CJ271" i="3"/>
  <c r="CM270" i="3"/>
  <c r="DH271" i="3"/>
  <c r="DK270" i="3"/>
  <c r="CV272" i="3"/>
  <c r="G272" i="3"/>
  <c r="G271" i="3" s="1"/>
  <c r="FU49" i="3"/>
  <c r="FE49" i="3"/>
  <c r="FI49" i="3"/>
  <c r="D142" i="3"/>
  <c r="AC138" i="3"/>
  <c r="BE138" i="3"/>
  <c r="BY138" i="3"/>
  <c r="CW138" i="3"/>
  <c r="ES138" i="3"/>
  <c r="FU138" i="3"/>
  <c r="FD145" i="3"/>
  <c r="BE168" i="3"/>
  <c r="BE164" i="3" s="1"/>
  <c r="AB179" i="3"/>
  <c r="ES186" i="3"/>
  <c r="AQ15" i="3"/>
  <c r="AN15" i="3" s="1"/>
  <c r="BO15" i="3"/>
  <c r="CX15" i="3"/>
  <c r="CV15" i="3" s="1"/>
  <c r="EH15" i="3"/>
  <c r="EU15" i="3"/>
  <c r="FS15" i="3"/>
  <c r="FP15" i="3" s="1"/>
  <c r="AZ16" i="3"/>
  <c r="DH16" i="3"/>
  <c r="FD16" i="3"/>
  <c r="AD15" i="3"/>
  <c r="AD14" i="3" s="1"/>
  <c r="AF15" i="3"/>
  <c r="AF14" i="3" s="1"/>
  <c r="BX41" i="3"/>
  <c r="BM49" i="3"/>
  <c r="BQ49" i="3"/>
  <c r="CK49" i="3"/>
  <c r="CO49" i="3"/>
  <c r="AC49" i="3"/>
  <c r="AG49" i="3"/>
  <c r="AN62" i="3"/>
  <c r="FD62" i="3"/>
  <c r="AO49" i="3"/>
  <c r="AN65" i="3"/>
  <c r="AS49" i="3"/>
  <c r="FP65" i="3"/>
  <c r="AN70" i="3"/>
  <c r="ER70" i="3"/>
  <c r="FP70" i="3"/>
  <c r="FP74" i="3"/>
  <c r="FP91" i="3"/>
  <c r="CJ95" i="3"/>
  <c r="FD96" i="3"/>
  <c r="S105" i="3"/>
  <c r="P105" i="3" s="1"/>
  <c r="CM105" i="3"/>
  <c r="EI105" i="3"/>
  <c r="EF105" i="3" s="1"/>
  <c r="P106" i="3"/>
  <c r="BL106" i="3"/>
  <c r="CJ106" i="3"/>
  <c r="DH106" i="3"/>
  <c r="EF106" i="3"/>
  <c r="FD106" i="3"/>
  <c r="AB109" i="3"/>
  <c r="BL109" i="3"/>
  <c r="CJ109" i="3"/>
  <c r="FD109" i="3"/>
  <c r="P114" i="3"/>
  <c r="AZ114" i="3"/>
  <c r="BX114" i="3"/>
  <c r="FP114" i="3"/>
  <c r="D119" i="3"/>
  <c r="AB119" i="3"/>
  <c r="AZ119" i="3"/>
  <c r="BX119" i="3"/>
  <c r="CV119" i="3"/>
  <c r="DT119" i="3"/>
  <c r="ER119" i="3"/>
  <c r="FP119" i="3"/>
  <c r="AQ125" i="3"/>
  <c r="AN125" i="3" s="1"/>
  <c r="CM125" i="3"/>
  <c r="CJ125" i="3" s="1"/>
  <c r="FG125" i="3"/>
  <c r="FD125" i="3" s="1"/>
  <c r="AB126" i="3"/>
  <c r="AZ126" i="3"/>
  <c r="BX126" i="3"/>
  <c r="CV126" i="3"/>
  <c r="DT126" i="3"/>
  <c r="ER126" i="3"/>
  <c r="FP126" i="3"/>
  <c r="T138" i="3"/>
  <c r="AR138" i="3"/>
  <c r="BP138" i="3"/>
  <c r="CN138" i="3"/>
  <c r="DL138" i="3"/>
  <c r="EJ138" i="3"/>
  <c r="EJ14" i="3" s="1"/>
  <c r="EJ13" i="3" s="1"/>
  <c r="FH138" i="3"/>
  <c r="D140" i="3"/>
  <c r="U138" i="3"/>
  <c r="AO138" i="3"/>
  <c r="AS138" i="3"/>
  <c r="BM138" i="3"/>
  <c r="BQ138" i="3"/>
  <c r="CK138" i="3"/>
  <c r="CO138" i="3"/>
  <c r="DI138" i="3"/>
  <c r="DM138" i="3"/>
  <c r="EG138" i="3"/>
  <c r="EK138" i="3"/>
  <c r="EK14" i="3" s="1"/>
  <c r="D143" i="3"/>
  <c r="P145" i="3"/>
  <c r="AN145" i="3"/>
  <c r="BL145" i="3"/>
  <c r="EF145" i="3"/>
  <c r="P146" i="3"/>
  <c r="AN146" i="3"/>
  <c r="BL146" i="3"/>
  <c r="EF146" i="3"/>
  <c r="FD146" i="3"/>
  <c r="P151" i="3"/>
  <c r="AZ151" i="3"/>
  <c r="CV151" i="3"/>
  <c r="ER151" i="3"/>
  <c r="FP151" i="3"/>
  <c r="D165" i="3"/>
  <c r="AB165" i="3"/>
  <c r="AZ165" i="3"/>
  <c r="BX165" i="3"/>
  <c r="CV165" i="3"/>
  <c r="DT165" i="3"/>
  <c r="ER165" i="3"/>
  <c r="FP165" i="3"/>
  <c r="CA168" i="3"/>
  <c r="BX168" i="3" s="1"/>
  <c r="DI168" i="3"/>
  <c r="DI164" i="3" s="1"/>
  <c r="DM168" i="3"/>
  <c r="DM164" i="3" s="1"/>
  <c r="EG168" i="3"/>
  <c r="EG164" i="3" s="1"/>
  <c r="EK168" i="3"/>
  <c r="EK164" i="3" s="1"/>
  <c r="FE168" i="3"/>
  <c r="FE164" i="3" s="1"/>
  <c r="FI168" i="3"/>
  <c r="P174" i="3"/>
  <c r="AN174" i="3"/>
  <c r="BL174" i="3"/>
  <c r="CJ174" i="3"/>
  <c r="FQ168" i="3"/>
  <c r="FQ164" i="3" s="1"/>
  <c r="FP174" i="3"/>
  <c r="FU168" i="3"/>
  <c r="FU164" i="3" s="1"/>
  <c r="AD178" i="3"/>
  <c r="AF178" i="3"/>
  <c r="AN187" i="3"/>
  <c r="CJ187" i="3"/>
  <c r="AB192" i="3"/>
  <c r="BX192" i="3"/>
  <c r="ER192" i="3"/>
  <c r="FP192" i="3"/>
  <c r="S205" i="3"/>
  <c r="BA205" i="3"/>
  <c r="FU205" i="3"/>
  <c r="FU186" i="3" s="1"/>
  <c r="DU205" i="3"/>
  <c r="DY205" i="3"/>
  <c r="EW205" i="3"/>
  <c r="EW186" i="3" s="1"/>
  <c r="FQ205" i="3"/>
  <c r="FQ186" i="3" s="1"/>
  <c r="DJ262" i="3"/>
  <c r="T262" i="3"/>
  <c r="AD262" i="3"/>
  <c r="AR262" i="3"/>
  <c r="BB262" i="3"/>
  <c r="AZ262" i="3" s="1"/>
  <c r="BP262" i="3"/>
  <c r="EI263" i="3"/>
  <c r="FG263" i="3"/>
  <c r="DW270" i="3"/>
  <c r="EU270" i="3"/>
  <c r="ER270" i="3" s="1"/>
  <c r="FS270" i="3"/>
  <c r="FP270" i="3" s="1"/>
  <c r="BL271" i="3"/>
  <c r="BO274" i="3"/>
  <c r="BL274" i="3" s="1"/>
  <c r="FG274" i="3"/>
  <c r="FD274" i="3" s="1"/>
  <c r="AB271" i="3"/>
  <c r="AE270" i="3"/>
  <c r="AE262" i="3" s="1"/>
  <c r="BX271" i="3"/>
  <c r="CA270" i="3"/>
  <c r="BX270" i="3" s="1"/>
  <c r="CY270" i="3"/>
  <c r="CY262" i="3" s="1"/>
  <c r="P15" i="3"/>
  <c r="DH15" i="3"/>
  <c r="FQ49" i="3"/>
  <c r="BL105" i="3"/>
  <c r="DH105" i="3"/>
  <c r="AG138" i="3"/>
  <c r="BA138" i="3"/>
  <c r="CC138" i="3"/>
  <c r="DA138" i="3"/>
  <c r="EW138" i="3"/>
  <c r="FQ138" i="3"/>
  <c r="FI164" i="3"/>
  <c r="BA168" i="3"/>
  <c r="BA164" i="3" s="1"/>
  <c r="DH187" i="3"/>
  <c r="FD187" i="3"/>
  <c r="P188" i="3"/>
  <c r="AN188" i="3"/>
  <c r="BL188" i="3"/>
  <c r="CJ188" i="3"/>
  <c r="DH188" i="3"/>
  <c r="EF188" i="3"/>
  <c r="FD188" i="3"/>
  <c r="D189" i="3"/>
  <c r="D191" i="3"/>
  <c r="BA186" i="3"/>
  <c r="AZ192" i="3"/>
  <c r="CV192" i="3"/>
  <c r="AB193" i="3"/>
  <c r="AZ193" i="3"/>
  <c r="BX193" i="3"/>
  <c r="CV193" i="3"/>
  <c r="ER193" i="3"/>
  <c r="FP193" i="3"/>
  <c r="AB206" i="3"/>
  <c r="AZ206" i="3"/>
  <c r="BX206" i="3"/>
  <c r="DT206" i="3"/>
  <c r="ER206" i="3"/>
  <c r="FP206" i="3"/>
  <c r="P210" i="3"/>
  <c r="AN210" i="3"/>
  <c r="BL210" i="3"/>
  <c r="CJ210" i="3"/>
  <c r="EF210" i="3"/>
  <c r="FD210" i="3"/>
  <c r="P218" i="3"/>
  <c r="AN218" i="3"/>
  <c r="BL218" i="3"/>
  <c r="CJ218" i="3"/>
  <c r="DH218" i="3"/>
  <c r="EF218" i="3"/>
  <c r="FD218" i="3"/>
  <c r="D226" i="3"/>
  <c r="AB226" i="3"/>
  <c r="AZ226" i="3"/>
  <c r="BX226" i="3"/>
  <c r="CV226" i="3"/>
  <c r="DT226" i="3"/>
  <c r="ER226" i="3"/>
  <c r="FP226" i="3"/>
  <c r="AB234" i="3"/>
  <c r="AZ234" i="3"/>
  <c r="BX234" i="3"/>
  <c r="CV234" i="3"/>
  <c r="EF234" i="3"/>
  <c r="FD234" i="3"/>
  <c r="P242" i="3"/>
  <c r="AN242" i="3"/>
  <c r="BL242" i="3"/>
  <c r="CJ242" i="3"/>
  <c r="DH242" i="3"/>
  <c r="EF242" i="3"/>
  <c r="FD242" i="3"/>
  <c r="D250" i="3"/>
  <c r="AB250" i="3"/>
  <c r="AZ250" i="3"/>
  <c r="BX250" i="3"/>
  <c r="CV250" i="3"/>
  <c r="DT250" i="3"/>
  <c r="ER250" i="3"/>
  <c r="FP250" i="3"/>
  <c r="P263" i="3"/>
  <c r="P264" i="3"/>
  <c r="CJ264" i="3"/>
  <c r="CV277" i="3"/>
  <c r="ER277" i="3"/>
  <c r="D264" i="7"/>
  <c r="D265" i="7"/>
  <c r="D108" i="7"/>
  <c r="D103" i="7"/>
  <c r="D98" i="7"/>
  <c r="D93" i="7"/>
  <c r="D76" i="7"/>
  <c r="D75" i="7"/>
  <c r="D61" i="7"/>
  <c r="D60" i="7"/>
  <c r="D58" i="7"/>
  <c r="D56" i="7"/>
  <c r="D55" i="7"/>
  <c r="D54" i="7"/>
  <c r="D53" i="7"/>
  <c r="D52" i="7"/>
  <c r="D51" i="7"/>
  <c r="D45" i="7"/>
  <c r="D44" i="7"/>
  <c r="D42" i="7"/>
  <c r="D34" i="7"/>
  <c r="D27" i="7"/>
  <c r="D20" i="7"/>
  <c r="D17" i="7"/>
  <c r="D236" i="7"/>
  <c r="P234" i="7"/>
  <c r="G210" i="7"/>
  <c r="D211" i="7"/>
  <c r="D212" i="7"/>
  <c r="P206" i="7"/>
  <c r="P192" i="7"/>
  <c r="P193" i="7"/>
  <c r="D191" i="7"/>
  <c r="P187" i="7"/>
  <c r="P188" i="7"/>
  <c r="D179" i="7"/>
  <c r="P178" i="7"/>
  <c r="D177" i="7"/>
  <c r="D173" i="7"/>
  <c r="P169" i="7"/>
  <c r="P151" i="7"/>
  <c r="D146" i="7"/>
  <c r="D147" i="7"/>
  <c r="D148" i="7"/>
  <c r="D149" i="7"/>
  <c r="D150" i="7"/>
  <c r="P142" i="7"/>
  <c r="D144" i="7"/>
  <c r="P138" i="7"/>
  <c r="P139" i="7"/>
  <c r="P125" i="7"/>
  <c r="P126" i="7"/>
  <c r="D137" i="7"/>
  <c r="P123" i="7"/>
  <c r="D123" i="7"/>
  <c r="D124" i="7"/>
  <c r="P114" i="7"/>
  <c r="D118" i="7"/>
  <c r="P109" i="7"/>
  <c r="D113" i="7"/>
  <c r="P96" i="7"/>
  <c r="D104" i="7"/>
  <c r="P91" i="7"/>
  <c r="D95" i="7"/>
  <c r="D78" i="7"/>
  <c r="D79" i="7"/>
  <c r="D80" i="7"/>
  <c r="P74" i="7"/>
  <c r="D90" i="7"/>
  <c r="D73" i="7"/>
  <c r="P70" i="7"/>
  <c r="D69" i="7"/>
  <c r="P65" i="7"/>
  <c r="D64" i="7"/>
  <c r="P62" i="7"/>
  <c r="P50" i="7"/>
  <c r="P41" i="7"/>
  <c r="D47" i="7"/>
  <c r="P33" i="7"/>
  <c r="D40" i="7"/>
  <c r="P16" i="7"/>
  <c r="D70" i="6"/>
  <c r="P67" i="6"/>
  <c r="D60" i="6"/>
  <c r="D56" i="6"/>
  <c r="G47" i="6"/>
  <c r="D49" i="6"/>
  <c r="Q138" i="3"/>
  <c r="G81" i="7"/>
  <c r="DW81" i="3" s="1"/>
  <c r="DT81" i="3" s="1"/>
  <c r="G82" i="7"/>
  <c r="G83" i="7"/>
  <c r="G84" i="7"/>
  <c r="G85" i="7"/>
  <c r="I103" i="6"/>
  <c r="I102" i="6" s="1"/>
  <c r="G96" i="6"/>
  <c r="G97" i="6"/>
  <c r="D97" i="6" s="1"/>
  <c r="G98" i="6"/>
  <c r="G99" i="6"/>
  <c r="G100" i="6"/>
  <c r="G101" i="6"/>
  <c r="D101" i="6" s="1"/>
  <c r="G104" i="6"/>
  <c r="G105" i="6"/>
  <c r="D105" i="6" s="1"/>
  <c r="G107" i="6"/>
  <c r="G108" i="6"/>
  <c r="D108" i="6" s="1"/>
  <c r="G109" i="6"/>
  <c r="D109" i="6" s="1"/>
  <c r="G110" i="6"/>
  <c r="D110" i="6" s="1"/>
  <c r="G112" i="6"/>
  <c r="I139" i="3"/>
  <c r="I138" i="3" s="1"/>
  <c r="FE138" i="3"/>
  <c r="FI138" i="3"/>
  <c r="ES49" i="3"/>
  <c r="EW49" i="3"/>
  <c r="D44" i="3"/>
  <c r="EF65" i="3"/>
  <c r="G139" i="3"/>
  <c r="G138" i="3" s="1"/>
  <c r="E139" i="3"/>
  <c r="DU138" i="3"/>
  <c r="DY138" i="3"/>
  <c r="F126" i="3"/>
  <c r="F125" i="3" s="1"/>
  <c r="H234" i="3"/>
  <c r="D277" i="3"/>
  <c r="D278" i="3"/>
  <c r="G206" i="3"/>
  <c r="CW205" i="3"/>
  <c r="CW14" i="3"/>
  <c r="D269" i="3"/>
  <c r="BY49" i="3"/>
  <c r="CC49" i="3"/>
  <c r="BX16" i="3"/>
  <c r="BL16" i="3"/>
  <c r="AB96" i="3"/>
  <c r="AB70" i="3"/>
  <c r="T14" i="3"/>
  <c r="T13" i="3" s="1"/>
  <c r="D20" i="3"/>
  <c r="FR14" i="3"/>
  <c r="BB65" i="3"/>
  <c r="BD65" i="3"/>
  <c r="AZ78" i="3"/>
  <c r="G78" i="3"/>
  <c r="AZ82" i="3"/>
  <c r="AZ86" i="3"/>
  <c r="AZ90" i="3"/>
  <c r="G90" i="3"/>
  <c r="D90" i="3" s="1"/>
  <c r="H92" i="3"/>
  <c r="AZ93" i="3"/>
  <c r="G93" i="3"/>
  <c r="CV106" i="3"/>
  <c r="ER113" i="3"/>
  <c r="G113" i="3"/>
  <c r="D113" i="3" s="1"/>
  <c r="F115" i="3"/>
  <c r="ET114" i="3"/>
  <c r="EV114" i="3"/>
  <c r="ER116" i="3"/>
  <c r="G116" i="3"/>
  <c r="E124" i="3"/>
  <c r="E123" i="3" s="1"/>
  <c r="AC123" i="3"/>
  <c r="AB124" i="3"/>
  <c r="G124" i="3"/>
  <c r="AE123" i="3"/>
  <c r="I124" i="3"/>
  <c r="I123" i="3" s="1"/>
  <c r="AG123" i="3"/>
  <c r="DJ125" i="3"/>
  <c r="AB142" i="3"/>
  <c r="AE138" i="3"/>
  <c r="AZ142" i="3"/>
  <c r="BC138" i="3"/>
  <c r="BX142" i="3"/>
  <c r="CA138" i="3"/>
  <c r="CV142" i="3"/>
  <c r="CY138" i="3"/>
  <c r="DT142" i="3"/>
  <c r="DW138" i="3"/>
  <c r="DT138" i="3" s="1"/>
  <c r="ER142" i="3"/>
  <c r="EU138" i="3"/>
  <c r="FP142" i="3"/>
  <c r="FS138" i="3"/>
  <c r="AB153" i="3"/>
  <c r="AB155" i="3"/>
  <c r="G155" i="3"/>
  <c r="AB157" i="3"/>
  <c r="AB159" i="3"/>
  <c r="G159" i="3"/>
  <c r="AB161" i="3"/>
  <c r="P165" i="3"/>
  <c r="AN165" i="3"/>
  <c r="BL165" i="3"/>
  <c r="CJ165" i="3"/>
  <c r="DH165" i="3"/>
  <c r="EF165" i="3"/>
  <c r="FD165" i="3"/>
  <c r="E172" i="3"/>
  <c r="DU169" i="3"/>
  <c r="I172" i="3"/>
  <c r="DY169" i="3"/>
  <c r="F211" i="3"/>
  <c r="AD210" i="3"/>
  <c r="H211" i="3"/>
  <c r="H210" i="3" s="1"/>
  <c r="AF210" i="3"/>
  <c r="AF205" i="3" s="1"/>
  <c r="AF186" i="3" s="1"/>
  <c r="DH211" i="3"/>
  <c r="G211" i="3"/>
  <c r="DK210" i="3"/>
  <c r="DH237" i="3"/>
  <c r="G237" i="3"/>
  <c r="D237" i="3" s="1"/>
  <c r="DK234" i="3"/>
  <c r="D275" i="3"/>
  <c r="G274" i="3"/>
  <c r="D274" i="3" s="1"/>
  <c r="AB275" i="3"/>
  <c r="AE274" i="3"/>
  <c r="AB274" i="3" s="1"/>
  <c r="AZ275" i="3"/>
  <c r="BC274" i="3"/>
  <c r="AZ274" i="3" s="1"/>
  <c r="BX275" i="3"/>
  <c r="CA274" i="3"/>
  <c r="BX274" i="3" s="1"/>
  <c r="CV275" i="3"/>
  <c r="CY274" i="3"/>
  <c r="CV274" i="3" s="1"/>
  <c r="DT275" i="3"/>
  <c r="DW274" i="3"/>
  <c r="DT274" i="3" s="1"/>
  <c r="ER275" i="3"/>
  <c r="EU274" i="3"/>
  <c r="ER274" i="3" s="1"/>
  <c r="FP275" i="3"/>
  <c r="FS274" i="3"/>
  <c r="FP274" i="3" s="1"/>
  <c r="BB62" i="3"/>
  <c r="H63" i="3"/>
  <c r="BD62" i="3"/>
  <c r="AZ64" i="3"/>
  <c r="BB70" i="3"/>
  <c r="H71" i="3"/>
  <c r="BD70" i="3"/>
  <c r="BB74" i="3"/>
  <c r="H75" i="3"/>
  <c r="BD74" i="3"/>
  <c r="AZ76" i="3"/>
  <c r="G76" i="3"/>
  <c r="AZ80" i="3"/>
  <c r="AZ84" i="3"/>
  <c r="AZ88" i="3"/>
  <c r="AZ95" i="3"/>
  <c r="G95" i="3"/>
  <c r="BB96" i="3"/>
  <c r="BD96" i="3"/>
  <c r="F107" i="3"/>
  <c r="ET106" i="3"/>
  <c r="EV106" i="3"/>
  <c r="ER108" i="3"/>
  <c r="G108" i="3"/>
  <c r="ET109" i="3"/>
  <c r="H110" i="3"/>
  <c r="EV109" i="3"/>
  <c r="ER111" i="3"/>
  <c r="ER118" i="3"/>
  <c r="G118" i="3"/>
  <c r="P142" i="3"/>
  <c r="S138" i="3"/>
  <c r="P138" i="3" s="1"/>
  <c r="AN142" i="3"/>
  <c r="AQ138" i="3"/>
  <c r="BL142" i="3"/>
  <c r="BO138" i="3"/>
  <c r="BL138" i="3" s="1"/>
  <c r="CJ142" i="3"/>
  <c r="CM138" i="3"/>
  <c r="DH142" i="3"/>
  <c r="DK138" i="3"/>
  <c r="DH138" i="3" s="1"/>
  <c r="EF142" i="3"/>
  <c r="EI138" i="3"/>
  <c r="FD142" i="3"/>
  <c r="FG138" i="3"/>
  <c r="ER146" i="3"/>
  <c r="EU145" i="3"/>
  <c r="ER145" i="3" s="1"/>
  <c r="FP146" i="3"/>
  <c r="FS145" i="3"/>
  <c r="FP145" i="3" s="1"/>
  <c r="AB152" i="3"/>
  <c r="AE151" i="3"/>
  <c r="BZ151" i="3"/>
  <c r="H152" i="3"/>
  <c r="CB151" i="3"/>
  <c r="AB154" i="3"/>
  <c r="AB156" i="3"/>
  <c r="AB158" i="3"/>
  <c r="AB160" i="3"/>
  <c r="AB162" i="3"/>
  <c r="G162" i="3"/>
  <c r="D162" i="3" s="1"/>
  <c r="P169" i="3"/>
  <c r="S168" i="3"/>
  <c r="P168" i="3" s="1"/>
  <c r="AN169" i="3"/>
  <c r="AQ168" i="3"/>
  <c r="BL169" i="3"/>
  <c r="BO168" i="3"/>
  <c r="CJ169" i="3"/>
  <c r="CM168" i="3"/>
  <c r="DH169" i="3"/>
  <c r="DK168" i="3"/>
  <c r="DH168" i="3" s="1"/>
  <c r="EF169" i="3"/>
  <c r="EI168" i="3"/>
  <c r="FD169" i="3"/>
  <c r="FG168" i="3"/>
  <c r="FD168" i="3" s="1"/>
  <c r="F170" i="3"/>
  <c r="CX169" i="3"/>
  <c r="CZ169" i="3"/>
  <c r="E173" i="3"/>
  <c r="CW169" i="3"/>
  <c r="CW168" i="3" s="1"/>
  <c r="CW164" i="3" s="1"/>
  <c r="CV173" i="3"/>
  <c r="G173" i="3"/>
  <c r="I173" i="3"/>
  <c r="DA169" i="3"/>
  <c r="DA168" i="3" s="1"/>
  <c r="DA164" i="3" s="1"/>
  <c r="CV176" i="3"/>
  <c r="G176" i="3"/>
  <c r="CY174" i="3"/>
  <c r="CY168" i="3" s="1"/>
  <c r="CY164" i="3" s="1"/>
  <c r="F176" i="3"/>
  <c r="BL179" i="3"/>
  <c r="BO178" i="3"/>
  <c r="BL178" i="3" s="1"/>
  <c r="CJ179" i="3"/>
  <c r="CM178" i="3"/>
  <c r="CJ178" i="3" s="1"/>
  <c r="DH179" i="3"/>
  <c r="DK178" i="3"/>
  <c r="DH178" i="3" s="1"/>
  <c r="EF179" i="3"/>
  <c r="EI178" i="3"/>
  <c r="EF178" i="3" s="1"/>
  <c r="D188" i="3"/>
  <c r="G187" i="3"/>
  <c r="AB188" i="3"/>
  <c r="AE187" i="3"/>
  <c r="AZ188" i="3"/>
  <c r="BC187" i="3"/>
  <c r="BX188" i="3"/>
  <c r="CA187" i="3"/>
  <c r="CV188" i="3"/>
  <c r="CY187" i="3"/>
  <c r="DT188" i="3"/>
  <c r="DW187" i="3"/>
  <c r="ER188" i="3"/>
  <c r="EU187" i="3"/>
  <c r="FP188" i="3"/>
  <c r="FS187" i="3"/>
  <c r="P193" i="3"/>
  <c r="S192" i="3"/>
  <c r="P192" i="3" s="1"/>
  <c r="AN193" i="3"/>
  <c r="AQ192" i="3"/>
  <c r="BL193" i="3"/>
  <c r="BO192" i="3"/>
  <c r="BL192" i="3" s="1"/>
  <c r="CJ193" i="3"/>
  <c r="CM192" i="3"/>
  <c r="DH193" i="3"/>
  <c r="DK192" i="3"/>
  <c r="DH192" i="3" s="1"/>
  <c r="EF193" i="3"/>
  <c r="EI192" i="3"/>
  <c r="F194" i="3"/>
  <c r="F193" i="3" s="1"/>
  <c r="DV193" i="3"/>
  <c r="H194" i="3"/>
  <c r="DX193" i="3"/>
  <c r="DX192" i="3" s="1"/>
  <c r="FD193" i="3"/>
  <c r="FF192" i="3"/>
  <c r="AN206" i="3"/>
  <c r="AQ205" i="3"/>
  <c r="CJ206" i="3"/>
  <c r="CM205" i="3"/>
  <c r="EF206" i="3"/>
  <c r="EI205" i="3"/>
  <c r="F207" i="3"/>
  <c r="CX206" i="3"/>
  <c r="H207" i="3"/>
  <c r="H206" i="3" s="1"/>
  <c r="CZ206" i="3"/>
  <c r="CZ205" i="3" s="1"/>
  <c r="CZ186" i="3" s="1"/>
  <c r="DH206" i="3"/>
  <c r="DJ205" i="3"/>
  <c r="H24" i="3"/>
  <c r="BN33" i="3"/>
  <c r="F35" i="3"/>
  <c r="F33" i="3" s="1"/>
  <c r="AB62" i="3"/>
  <c r="EF62" i="3"/>
  <c r="ER62" i="3"/>
  <c r="BL65" i="3"/>
  <c r="BX65" i="3"/>
  <c r="CJ65" i="3"/>
  <c r="CV65" i="3"/>
  <c r="AB74" i="3"/>
  <c r="BL91" i="3"/>
  <c r="BX91" i="3"/>
  <c r="CJ91" i="3"/>
  <c r="CV91" i="3"/>
  <c r="ER91" i="3"/>
  <c r="ER174" i="3"/>
  <c r="AQ49" i="3"/>
  <c r="FG49" i="3"/>
  <c r="FS49" i="3"/>
  <c r="Q50" i="3"/>
  <c r="S50" i="3"/>
  <c r="U50" i="3"/>
  <c r="AE50" i="3"/>
  <c r="BA50" i="3"/>
  <c r="BC50" i="3"/>
  <c r="BE50" i="3"/>
  <c r="BO50" i="3"/>
  <c r="CA50" i="3"/>
  <c r="CM50" i="3"/>
  <c r="CY50" i="3"/>
  <c r="EI50" i="3"/>
  <c r="EU50" i="3"/>
  <c r="G52" i="3"/>
  <c r="G53" i="3"/>
  <c r="G54" i="3"/>
  <c r="G58" i="3"/>
  <c r="G60" i="3"/>
  <c r="Q62" i="3"/>
  <c r="U62" i="3"/>
  <c r="P62" i="3" s="1"/>
  <c r="BL62" i="3"/>
  <c r="BX62" i="3"/>
  <c r="CJ62" i="3"/>
  <c r="CV62" i="3"/>
  <c r="H64" i="3"/>
  <c r="E64" i="3"/>
  <c r="I64" i="3"/>
  <c r="I62" i="3" s="1"/>
  <c r="AE65" i="3"/>
  <c r="AB65" i="3" s="1"/>
  <c r="EU65" i="3"/>
  <c r="ER65" i="3" s="1"/>
  <c r="Q70" i="3"/>
  <c r="S70" i="3"/>
  <c r="U70" i="3"/>
  <c r="EI70" i="3"/>
  <c r="EF70" i="3" s="1"/>
  <c r="BN70" i="3"/>
  <c r="BP70" i="3"/>
  <c r="BZ70" i="3"/>
  <c r="CB70" i="3"/>
  <c r="CL70" i="3"/>
  <c r="CN70" i="3"/>
  <c r="CX70" i="3"/>
  <c r="CZ70" i="3"/>
  <c r="DJ70" i="3"/>
  <c r="DL70" i="3"/>
  <c r="Q74" i="3"/>
  <c r="U74" i="3"/>
  <c r="P74" i="3" s="1"/>
  <c r="BL74" i="3"/>
  <c r="BX74" i="3"/>
  <c r="CJ74" i="3"/>
  <c r="CV74" i="3"/>
  <c r="ER74" i="3"/>
  <c r="H76" i="3"/>
  <c r="E76" i="3"/>
  <c r="E74" i="3" s="1"/>
  <c r="I76" i="3"/>
  <c r="I74" i="3" s="1"/>
  <c r="E80" i="3"/>
  <c r="I80" i="3"/>
  <c r="E84" i="3"/>
  <c r="I84" i="3"/>
  <c r="E88" i="3"/>
  <c r="I88" i="3"/>
  <c r="P91" i="3"/>
  <c r="AB91" i="3"/>
  <c r="E95" i="3"/>
  <c r="I95" i="3"/>
  <c r="Q96" i="3"/>
  <c r="S96" i="3"/>
  <c r="U96" i="3"/>
  <c r="EI96" i="3"/>
  <c r="EF96" i="3" s="1"/>
  <c r="BN96" i="3"/>
  <c r="BP96" i="3"/>
  <c r="BZ96" i="3"/>
  <c r="CB96" i="3"/>
  <c r="CL96" i="3"/>
  <c r="CN96" i="3"/>
  <c r="CX96" i="3"/>
  <c r="CZ96" i="3"/>
  <c r="DL96" i="3"/>
  <c r="G102" i="3"/>
  <c r="AE105" i="3"/>
  <c r="BC105" i="3"/>
  <c r="CA105" i="3"/>
  <c r="BX105" i="3" s="1"/>
  <c r="FS105" i="3"/>
  <c r="FP105" i="3" s="1"/>
  <c r="AO106" i="3"/>
  <c r="AO105" i="3" s="1"/>
  <c r="AO14" i="3" s="1"/>
  <c r="AS106" i="3"/>
  <c r="H108" i="3"/>
  <c r="AN109" i="3"/>
  <c r="CY109" i="3"/>
  <c r="CY105" i="3" s="1"/>
  <c r="EU109" i="3"/>
  <c r="EU105" i="3" s="1"/>
  <c r="H111" i="3"/>
  <c r="G112" i="3"/>
  <c r="AQ114" i="3"/>
  <c r="AQ105" i="3" s="1"/>
  <c r="ES114" i="3"/>
  <c r="ES105" i="3" s="1"/>
  <c r="ES14" i="3" s="1"/>
  <c r="ES13" i="3" s="1"/>
  <c r="ES12" i="3" s="1"/>
  <c r="EW114" i="3"/>
  <c r="EW105" i="3" s="1"/>
  <c r="G115" i="3"/>
  <c r="AP114" i="3"/>
  <c r="AR114" i="3"/>
  <c r="AR105" i="3" s="1"/>
  <c r="AR14" i="3" s="1"/>
  <c r="AR13" i="3" s="1"/>
  <c r="CX114" i="3"/>
  <c r="CZ114" i="3"/>
  <c r="CZ105" i="3" s="1"/>
  <c r="AE125" i="3"/>
  <c r="AB125" i="3" s="1"/>
  <c r="BC125" i="3"/>
  <c r="AZ125" i="3" s="1"/>
  <c r="CA125" i="3"/>
  <c r="BX125" i="3" s="1"/>
  <c r="CY125" i="3"/>
  <c r="CV125" i="3" s="1"/>
  <c r="DW125" i="3"/>
  <c r="DT125" i="3" s="1"/>
  <c r="EU125" i="3"/>
  <c r="ER125" i="3" s="1"/>
  <c r="FS125" i="3"/>
  <c r="FP125" i="3" s="1"/>
  <c r="DI126" i="3"/>
  <c r="DI125" i="3" s="1"/>
  <c r="DM126" i="3"/>
  <c r="DM125" i="3" s="1"/>
  <c r="G127" i="3"/>
  <c r="G129" i="3"/>
  <c r="D129" i="3" s="1"/>
  <c r="G131" i="3"/>
  <c r="D131" i="3" s="1"/>
  <c r="G133" i="3"/>
  <c r="D133" i="3" s="1"/>
  <c r="G135" i="3"/>
  <c r="D135" i="3" s="1"/>
  <c r="G137" i="3"/>
  <c r="D137" i="3" s="1"/>
  <c r="F138" i="3"/>
  <c r="E138" i="3"/>
  <c r="D141" i="3"/>
  <c r="D148" i="3"/>
  <c r="D150" i="3"/>
  <c r="AC151" i="3"/>
  <c r="AG151" i="3"/>
  <c r="AE164" i="3"/>
  <c r="BC168" i="3"/>
  <c r="FS168" i="3"/>
  <c r="D177" i="3"/>
  <c r="D197" i="3"/>
  <c r="D200" i="3"/>
  <c r="D202" i="3"/>
  <c r="BO205" i="3"/>
  <c r="FG205" i="3"/>
  <c r="Q205" i="3"/>
  <c r="Q186" i="3" s="1"/>
  <c r="U205" i="3"/>
  <c r="U186" i="3" s="1"/>
  <c r="AO205" i="3"/>
  <c r="AO186" i="3" s="1"/>
  <c r="AS205" i="3"/>
  <c r="AS186" i="3" s="1"/>
  <c r="BM205" i="3"/>
  <c r="BQ205" i="3"/>
  <c r="CK205" i="3"/>
  <c r="CK186" i="3" s="1"/>
  <c r="CO205" i="3"/>
  <c r="CO186" i="3" s="1"/>
  <c r="CY205" i="3"/>
  <c r="EG205" i="3"/>
  <c r="EG186" i="3" s="1"/>
  <c r="EK205" i="3"/>
  <c r="FE205" i="3"/>
  <c r="FI205" i="3"/>
  <c r="FI186" i="3" s="1"/>
  <c r="DL205" i="3"/>
  <c r="DL186" i="3" s="1"/>
  <c r="D209" i="3"/>
  <c r="BE205" i="3"/>
  <c r="BE186" i="3" s="1"/>
  <c r="DA205" i="3"/>
  <c r="DA186" i="3" s="1"/>
  <c r="F147" i="3"/>
  <c r="BZ146" i="3"/>
  <c r="CB146" i="3"/>
  <c r="CB145" i="3" s="1"/>
  <c r="CV171" i="3"/>
  <c r="G171" i="3"/>
  <c r="CX174" i="3"/>
  <c r="H175" i="3"/>
  <c r="H174" i="3" s="1"/>
  <c r="CZ174" i="3"/>
  <c r="BA178" i="3"/>
  <c r="AZ179" i="3"/>
  <c r="BC178" i="3"/>
  <c r="BE178" i="3"/>
  <c r="BX179" i="3"/>
  <c r="CA178" i="3"/>
  <c r="BX178" i="3" s="1"/>
  <c r="CV179" i="3"/>
  <c r="CY178" i="3"/>
  <c r="CV178" i="3" s="1"/>
  <c r="DW178" i="3"/>
  <c r="ER179" i="3"/>
  <c r="EU178" i="3"/>
  <c r="ER178" i="3" s="1"/>
  <c r="E212" i="3"/>
  <c r="AC210" i="3"/>
  <c r="AC205" i="3" s="1"/>
  <c r="AC186" i="3" s="1"/>
  <c r="AB212" i="3"/>
  <c r="G212" i="3"/>
  <c r="I212" i="3"/>
  <c r="AG210" i="3"/>
  <c r="AG205" i="3" s="1"/>
  <c r="AG186" i="3" s="1"/>
  <c r="BZ210" i="3"/>
  <c r="F212" i="3"/>
  <c r="E213" i="3"/>
  <c r="BY210" i="3"/>
  <c r="BY205" i="3" s="1"/>
  <c r="BY186" i="3" s="1"/>
  <c r="I213" i="3"/>
  <c r="D213" i="3" s="1"/>
  <c r="CC210" i="3"/>
  <c r="CC205" i="3" s="1"/>
  <c r="CC186" i="3" s="1"/>
  <c r="AZ218" i="3"/>
  <c r="BC205" i="3"/>
  <c r="DT218" i="3"/>
  <c r="DW205" i="3"/>
  <c r="ER218" i="3"/>
  <c r="EU205" i="3"/>
  <c r="FP218" i="3"/>
  <c r="FS205" i="3"/>
  <c r="E235" i="3"/>
  <c r="E234" i="3" s="1"/>
  <c r="DI234" i="3"/>
  <c r="DI205" i="3" s="1"/>
  <c r="DH235" i="3"/>
  <c r="G235" i="3"/>
  <c r="I235" i="3"/>
  <c r="I234" i="3" s="1"/>
  <c r="DM234" i="3"/>
  <c r="DM205" i="3" s="1"/>
  <c r="DM186" i="3" s="1"/>
  <c r="CL146" i="3"/>
  <c r="CN146" i="3"/>
  <c r="CN145" i="3" s="1"/>
  <c r="CX146" i="3"/>
  <c r="CZ146" i="3"/>
  <c r="CZ145" i="3" s="1"/>
  <c r="DJ146" i="3"/>
  <c r="DL146" i="3"/>
  <c r="DL145" i="3" s="1"/>
  <c r="ET169" i="3"/>
  <c r="EV169" i="3"/>
  <c r="EV168" i="3" s="1"/>
  <c r="EV164" i="3" s="1"/>
  <c r="E171" i="3"/>
  <c r="I171" i="3"/>
  <c r="DV169" i="3"/>
  <c r="DX169" i="3"/>
  <c r="DX168" i="3" s="1"/>
  <c r="DX164" i="3" s="1"/>
  <c r="F172" i="3"/>
  <c r="H172" i="3"/>
  <c r="AE205" i="3"/>
  <c r="CA205" i="3"/>
  <c r="CB205" i="3"/>
  <c r="CB186" i="3" s="1"/>
  <c r="DH210" i="3"/>
  <c r="D196" i="3"/>
  <c r="D198" i="3"/>
  <c r="D201" i="3"/>
  <c r="D203" i="3"/>
  <c r="D208" i="3"/>
  <c r="R205" i="3"/>
  <c r="T205" i="3"/>
  <c r="AP205" i="3"/>
  <c r="AR205" i="3"/>
  <c r="AR186" i="3" s="1"/>
  <c r="BB205" i="3"/>
  <c r="BD205" i="3"/>
  <c r="BD186" i="3" s="1"/>
  <c r="BN205" i="3"/>
  <c r="BP205" i="3"/>
  <c r="CL205" i="3"/>
  <c r="CN205" i="3"/>
  <c r="CN186" i="3" s="1"/>
  <c r="DV205" i="3"/>
  <c r="DX205" i="3"/>
  <c r="EH205" i="3"/>
  <c r="EJ205" i="3"/>
  <c r="EJ186" i="3" s="1"/>
  <c r="ET205" i="3"/>
  <c r="EV205" i="3"/>
  <c r="EV186" i="3" s="1"/>
  <c r="FF205" i="3"/>
  <c r="FH205" i="3"/>
  <c r="FH186" i="3" s="1"/>
  <c r="FR205" i="3"/>
  <c r="FT205" i="3"/>
  <c r="FT186" i="3" s="1"/>
  <c r="D54" i="3" l="1"/>
  <c r="U14" i="7"/>
  <c r="D41" i="7"/>
  <c r="DW16" i="3"/>
  <c r="F16" i="3"/>
  <c r="DW33" i="3"/>
  <c r="I49" i="7"/>
  <c r="CO14" i="3"/>
  <c r="CO13" i="3" s="1"/>
  <c r="E41" i="3"/>
  <c r="DW41" i="3"/>
  <c r="I41" i="3"/>
  <c r="H41" i="3"/>
  <c r="E272" i="3"/>
  <c r="E271" i="3" s="1"/>
  <c r="E270" i="3" s="1"/>
  <c r="D112" i="3"/>
  <c r="H97" i="3"/>
  <c r="H96" i="3" s="1"/>
  <c r="D158" i="3"/>
  <c r="DT97" i="3"/>
  <c r="H193" i="3"/>
  <c r="H192" i="3" s="1"/>
  <c r="T14" i="7"/>
  <c r="T13" i="7" s="1"/>
  <c r="T12" i="7" s="1"/>
  <c r="I50" i="3"/>
  <c r="D96" i="7"/>
  <c r="DU179" i="3"/>
  <c r="E180" i="3"/>
  <c r="DY179" i="3"/>
  <c r="DX179" i="3"/>
  <c r="DT180" i="3"/>
  <c r="DV179" i="3"/>
  <c r="G15" i="7"/>
  <c r="H49" i="7"/>
  <c r="S14" i="7"/>
  <c r="S13" i="7" s="1"/>
  <c r="R14" i="7"/>
  <c r="F15" i="7"/>
  <c r="D67" i="6"/>
  <c r="D262" i="6"/>
  <c r="FD138" i="3"/>
  <c r="BX138" i="3"/>
  <c r="AB138" i="3"/>
  <c r="I47" i="6"/>
  <c r="D66" i="6"/>
  <c r="S262" i="7"/>
  <c r="S186" i="7" s="1"/>
  <c r="H292" i="2" s="1"/>
  <c r="H286" i="2" s="1"/>
  <c r="T135" i="6"/>
  <c r="Q46" i="6"/>
  <c r="P62" i="6"/>
  <c r="F259" i="6"/>
  <c r="D187" i="7"/>
  <c r="FT14" i="3"/>
  <c r="FT13" i="3" s="1"/>
  <c r="FT12" i="3" s="1"/>
  <c r="Q102" i="6"/>
  <c r="E67" i="6"/>
  <c r="I165" i="6"/>
  <c r="I161" i="6" s="1"/>
  <c r="Q15" i="6"/>
  <c r="U183" i="6"/>
  <c r="J278" i="2" s="1"/>
  <c r="J276" i="2" s="1"/>
  <c r="J234" i="2" s="1"/>
  <c r="J221" i="2" s="1"/>
  <c r="P148" i="6"/>
  <c r="P39" i="6"/>
  <c r="E102" i="6"/>
  <c r="T46" i="6"/>
  <c r="T202" i="6"/>
  <c r="T183" i="6" s="1"/>
  <c r="I278" i="2" s="1"/>
  <c r="I276" i="2" s="1"/>
  <c r="I234" i="2" s="1"/>
  <c r="I221" i="2" s="1"/>
  <c r="DU49" i="3"/>
  <c r="BP186" i="3"/>
  <c r="BM186" i="3"/>
  <c r="D116" i="3"/>
  <c r="CW186" i="3"/>
  <c r="DT270" i="3"/>
  <c r="I272" i="3"/>
  <c r="I271" i="3" s="1"/>
  <c r="I270" i="3" s="1"/>
  <c r="DT271" i="3"/>
  <c r="BL270" i="3"/>
  <c r="DT42" i="3"/>
  <c r="DV15" i="3"/>
  <c r="H70" i="3"/>
  <c r="F85" i="2"/>
  <c r="F79" i="2" s="1"/>
  <c r="F184" i="2"/>
  <c r="P205" i="7"/>
  <c r="E49" i="7"/>
  <c r="D43" i="3"/>
  <c r="G174" i="3"/>
  <c r="D153" i="3"/>
  <c r="DY262" i="3"/>
  <c r="DY186" i="3" s="1"/>
  <c r="DT265" i="3"/>
  <c r="D159" i="3"/>
  <c r="D50" i="7"/>
  <c r="I264" i="3"/>
  <c r="I263" i="3" s="1"/>
  <c r="P47" i="6"/>
  <c r="D154" i="3"/>
  <c r="D160" i="3"/>
  <c r="D60" i="3"/>
  <c r="G156" i="3"/>
  <c r="D156" i="3" s="1"/>
  <c r="D118" i="3"/>
  <c r="D155" i="3"/>
  <c r="F92" i="3"/>
  <c r="H66" i="3"/>
  <c r="I114" i="3"/>
  <c r="E114" i="3"/>
  <c r="D114" i="7"/>
  <c r="D145" i="7"/>
  <c r="D151" i="7"/>
  <c r="D234" i="7"/>
  <c r="F93" i="6"/>
  <c r="D92" i="6"/>
  <c r="D77" i="6"/>
  <c r="D275" i="6"/>
  <c r="G171" i="6"/>
  <c r="D171" i="6" s="1"/>
  <c r="H165" i="6"/>
  <c r="H161" i="6" s="1"/>
  <c r="D90" i="6"/>
  <c r="F47" i="6"/>
  <c r="I202" i="6"/>
  <c r="I183" i="6" s="1"/>
  <c r="D120" i="6"/>
  <c r="D88" i="6"/>
  <c r="D81" i="6"/>
  <c r="I62" i="6"/>
  <c r="D172" i="6"/>
  <c r="D121" i="6"/>
  <c r="D149" i="6"/>
  <c r="BY14" i="3"/>
  <c r="BY13" i="3" s="1"/>
  <c r="BY12" i="3" s="1"/>
  <c r="CJ15" i="3"/>
  <c r="I101" i="3"/>
  <c r="DT156" i="3"/>
  <c r="DX146" i="3"/>
  <c r="DX145" i="3" s="1"/>
  <c r="DX114" i="3"/>
  <c r="I103" i="3"/>
  <c r="I100" i="3"/>
  <c r="H84" i="3"/>
  <c r="DL74" i="3"/>
  <c r="DL50" i="3"/>
  <c r="DL91" i="3"/>
  <c r="I104" i="3"/>
  <c r="I99" i="3"/>
  <c r="H86" i="3"/>
  <c r="H82" i="3"/>
  <c r="H78" i="3"/>
  <c r="D78" i="3" s="1"/>
  <c r="DX106" i="3"/>
  <c r="DX105" i="3" s="1"/>
  <c r="H61" i="3"/>
  <c r="DH86" i="3"/>
  <c r="DH78" i="3"/>
  <c r="I102" i="3"/>
  <c r="D102" i="3" s="1"/>
  <c r="H170" i="3"/>
  <c r="DT159" i="3"/>
  <c r="DT155" i="3"/>
  <c r="H88" i="3"/>
  <c r="H80" i="3"/>
  <c r="DM62" i="3"/>
  <c r="H58" i="3"/>
  <c r="D58" i="3" s="1"/>
  <c r="H94" i="3"/>
  <c r="DA14" i="3"/>
  <c r="DH234" i="3"/>
  <c r="EG14" i="3"/>
  <c r="FD105" i="3"/>
  <c r="E101" i="3"/>
  <c r="G104" i="3"/>
  <c r="E102" i="3"/>
  <c r="DH72" i="3"/>
  <c r="DK62" i="3"/>
  <c r="E175" i="3"/>
  <c r="E174" i="3" s="1"/>
  <c r="DT161" i="3"/>
  <c r="DT157" i="3"/>
  <c r="DT153" i="3"/>
  <c r="G37" i="3"/>
  <c r="D37" i="3" s="1"/>
  <c r="G30" i="3"/>
  <c r="D30" i="3" s="1"/>
  <c r="G28" i="3"/>
  <c r="D28" i="3" s="1"/>
  <c r="G24" i="3"/>
  <c r="DH98" i="3"/>
  <c r="G87" i="3"/>
  <c r="G79" i="3"/>
  <c r="E54" i="3"/>
  <c r="DT111" i="3"/>
  <c r="BL262" i="3"/>
  <c r="H138" i="3"/>
  <c r="DH90" i="3"/>
  <c r="DH88" i="3"/>
  <c r="DH84" i="3"/>
  <c r="DH82" i="3"/>
  <c r="DH80" i="3"/>
  <c r="DH76" i="3"/>
  <c r="DH58" i="3"/>
  <c r="DW174" i="3"/>
  <c r="DT171" i="3"/>
  <c r="DT160" i="3"/>
  <c r="DT158" i="3"/>
  <c r="DT154" i="3"/>
  <c r="DT116" i="3"/>
  <c r="DT112" i="3"/>
  <c r="DT176" i="3"/>
  <c r="E103" i="3"/>
  <c r="E100" i="3"/>
  <c r="DT172" i="3"/>
  <c r="F71" i="3"/>
  <c r="F70" i="3" s="1"/>
  <c r="E53" i="3"/>
  <c r="G46" i="3"/>
  <c r="D46" i="3" s="1"/>
  <c r="E104" i="3"/>
  <c r="E99" i="3"/>
  <c r="G55" i="3"/>
  <c r="G267" i="3"/>
  <c r="D267" i="3" s="1"/>
  <c r="F42" i="3"/>
  <c r="F41" i="3" s="1"/>
  <c r="CK14" i="3"/>
  <c r="CK13" i="3" s="1"/>
  <c r="CK12" i="3" s="1"/>
  <c r="G100" i="3"/>
  <c r="DT272" i="3"/>
  <c r="G77" i="3"/>
  <c r="DW65" i="3"/>
  <c r="DT28" i="3"/>
  <c r="DI50" i="3"/>
  <c r="DT175" i="3"/>
  <c r="DT77" i="3"/>
  <c r="DW151" i="3"/>
  <c r="G68" i="3"/>
  <c r="DT67" i="3"/>
  <c r="BQ14" i="3"/>
  <c r="BQ13" i="3" s="1"/>
  <c r="H46" i="6"/>
  <c r="H14" i="6" s="1"/>
  <c r="H13" i="6" s="1"/>
  <c r="D174" i="7"/>
  <c r="D91" i="7"/>
  <c r="G81" i="3"/>
  <c r="D74" i="7"/>
  <c r="D70" i="7"/>
  <c r="D65" i="7"/>
  <c r="G57" i="3"/>
  <c r="G51" i="3"/>
  <c r="DT46" i="3"/>
  <c r="D53" i="3"/>
  <c r="D52" i="3"/>
  <c r="BX15" i="3"/>
  <c r="D85" i="7"/>
  <c r="DW85" i="3"/>
  <c r="DT85" i="3" s="1"/>
  <c r="DT266" i="3"/>
  <c r="G266" i="3"/>
  <c r="D266" i="3" s="1"/>
  <c r="DT29" i="3"/>
  <c r="G29" i="3"/>
  <c r="D29" i="3" s="1"/>
  <c r="G19" i="3"/>
  <c r="D19" i="3" s="1"/>
  <c r="DT19" i="3"/>
  <c r="DH92" i="3"/>
  <c r="DK91" i="3"/>
  <c r="H270" i="7"/>
  <c r="D271" i="7"/>
  <c r="F265" i="3"/>
  <c r="DV264" i="3"/>
  <c r="I175" i="3"/>
  <c r="I174" i="3" s="1"/>
  <c r="DY174" i="3"/>
  <c r="DY168" i="3" s="1"/>
  <c r="DY164" i="3" s="1"/>
  <c r="P261" i="6"/>
  <c r="S260" i="6"/>
  <c r="DT26" i="3"/>
  <c r="G26" i="3"/>
  <c r="D26" i="3" s="1"/>
  <c r="DT22" i="3"/>
  <c r="G22" i="3"/>
  <c r="D22" i="3" s="1"/>
  <c r="D263" i="6"/>
  <c r="G261" i="6"/>
  <c r="D125" i="6"/>
  <c r="G123" i="6"/>
  <c r="DH81" i="3"/>
  <c r="F81" i="3"/>
  <c r="E66" i="3"/>
  <c r="E65" i="3" s="1"/>
  <c r="DI65" i="3"/>
  <c r="P32" i="6"/>
  <c r="D109" i="7"/>
  <c r="DT17" i="3"/>
  <c r="H17" i="3"/>
  <c r="H16" i="3" s="1"/>
  <c r="P71" i="6"/>
  <c r="DW264" i="3"/>
  <c r="DW263" i="3" s="1"/>
  <c r="DW262" i="3" s="1"/>
  <c r="G265" i="3"/>
  <c r="P203" i="6"/>
  <c r="DI186" i="3"/>
  <c r="F175" i="3"/>
  <c r="F174" i="3" s="1"/>
  <c r="CO12" i="3"/>
  <c r="BL168" i="3"/>
  <c r="FP138" i="3"/>
  <c r="P15" i="7"/>
  <c r="S46" i="6"/>
  <c r="D193" i="7"/>
  <c r="G192" i="7"/>
  <c r="D192" i="7" s="1"/>
  <c r="DW70" i="3"/>
  <c r="D205" i="6"/>
  <c r="G203" i="6"/>
  <c r="P123" i="6"/>
  <c r="S122" i="6"/>
  <c r="P122" i="6" s="1"/>
  <c r="P106" i="6"/>
  <c r="S102" i="6"/>
  <c r="E92" i="3"/>
  <c r="E91" i="3" s="1"/>
  <c r="DI91" i="3"/>
  <c r="DJ65" i="3"/>
  <c r="DH66" i="3"/>
  <c r="R46" i="6"/>
  <c r="R259" i="6"/>
  <c r="R183" i="6" s="1"/>
  <c r="G278" i="2" s="1"/>
  <c r="P190" i="6"/>
  <c r="S189" i="6"/>
  <c r="P189" i="6" s="1"/>
  <c r="T15" i="6"/>
  <c r="DT30" i="3"/>
  <c r="D139" i="7"/>
  <c r="G138" i="7"/>
  <c r="D138" i="7" s="1"/>
  <c r="P16" i="6"/>
  <c r="S15" i="6"/>
  <c r="I110" i="3"/>
  <c r="I109" i="3" s="1"/>
  <c r="I105" i="3" s="1"/>
  <c r="DY109" i="3"/>
  <c r="DY105" i="3" s="1"/>
  <c r="G63" i="3"/>
  <c r="DW62" i="3"/>
  <c r="H202" i="6"/>
  <c r="H183" i="6" s="1"/>
  <c r="P185" i="6"/>
  <c r="S184" i="6"/>
  <c r="G101" i="3"/>
  <c r="DH101" i="3"/>
  <c r="DH79" i="3"/>
  <c r="F79" i="3"/>
  <c r="DJ74" i="3"/>
  <c r="DH75" i="3"/>
  <c r="DH68" i="3"/>
  <c r="F68" i="3"/>
  <c r="D175" i="6"/>
  <c r="D136" i="6"/>
  <c r="G135" i="6"/>
  <c r="D135" i="6" s="1"/>
  <c r="EJ12" i="3"/>
  <c r="EK186" i="3"/>
  <c r="G89" i="3"/>
  <c r="G36" i="3"/>
  <c r="D36" i="3" s="1"/>
  <c r="DT36" i="3"/>
  <c r="DT23" i="3"/>
  <c r="G23" i="3"/>
  <c r="D23" i="3" s="1"/>
  <c r="DH103" i="3"/>
  <c r="G103" i="3"/>
  <c r="DH69" i="3"/>
  <c r="G69" i="3"/>
  <c r="DU151" i="3"/>
  <c r="E152" i="3"/>
  <c r="E151" i="3" s="1"/>
  <c r="DT107" i="3"/>
  <c r="G107" i="3"/>
  <c r="G106" i="3" s="1"/>
  <c r="DW106" i="3"/>
  <c r="G190" i="6"/>
  <c r="G143" i="6"/>
  <c r="F95" i="3"/>
  <c r="D95" i="3" s="1"/>
  <c r="DH95" i="3"/>
  <c r="DH55" i="3"/>
  <c r="F55" i="3"/>
  <c r="E262" i="7"/>
  <c r="DT92" i="3"/>
  <c r="DV91" i="3"/>
  <c r="DT91" i="3" s="1"/>
  <c r="DV70" i="3"/>
  <c r="DT71" i="3"/>
  <c r="I15" i="7"/>
  <c r="F57" i="3"/>
  <c r="DH57" i="3"/>
  <c r="F49" i="7"/>
  <c r="I93" i="6"/>
  <c r="I46" i="6" s="1"/>
  <c r="DH93" i="3"/>
  <c r="F93" i="3"/>
  <c r="DJ91" i="3"/>
  <c r="DT152" i="3"/>
  <c r="DV151" i="3"/>
  <c r="H105" i="7"/>
  <c r="D62" i="7"/>
  <c r="F100" i="3"/>
  <c r="DH100" i="3"/>
  <c r="DH87" i="3"/>
  <c r="F87" i="3"/>
  <c r="D87" i="3" s="1"/>
  <c r="D63" i="6"/>
  <c r="H147" i="3"/>
  <c r="H146" i="3" s="1"/>
  <c r="H145" i="3" s="1"/>
  <c r="FE186" i="3"/>
  <c r="AO13" i="3"/>
  <c r="AZ105" i="3"/>
  <c r="G98" i="3"/>
  <c r="D98" i="3" s="1"/>
  <c r="G92" i="3"/>
  <c r="G91" i="3" s="1"/>
  <c r="D100" i="6"/>
  <c r="D84" i="7"/>
  <c r="DW84" i="3"/>
  <c r="FH14" i="3"/>
  <c r="FH13" i="3" s="1"/>
  <c r="FH12" i="3" s="1"/>
  <c r="BM14" i="3"/>
  <c r="BM13" i="3" s="1"/>
  <c r="BM12" i="3" s="1"/>
  <c r="DW96" i="3"/>
  <c r="DT96" i="3" s="1"/>
  <c r="G110" i="3"/>
  <c r="DW109" i="3"/>
  <c r="D73" i="6"/>
  <c r="D126" i="7"/>
  <c r="G125" i="7"/>
  <c r="D125" i="7" s="1"/>
  <c r="DT63" i="3"/>
  <c r="DV62" i="3"/>
  <c r="I34" i="3"/>
  <c r="I33" i="3" s="1"/>
  <c r="D139" i="6"/>
  <c r="E59" i="6"/>
  <c r="DT37" i="3"/>
  <c r="I17" i="3"/>
  <c r="I16" i="3" s="1"/>
  <c r="P231" i="6"/>
  <c r="P171" i="6"/>
  <c r="G166" i="6"/>
  <c r="P143" i="6"/>
  <c r="S142" i="6"/>
  <c r="P142" i="6" s="1"/>
  <c r="E97" i="3"/>
  <c r="DI96" i="3"/>
  <c r="DH85" i="3"/>
  <c r="F85" i="3"/>
  <c r="DI70" i="3"/>
  <c r="E71" i="3"/>
  <c r="E70" i="3" s="1"/>
  <c r="I66" i="3"/>
  <c r="I65" i="3" s="1"/>
  <c r="DM65" i="3"/>
  <c r="D33" i="6"/>
  <c r="G32" i="6"/>
  <c r="D32" i="6" s="1"/>
  <c r="DV50" i="3"/>
  <c r="DT51" i="3"/>
  <c r="G75" i="3"/>
  <c r="G74" i="3" s="1"/>
  <c r="DK74" i="3"/>
  <c r="T186" i="3"/>
  <c r="BO186" i="3"/>
  <c r="CA164" i="3"/>
  <c r="BX164" i="3" s="1"/>
  <c r="AB105" i="3"/>
  <c r="DK50" i="3"/>
  <c r="H151" i="3"/>
  <c r="G152" i="3"/>
  <c r="EF138" i="3"/>
  <c r="CJ138" i="3"/>
  <c r="AN138" i="3"/>
  <c r="G88" i="3"/>
  <c r="G80" i="3"/>
  <c r="G64" i="3"/>
  <c r="D64" i="3" s="1"/>
  <c r="FI14" i="3"/>
  <c r="FI13" i="3" s="1"/>
  <c r="D99" i="6"/>
  <c r="D83" i="7"/>
  <c r="DW83" i="3"/>
  <c r="DT83" i="3" s="1"/>
  <c r="D16" i="7"/>
  <c r="D263" i="7"/>
  <c r="CV271" i="3"/>
  <c r="DU186" i="3"/>
  <c r="DT268" i="3"/>
  <c r="G268" i="3"/>
  <c r="D268" i="3" s="1"/>
  <c r="DT38" i="3"/>
  <c r="G38" i="3"/>
  <c r="D38" i="3" s="1"/>
  <c r="DT32" i="3"/>
  <c r="D32" i="3"/>
  <c r="DT25" i="3"/>
  <c r="G25" i="3"/>
  <c r="D25" i="3" s="1"/>
  <c r="DT21" i="3"/>
  <c r="G21" i="3"/>
  <c r="D21" i="3" s="1"/>
  <c r="G94" i="3"/>
  <c r="DH94" i="3"/>
  <c r="DH61" i="3"/>
  <c r="G61" i="3"/>
  <c r="DH56" i="3"/>
  <c r="G97" i="3"/>
  <c r="DK96" i="3"/>
  <c r="DK65" i="3"/>
  <c r="I152" i="3"/>
  <c r="I151" i="3" s="1"/>
  <c r="DY151" i="3"/>
  <c r="Q12" i="7"/>
  <c r="DT35" i="3"/>
  <c r="G35" i="3"/>
  <c r="Q183" i="6"/>
  <c r="F183" i="6"/>
  <c r="P136" i="6"/>
  <c r="S135" i="6"/>
  <c r="P135" i="6" s="1"/>
  <c r="DH97" i="3"/>
  <c r="DL65" i="3"/>
  <c r="H69" i="3"/>
  <c r="F62" i="6"/>
  <c r="F46" i="6" s="1"/>
  <c r="F14" i="6" s="1"/>
  <c r="F13" i="6" s="1"/>
  <c r="D169" i="7"/>
  <c r="G168" i="7"/>
  <c r="DW114" i="3"/>
  <c r="DT114" i="3" s="1"/>
  <c r="DT115" i="3"/>
  <c r="G18" i="3"/>
  <c r="DT18" i="3"/>
  <c r="E15" i="7"/>
  <c r="E14" i="7" s="1"/>
  <c r="E13" i="7" s="1"/>
  <c r="U102" i="6"/>
  <c r="DM96" i="3"/>
  <c r="I97" i="3"/>
  <c r="DH89" i="3"/>
  <c r="F89" i="3"/>
  <c r="DH64" i="3"/>
  <c r="I15" i="6"/>
  <c r="DT24" i="3"/>
  <c r="P268" i="6"/>
  <c r="S267" i="6"/>
  <c r="P267" i="6" s="1"/>
  <c r="S165" i="6"/>
  <c r="E93" i="6"/>
  <c r="E46" i="6" s="1"/>
  <c r="P93" i="6"/>
  <c r="G39" i="6"/>
  <c r="D39" i="6" s="1"/>
  <c r="D17" i="6"/>
  <c r="G16" i="6"/>
  <c r="R186" i="7"/>
  <c r="D268" i="6"/>
  <c r="G267" i="6"/>
  <c r="D267" i="6" s="1"/>
  <c r="F83" i="3"/>
  <c r="DH83" i="3"/>
  <c r="D71" i="6"/>
  <c r="DI62" i="3"/>
  <c r="E63" i="3"/>
  <c r="E62" i="3" s="1"/>
  <c r="D176" i="6"/>
  <c r="D137" i="6"/>
  <c r="BQ186" i="3"/>
  <c r="G172" i="3"/>
  <c r="D172" i="3" s="1"/>
  <c r="AB164" i="3"/>
  <c r="EW14" i="3"/>
  <c r="EW13" i="3" s="1"/>
  <c r="EW12" i="3" s="1"/>
  <c r="DJ96" i="3"/>
  <c r="G72" i="3"/>
  <c r="D72" i="3" s="1"/>
  <c r="H205" i="3"/>
  <c r="DV174" i="3"/>
  <c r="DV168" i="3" s="1"/>
  <c r="DA13" i="3"/>
  <c r="DA12" i="3" s="1"/>
  <c r="CW13" i="3"/>
  <c r="CW12" i="3" s="1"/>
  <c r="EF168" i="3"/>
  <c r="CJ168" i="3"/>
  <c r="AN168" i="3"/>
  <c r="F97" i="3"/>
  <c r="F63" i="3"/>
  <c r="F62" i="3" s="1"/>
  <c r="ER138" i="3"/>
  <c r="CV138" i="3"/>
  <c r="AZ138" i="3"/>
  <c r="H115" i="3"/>
  <c r="H114" i="3" s="1"/>
  <c r="H91" i="3"/>
  <c r="G86" i="3"/>
  <c r="D86" i="3" s="1"/>
  <c r="F66" i="3"/>
  <c r="CC14" i="3"/>
  <c r="CC13" i="3" s="1"/>
  <c r="CC12" i="3" s="1"/>
  <c r="FE14" i="3"/>
  <c r="D98" i="6"/>
  <c r="D106" i="7"/>
  <c r="CJ105" i="3"/>
  <c r="ER15" i="3"/>
  <c r="DY49" i="3"/>
  <c r="R102" i="6"/>
  <c r="DH99" i="3"/>
  <c r="G99" i="3"/>
  <c r="E186" i="7"/>
  <c r="D144" i="6"/>
  <c r="D124" i="6"/>
  <c r="G105" i="7"/>
  <c r="E34" i="3"/>
  <c r="E33" i="3" s="1"/>
  <c r="D186" i="6"/>
  <c r="G185" i="6"/>
  <c r="DH102" i="3"/>
  <c r="DM91" i="3"/>
  <c r="I92" i="3"/>
  <c r="I91" i="3" s="1"/>
  <c r="DH71" i="3"/>
  <c r="G71" i="3"/>
  <c r="DK70" i="3"/>
  <c r="DH70" i="3" s="1"/>
  <c r="E15" i="6"/>
  <c r="E14" i="6" s="1"/>
  <c r="E13" i="6" s="1"/>
  <c r="E12" i="6" s="1"/>
  <c r="DH51" i="3"/>
  <c r="F51" i="3"/>
  <c r="DJ50" i="3"/>
  <c r="DT170" i="3"/>
  <c r="DW169" i="3"/>
  <c r="G170" i="3"/>
  <c r="D170" i="3" s="1"/>
  <c r="G147" i="3"/>
  <c r="G146" i="3" s="1"/>
  <c r="G145" i="3" s="1"/>
  <c r="DW146" i="3"/>
  <c r="DT147" i="3"/>
  <c r="DT117" i="3"/>
  <c r="G117" i="3"/>
  <c r="D117" i="3" s="1"/>
  <c r="H34" i="3"/>
  <c r="H33" i="3" s="1"/>
  <c r="DT34" i="3"/>
  <c r="DU16" i="3"/>
  <c r="DU15" i="3" s="1"/>
  <c r="E17" i="3"/>
  <c r="E16" i="3" s="1"/>
  <c r="D209" i="6"/>
  <c r="G207" i="6"/>
  <c r="D207" i="6" s="1"/>
  <c r="DH104" i="3"/>
  <c r="F104" i="3"/>
  <c r="F77" i="3"/>
  <c r="D77" i="3" s="1"/>
  <c r="DH77" i="3"/>
  <c r="U46" i="6"/>
  <c r="U15" i="6"/>
  <c r="DT110" i="3"/>
  <c r="DV109" i="3"/>
  <c r="G42" i="3"/>
  <c r="H15" i="7"/>
  <c r="D274" i="6"/>
  <c r="T165" i="6"/>
  <c r="T161" i="6" s="1"/>
  <c r="P166" i="6"/>
  <c r="G67" i="3"/>
  <c r="D67" i="3" s="1"/>
  <c r="DH67" i="3"/>
  <c r="D40" i="6"/>
  <c r="DU109" i="3"/>
  <c r="DU105" i="3" s="1"/>
  <c r="E110" i="3"/>
  <c r="E109" i="3" s="1"/>
  <c r="E105" i="3" s="1"/>
  <c r="DV74" i="3"/>
  <c r="DT74" i="3" s="1"/>
  <c r="DT75" i="3"/>
  <c r="DX65" i="3"/>
  <c r="DT66" i="3"/>
  <c r="D269" i="6"/>
  <c r="P202" i="6"/>
  <c r="D72" i="6"/>
  <c r="G62" i="6"/>
  <c r="G148" i="6"/>
  <c r="D148" i="6" s="1"/>
  <c r="P49" i="7"/>
  <c r="D82" i="7"/>
  <c r="DW82" i="3"/>
  <c r="U13" i="7"/>
  <c r="D56" i="3"/>
  <c r="E262" i="3"/>
  <c r="E169" i="3"/>
  <c r="I169" i="3"/>
  <c r="D176" i="3"/>
  <c r="DW50" i="3"/>
  <c r="DT59" i="3"/>
  <c r="G59" i="3"/>
  <c r="D59" i="3" s="1"/>
  <c r="FI12" i="3"/>
  <c r="EK13" i="3"/>
  <c r="EK12" i="3" s="1"/>
  <c r="FF13" i="3"/>
  <c r="CV262" i="3"/>
  <c r="FD263" i="3"/>
  <c r="FG262" i="3"/>
  <c r="FD262" i="3" s="1"/>
  <c r="FD205" i="3"/>
  <c r="DT205" i="3"/>
  <c r="AR12" i="3"/>
  <c r="FQ14" i="3"/>
  <c r="FQ13" i="3" s="1"/>
  <c r="FQ12" i="3" s="1"/>
  <c r="AB262" i="3"/>
  <c r="EU262" i="3"/>
  <c r="ER262" i="3" s="1"/>
  <c r="AB178" i="3"/>
  <c r="AB15" i="3"/>
  <c r="FU14" i="3"/>
  <c r="FU13" i="3" s="1"/>
  <c r="FU12" i="3" s="1"/>
  <c r="AB270" i="3"/>
  <c r="EF263" i="3"/>
  <c r="EI262" i="3"/>
  <c r="EF262" i="3" s="1"/>
  <c r="EF15" i="3"/>
  <c r="EH14" i="3"/>
  <c r="EH13" i="3" s="1"/>
  <c r="DK262" i="3"/>
  <c r="DH262" i="3" s="1"/>
  <c r="DH270" i="3"/>
  <c r="CM262" i="3"/>
  <c r="CJ262" i="3" s="1"/>
  <c r="CJ270" i="3"/>
  <c r="AN270" i="3"/>
  <c r="AQ262" i="3"/>
  <c r="AN262" i="3" s="1"/>
  <c r="P270" i="3"/>
  <c r="S262" i="3"/>
  <c r="AO12" i="3"/>
  <c r="FE13" i="3"/>
  <c r="FE12" i="3" s="1"/>
  <c r="EG13" i="3"/>
  <c r="EG12" i="3" s="1"/>
  <c r="FS262" i="3"/>
  <c r="FP262" i="3" s="1"/>
  <c r="AF13" i="3"/>
  <c r="AF12" i="3" s="1"/>
  <c r="CA262" i="3"/>
  <c r="BX262" i="3" s="1"/>
  <c r="CV270" i="3"/>
  <c r="AZ270" i="3"/>
  <c r="D210" i="7"/>
  <c r="G205" i="7"/>
  <c r="D81" i="7"/>
  <c r="G49" i="7"/>
  <c r="D112" i="6"/>
  <c r="G111" i="6"/>
  <c r="D111" i="6" s="1"/>
  <c r="D107" i="6"/>
  <c r="G106" i="6"/>
  <c r="D106" i="6" s="1"/>
  <c r="D104" i="6"/>
  <c r="G103" i="6"/>
  <c r="D96" i="6"/>
  <c r="G93" i="6"/>
  <c r="D139" i="3"/>
  <c r="G270" i="3"/>
  <c r="D212" i="3"/>
  <c r="G109" i="3"/>
  <c r="I210" i="3"/>
  <c r="I205" i="3" s="1"/>
  <c r="E210" i="3"/>
  <c r="E205" i="3" s="1"/>
  <c r="AC14" i="3"/>
  <c r="AC13" i="3" s="1"/>
  <c r="AC12" i="3" s="1"/>
  <c r="AG14" i="3"/>
  <c r="AG13" i="3" s="1"/>
  <c r="AG12" i="3" s="1"/>
  <c r="AB123" i="3"/>
  <c r="P96" i="3"/>
  <c r="D76" i="3"/>
  <c r="T12" i="3"/>
  <c r="DH146" i="3"/>
  <c r="DJ145" i="3"/>
  <c r="DH145" i="3" s="1"/>
  <c r="CV146" i="3"/>
  <c r="CX145" i="3"/>
  <c r="CV145" i="3" s="1"/>
  <c r="CJ146" i="3"/>
  <c r="CL145" i="3"/>
  <c r="CJ145" i="3" s="1"/>
  <c r="BX210" i="3"/>
  <c r="BZ205" i="3"/>
  <c r="BX146" i="3"/>
  <c r="BZ145" i="3"/>
  <c r="BX145" i="3" s="1"/>
  <c r="AZ168" i="3"/>
  <c r="BC164" i="3"/>
  <c r="AZ164" i="3" s="1"/>
  <c r="D127" i="3"/>
  <c r="G126" i="3"/>
  <c r="EI49" i="3"/>
  <c r="EF50" i="3"/>
  <c r="CY49" i="3"/>
  <c r="CY14" i="3" s="1"/>
  <c r="CY13" i="3" s="1"/>
  <c r="CV50" i="3"/>
  <c r="CA49" i="3"/>
  <c r="CA14" i="3" s="1"/>
  <c r="CA13" i="3" s="1"/>
  <c r="BX50" i="3"/>
  <c r="FG14" i="3"/>
  <c r="FD49" i="3"/>
  <c r="AQ14" i="3"/>
  <c r="AN49" i="3"/>
  <c r="D24" i="3"/>
  <c r="D207" i="3"/>
  <c r="F206" i="3"/>
  <c r="D194" i="3"/>
  <c r="CV169" i="3"/>
  <c r="CX168" i="3"/>
  <c r="F109" i="3"/>
  <c r="D107" i="3"/>
  <c r="F106" i="3"/>
  <c r="F74" i="3"/>
  <c r="D211" i="3"/>
  <c r="F210" i="3"/>
  <c r="G123" i="3"/>
  <c r="D123" i="3" s="1"/>
  <c r="D124" i="3"/>
  <c r="FR13" i="3"/>
  <c r="AD13" i="3"/>
  <c r="CV174" i="3"/>
  <c r="D138" i="3"/>
  <c r="CV114" i="3"/>
  <c r="AN114" i="3"/>
  <c r="AS105" i="3"/>
  <c r="AS14" i="3" s="1"/>
  <c r="AS13" i="3" s="1"/>
  <c r="AS12" i="3" s="1"/>
  <c r="CZ49" i="3"/>
  <c r="CZ14" i="3" s="1"/>
  <c r="CN49" i="3"/>
  <c r="CN14" i="3" s="1"/>
  <c r="CN13" i="3" s="1"/>
  <c r="CN12" i="3" s="1"/>
  <c r="CB49" i="3"/>
  <c r="CB14" i="3" s="1"/>
  <c r="CB13" i="3" s="1"/>
  <c r="CB12" i="3" s="1"/>
  <c r="BP49" i="3"/>
  <c r="BP14" i="3" s="1"/>
  <c r="BP13" i="3" s="1"/>
  <c r="P70" i="3"/>
  <c r="BE49" i="3"/>
  <c r="BE14" i="3" s="1"/>
  <c r="BE13" i="3" s="1"/>
  <c r="BE12" i="3" s="1"/>
  <c r="BA49" i="3"/>
  <c r="BA14" i="3" s="1"/>
  <c r="BA13" i="3" s="1"/>
  <c r="BA12" i="3" s="1"/>
  <c r="U49" i="3"/>
  <c r="U14" i="3" s="1"/>
  <c r="U13" i="3" s="1"/>
  <c r="U12" i="3" s="1"/>
  <c r="Q49" i="3"/>
  <c r="Q14" i="3" s="1"/>
  <c r="Q13" i="3" s="1"/>
  <c r="Q12" i="3" s="1"/>
  <c r="D171" i="3"/>
  <c r="CV109" i="3"/>
  <c r="D173" i="3"/>
  <c r="CZ168" i="3"/>
  <c r="CZ164" i="3" s="1"/>
  <c r="BX151" i="3"/>
  <c r="AB151" i="3"/>
  <c r="H109" i="3"/>
  <c r="H106" i="3"/>
  <c r="H74" i="3"/>
  <c r="H62" i="3"/>
  <c r="DK205" i="3"/>
  <c r="DH126" i="3"/>
  <c r="ER114" i="3"/>
  <c r="CX105" i="3"/>
  <c r="CV105" i="3" s="1"/>
  <c r="AP105" i="3"/>
  <c r="AZ91" i="3"/>
  <c r="AZ65" i="3"/>
  <c r="D108" i="3"/>
  <c r="D111" i="3"/>
  <c r="FP205" i="3"/>
  <c r="FR186" i="3"/>
  <c r="ER205" i="3"/>
  <c r="ET186" i="3"/>
  <c r="EF205" i="3"/>
  <c r="EH186" i="3"/>
  <c r="CJ205" i="3"/>
  <c r="CL186" i="3"/>
  <c r="BL205" i="3"/>
  <c r="BN186" i="3"/>
  <c r="AZ205" i="3"/>
  <c r="BB186" i="3"/>
  <c r="AN205" i="3"/>
  <c r="AP186" i="3"/>
  <c r="P205" i="3"/>
  <c r="R186" i="3"/>
  <c r="ER169" i="3"/>
  <c r="ET168" i="3"/>
  <c r="D235" i="3"/>
  <c r="G234" i="3"/>
  <c r="D234" i="3" s="1"/>
  <c r="D175" i="3"/>
  <c r="F146" i="3"/>
  <c r="FP168" i="3"/>
  <c r="FS164" i="3"/>
  <c r="FP164" i="3" s="1"/>
  <c r="CV70" i="3"/>
  <c r="CX49" i="3"/>
  <c r="CJ70" i="3"/>
  <c r="CL49" i="3"/>
  <c r="BX70" i="3"/>
  <c r="BZ49" i="3"/>
  <c r="BL70" i="3"/>
  <c r="BN49" i="3"/>
  <c r="EU49" i="3"/>
  <c r="ER50" i="3"/>
  <c r="CM49" i="3"/>
  <c r="CM14" i="3" s="1"/>
  <c r="CJ50" i="3"/>
  <c r="BO49" i="3"/>
  <c r="BO14" i="3" s="1"/>
  <c r="BL50" i="3"/>
  <c r="BC49" i="3"/>
  <c r="BC14" i="3" s="1"/>
  <c r="AZ50" i="3"/>
  <c r="AE49" i="3"/>
  <c r="AB50" i="3"/>
  <c r="S49" i="3"/>
  <c r="P50" i="3"/>
  <c r="FS14" i="3"/>
  <c r="FP49" i="3"/>
  <c r="BL33" i="3"/>
  <c r="BN15" i="3"/>
  <c r="DJ186" i="3"/>
  <c r="CV206" i="3"/>
  <c r="CX205" i="3"/>
  <c r="FD192" i="3"/>
  <c r="FF186" i="3"/>
  <c r="DT193" i="3"/>
  <c r="DV192" i="3"/>
  <c r="EF192" i="3"/>
  <c r="EI186" i="3"/>
  <c r="CJ192" i="3"/>
  <c r="AN192" i="3"/>
  <c r="AQ186" i="3"/>
  <c r="FP187" i="3"/>
  <c r="ER187" i="3"/>
  <c r="DT187" i="3"/>
  <c r="CV187" i="3"/>
  <c r="CY186" i="3"/>
  <c r="BX187" i="3"/>
  <c r="AZ187" i="3"/>
  <c r="BC186" i="3"/>
  <c r="AB187" i="3"/>
  <c r="AE186" i="3"/>
  <c r="D187" i="3"/>
  <c r="F169" i="3"/>
  <c r="F151" i="3"/>
  <c r="ER106" i="3"/>
  <c r="ET105" i="3"/>
  <c r="AZ62" i="3"/>
  <c r="BB49" i="3"/>
  <c r="AB210" i="3"/>
  <c r="AD205" i="3"/>
  <c r="F114" i="3"/>
  <c r="AZ178" i="3"/>
  <c r="CV96" i="3"/>
  <c r="CJ96" i="3"/>
  <c r="BX96" i="3"/>
  <c r="BL96" i="3"/>
  <c r="DX186" i="3"/>
  <c r="H169" i="3"/>
  <c r="H168" i="3" s="1"/>
  <c r="H164" i="3" s="1"/>
  <c r="ER109" i="3"/>
  <c r="EV105" i="3"/>
  <c r="EV14" i="3" s="1"/>
  <c r="EV13" i="3" s="1"/>
  <c r="EV12" i="3" s="1"/>
  <c r="AZ96" i="3"/>
  <c r="AZ74" i="3"/>
  <c r="AZ70" i="3"/>
  <c r="BD49" i="3"/>
  <c r="BD14" i="3" s="1"/>
  <c r="BD13" i="3" s="1"/>
  <c r="BD12" i="3" s="1"/>
  <c r="G210" i="3"/>
  <c r="DU168" i="3"/>
  <c r="DU164" i="3" s="1"/>
  <c r="FG164" i="3"/>
  <c r="FD164" i="3" s="1"/>
  <c r="EI164" i="3"/>
  <c r="EF164" i="3" s="1"/>
  <c r="DK164" i="3"/>
  <c r="DH164" i="3" s="1"/>
  <c r="CM164" i="3"/>
  <c r="CJ164" i="3" s="1"/>
  <c r="BO164" i="3"/>
  <c r="BL164" i="3" s="1"/>
  <c r="AQ164" i="3"/>
  <c r="AN164" i="3" s="1"/>
  <c r="S164" i="3"/>
  <c r="P164" i="3" s="1"/>
  <c r="DH125" i="3"/>
  <c r="AN106" i="3"/>
  <c r="D103" i="3" l="1"/>
  <c r="G41" i="3"/>
  <c r="D41" i="3" s="1"/>
  <c r="G16" i="3"/>
  <c r="D16" i="3" s="1"/>
  <c r="D68" i="3"/>
  <c r="I14" i="7"/>
  <c r="I13" i="7" s="1"/>
  <c r="I12" i="7" s="1"/>
  <c r="H14" i="7"/>
  <c r="H13" i="7" s="1"/>
  <c r="R13" i="7"/>
  <c r="D271" i="3"/>
  <c r="D272" i="3"/>
  <c r="G33" i="3"/>
  <c r="DT62" i="3"/>
  <c r="I262" i="3"/>
  <c r="I186" i="3" s="1"/>
  <c r="DW168" i="3"/>
  <c r="DW164" i="3" s="1"/>
  <c r="H186" i="3"/>
  <c r="H322" i="2" s="1"/>
  <c r="F12" i="6"/>
  <c r="D71" i="3"/>
  <c r="D180" i="3"/>
  <c r="E15" i="3"/>
  <c r="D47" i="6"/>
  <c r="T14" i="6"/>
  <c r="T13" i="6" s="1"/>
  <c r="T12" i="6" s="1"/>
  <c r="P14" i="7"/>
  <c r="DY178" i="3"/>
  <c r="I179" i="3"/>
  <c r="I178" i="3" s="1"/>
  <c r="DX178" i="3"/>
  <c r="H179" i="3"/>
  <c r="H178" i="3" s="1"/>
  <c r="DU178" i="3"/>
  <c r="E179" i="3"/>
  <c r="E178" i="3" s="1"/>
  <c r="H50" i="3"/>
  <c r="D75" i="3"/>
  <c r="DV178" i="3"/>
  <c r="F179" i="3"/>
  <c r="DT179" i="3"/>
  <c r="S12" i="7"/>
  <c r="D174" i="3"/>
  <c r="F14" i="7"/>
  <c r="F13" i="7" s="1"/>
  <c r="F12" i="7" s="1"/>
  <c r="H190" i="2"/>
  <c r="H85" i="2" s="1"/>
  <c r="H79" i="2" s="1"/>
  <c r="D80" i="3"/>
  <c r="G276" i="2"/>
  <c r="Q14" i="6"/>
  <c r="Q13" i="6" s="1"/>
  <c r="F176" i="2" s="1"/>
  <c r="F278" i="2"/>
  <c r="F276" i="2" s="1"/>
  <c r="F234" i="2" s="1"/>
  <c r="F221" i="2" s="1"/>
  <c r="D51" i="3"/>
  <c r="I190" i="2"/>
  <c r="I184" i="2" s="1"/>
  <c r="DL49" i="3"/>
  <c r="DL14" i="3" s="1"/>
  <c r="DL13" i="3" s="1"/>
  <c r="DL12" i="3" s="1"/>
  <c r="BL186" i="3"/>
  <c r="BP12" i="3"/>
  <c r="E168" i="3"/>
  <c r="E164" i="3" s="1"/>
  <c r="DT41" i="3"/>
  <c r="G151" i="3"/>
  <c r="E50" i="3"/>
  <c r="D152" i="3"/>
  <c r="D35" i="3"/>
  <c r="P46" i="6"/>
  <c r="D105" i="7"/>
  <c r="H12" i="6"/>
  <c r="D99" i="3"/>
  <c r="I96" i="3"/>
  <c r="I49" i="3" s="1"/>
  <c r="H65" i="3"/>
  <c r="D94" i="3"/>
  <c r="P186" i="7"/>
  <c r="G292" i="2"/>
  <c r="U12" i="7"/>
  <c r="J190" i="2"/>
  <c r="BQ12" i="3"/>
  <c r="D88" i="3"/>
  <c r="D100" i="3"/>
  <c r="DH62" i="3"/>
  <c r="G114" i="3"/>
  <c r="D114" i="3" s="1"/>
  <c r="E12" i="7"/>
  <c r="D66" i="3"/>
  <c r="DJ49" i="3"/>
  <c r="DJ14" i="3" s="1"/>
  <c r="F65" i="3"/>
  <c r="D97" i="3"/>
  <c r="D61" i="3"/>
  <c r="F91" i="3"/>
  <c r="D91" i="3" s="1"/>
  <c r="D55" i="3"/>
  <c r="D101" i="3"/>
  <c r="L272" i="3"/>
  <c r="L271" i="3" s="1"/>
  <c r="L270" i="3" s="1"/>
  <c r="L186" i="3" s="1"/>
  <c r="M322" i="2" s="1"/>
  <c r="I14" i="6"/>
  <c r="I13" i="6" s="1"/>
  <c r="I12" i="6" s="1"/>
  <c r="G96" i="3"/>
  <c r="D92" i="3"/>
  <c r="FS186" i="3"/>
  <c r="FP186" i="3" s="1"/>
  <c r="CM186" i="3"/>
  <c r="CJ186" i="3" s="1"/>
  <c r="BC13" i="3"/>
  <c r="DK186" i="3"/>
  <c r="DH186" i="3" s="1"/>
  <c r="F96" i="3"/>
  <c r="I168" i="3"/>
  <c r="I164" i="3" s="1"/>
  <c r="DT65" i="3"/>
  <c r="D104" i="3"/>
  <c r="E96" i="3"/>
  <c r="D57" i="3"/>
  <c r="D79" i="3"/>
  <c r="E186" i="3"/>
  <c r="FG186" i="3"/>
  <c r="FD186" i="3" s="1"/>
  <c r="DU14" i="3"/>
  <c r="G169" i="3"/>
  <c r="G168" i="3" s="1"/>
  <c r="G164" i="3" s="1"/>
  <c r="DI49" i="3"/>
  <c r="DI14" i="3" s="1"/>
  <c r="DI13" i="3" s="1"/>
  <c r="DI12" i="3" s="1"/>
  <c r="DT151" i="3"/>
  <c r="DH96" i="3"/>
  <c r="DM49" i="3"/>
  <c r="DM14" i="3" s="1"/>
  <c r="DM13" i="3" s="1"/>
  <c r="DM12" i="3" s="1"/>
  <c r="G85" i="3"/>
  <c r="D85" i="3" s="1"/>
  <c r="D81" i="3"/>
  <c r="G70" i="3"/>
  <c r="D70" i="3" s="1"/>
  <c r="DK49" i="3"/>
  <c r="DK14" i="3" s="1"/>
  <c r="DK13" i="3" s="1"/>
  <c r="D63" i="3"/>
  <c r="DT70" i="3"/>
  <c r="I15" i="3"/>
  <c r="DX15" i="3"/>
  <c r="G62" i="3"/>
  <c r="D62" i="3" s="1"/>
  <c r="D185" i="6"/>
  <c r="G184" i="6"/>
  <c r="D15" i="7"/>
  <c r="D18" i="3"/>
  <c r="D143" i="6"/>
  <c r="G142" i="6"/>
  <c r="D142" i="6" s="1"/>
  <c r="P102" i="6"/>
  <c r="D261" i="6"/>
  <c r="G260" i="6"/>
  <c r="G65" i="3"/>
  <c r="D115" i="3"/>
  <c r="EU186" i="3"/>
  <c r="DH50" i="3"/>
  <c r="DT174" i="3"/>
  <c r="H15" i="3"/>
  <c r="D34" i="3"/>
  <c r="DW145" i="3"/>
  <c r="DT145" i="3" s="1"/>
  <c r="DT146" i="3"/>
  <c r="D16" i="6"/>
  <c r="G15" i="6"/>
  <c r="D15" i="6" s="1"/>
  <c r="D190" i="6"/>
  <c r="G189" i="6"/>
  <c r="D189" i="6" s="1"/>
  <c r="D89" i="3"/>
  <c r="DH65" i="3"/>
  <c r="D203" i="6"/>
  <c r="G202" i="6"/>
  <c r="D202" i="6" s="1"/>
  <c r="D93" i="3"/>
  <c r="G264" i="3"/>
  <c r="G263" i="3" s="1"/>
  <c r="G262" i="3" s="1"/>
  <c r="H262" i="7"/>
  <c r="D270" i="7"/>
  <c r="G205" i="3"/>
  <c r="DH205" i="3"/>
  <c r="D147" i="3"/>
  <c r="DT169" i="3"/>
  <c r="D110" i="3"/>
  <c r="D42" i="3"/>
  <c r="U14" i="6"/>
  <c r="U13" i="6" s="1"/>
  <c r="P165" i="6"/>
  <c r="S161" i="6"/>
  <c r="P161" i="6" s="1"/>
  <c r="DV49" i="3"/>
  <c r="DT84" i="3"/>
  <c r="G84" i="3"/>
  <c r="D84" i="3" s="1"/>
  <c r="G83" i="3"/>
  <c r="D83" i="3" s="1"/>
  <c r="DW105" i="3"/>
  <c r="DT106" i="3"/>
  <c r="DH74" i="3"/>
  <c r="P15" i="6"/>
  <c r="S14" i="6"/>
  <c r="D17" i="3"/>
  <c r="D123" i="6"/>
  <c r="G122" i="6"/>
  <c r="D122" i="6" s="1"/>
  <c r="P260" i="6"/>
  <c r="S259" i="6"/>
  <c r="P259" i="6" s="1"/>
  <c r="DV263" i="3"/>
  <c r="DT264" i="3"/>
  <c r="D62" i="6"/>
  <c r="DV105" i="3"/>
  <c r="DT109" i="3"/>
  <c r="F50" i="3"/>
  <c r="DT16" i="3"/>
  <c r="DW15" i="3"/>
  <c r="D168" i="7"/>
  <c r="G164" i="7"/>
  <c r="D164" i="7" s="1"/>
  <c r="DT33" i="3"/>
  <c r="D166" i="6"/>
  <c r="G165" i="6"/>
  <c r="DY15" i="3"/>
  <c r="DY14" i="3" s="1"/>
  <c r="DY13" i="3" s="1"/>
  <c r="DY12" i="3" s="1"/>
  <c r="DH91" i="3"/>
  <c r="D69" i="3"/>
  <c r="P184" i="6"/>
  <c r="R14" i="6"/>
  <c r="D265" i="3"/>
  <c r="F264" i="3"/>
  <c r="DX49" i="3"/>
  <c r="CA186" i="3"/>
  <c r="CA12" i="3" s="1"/>
  <c r="DT82" i="3"/>
  <c r="G82" i="3"/>
  <c r="D82" i="3" s="1"/>
  <c r="G50" i="3"/>
  <c r="D151" i="3"/>
  <c r="DW186" i="3"/>
  <c r="DT50" i="3"/>
  <c r="DW49" i="3"/>
  <c r="S186" i="3"/>
  <c r="P186" i="3" s="1"/>
  <c r="P262" i="3"/>
  <c r="G186" i="7"/>
  <c r="D205" i="7"/>
  <c r="D49" i="7"/>
  <c r="G14" i="7"/>
  <c r="D93" i="6"/>
  <c r="G46" i="6"/>
  <c r="D103" i="6"/>
  <c r="G102" i="6"/>
  <c r="D102" i="6" s="1"/>
  <c r="D270" i="3"/>
  <c r="BL49" i="3"/>
  <c r="AZ49" i="3"/>
  <c r="BB14" i="3"/>
  <c r="ER105" i="3"/>
  <c r="ET14" i="3"/>
  <c r="F168" i="3"/>
  <c r="DT192" i="3"/>
  <c r="S14" i="3"/>
  <c r="P49" i="3"/>
  <c r="AE14" i="3"/>
  <c r="AB49" i="3"/>
  <c r="EU14" i="3"/>
  <c r="EU13" i="3" s="1"/>
  <c r="EU12" i="3" s="1"/>
  <c r="ER49" i="3"/>
  <c r="D106" i="3"/>
  <c r="F105" i="3"/>
  <c r="CV168" i="3"/>
  <c r="CX164" i="3"/>
  <c r="CV164" i="3" s="1"/>
  <c r="D193" i="3"/>
  <c r="F192" i="3"/>
  <c r="D206" i="3"/>
  <c r="F205" i="3"/>
  <c r="F15" i="3"/>
  <c r="G125" i="3"/>
  <c r="D125" i="3" s="1"/>
  <c r="G33" i="8" s="1"/>
  <c r="D126" i="3"/>
  <c r="BX205" i="3"/>
  <c r="BZ186" i="3"/>
  <c r="FS13" i="3"/>
  <c r="FP13" i="3" s="1"/>
  <c r="BC12" i="3"/>
  <c r="BO13" i="3"/>
  <c r="BO12" i="3" s="1"/>
  <c r="CM13" i="3"/>
  <c r="CM12" i="3" s="1"/>
  <c r="H105" i="3"/>
  <c r="CZ13" i="3"/>
  <c r="CZ12" i="3" s="1"/>
  <c r="FP14" i="3"/>
  <c r="D210" i="3"/>
  <c r="D74" i="3"/>
  <c r="D109" i="3"/>
  <c r="AB205" i="3"/>
  <c r="AD186" i="3"/>
  <c r="AB186" i="3" s="1"/>
  <c r="FF12" i="3"/>
  <c r="CV205" i="3"/>
  <c r="CX186" i="3"/>
  <c r="CV186" i="3" s="1"/>
  <c r="BL15" i="3"/>
  <c r="BN14" i="3"/>
  <c r="BX49" i="3"/>
  <c r="BZ14" i="3"/>
  <c r="CL14" i="3"/>
  <c r="CJ49" i="3"/>
  <c r="CX14" i="3"/>
  <c r="CV49" i="3"/>
  <c r="D146" i="3"/>
  <c r="F145" i="3"/>
  <c r="D145" i="3" s="1"/>
  <c r="ER168" i="3"/>
  <c r="ET164" i="3"/>
  <c r="ER164" i="3" s="1"/>
  <c r="DT168" i="3"/>
  <c r="DV164" i="3"/>
  <c r="R12" i="3"/>
  <c r="EF186" i="3"/>
  <c r="EH12" i="3"/>
  <c r="AN105" i="3"/>
  <c r="AP14" i="3"/>
  <c r="FR12" i="3"/>
  <c r="FG13" i="3"/>
  <c r="FD14" i="3"/>
  <c r="EI14" i="3"/>
  <c r="EF49" i="3"/>
  <c r="AN186" i="3"/>
  <c r="AZ186" i="3"/>
  <c r="ER186" i="3"/>
  <c r="AQ13" i="3"/>
  <c r="AQ12" i="3" s="1"/>
  <c r="CY12" i="3"/>
  <c r="G190" i="2" l="1"/>
  <c r="G184" i="2" s="1"/>
  <c r="I322" i="2"/>
  <c r="J322" i="2"/>
  <c r="G34" i="8"/>
  <c r="G35" i="8"/>
  <c r="M117" i="2"/>
  <c r="M115" i="2" s="1"/>
  <c r="M321" i="2"/>
  <c r="R12" i="7"/>
  <c r="P12" i="7" s="1"/>
  <c r="P13" i="7"/>
  <c r="DU13" i="3"/>
  <c r="DU12" i="3" s="1"/>
  <c r="G105" i="3"/>
  <c r="D105" i="3" s="1"/>
  <c r="G32" i="8" s="1"/>
  <c r="H49" i="3"/>
  <c r="H14" i="3" s="1"/>
  <c r="H13" i="3" s="1"/>
  <c r="DT178" i="3"/>
  <c r="F178" i="3"/>
  <c r="D178" i="3" s="1"/>
  <c r="G37" i="8" s="1"/>
  <c r="D179" i="3"/>
  <c r="H184" i="2"/>
  <c r="I176" i="2"/>
  <c r="I174" i="2" s="1"/>
  <c r="I132" i="2" s="1"/>
  <c r="I118" i="2" s="1"/>
  <c r="I220" i="2" s="1"/>
  <c r="E49" i="3"/>
  <c r="E14" i="3" s="1"/>
  <c r="E13" i="3" s="1"/>
  <c r="E12" i="3" s="1"/>
  <c r="S183" i="6"/>
  <c r="H278" i="2" s="1"/>
  <c r="Q12" i="6"/>
  <c r="F71" i="2"/>
  <c r="F69" i="2" s="1"/>
  <c r="F27" i="2" s="1"/>
  <c r="F13" i="2" s="1"/>
  <c r="F174" i="2"/>
  <c r="F132" i="2" s="1"/>
  <c r="F118" i="2" s="1"/>
  <c r="P183" i="6"/>
  <c r="G234" i="2"/>
  <c r="I85" i="2"/>
  <c r="I79" i="2" s="1"/>
  <c r="D169" i="3"/>
  <c r="D65" i="3"/>
  <c r="U12" i="6"/>
  <c r="J176" i="2"/>
  <c r="D96" i="3"/>
  <c r="J85" i="2"/>
  <c r="J79" i="2" s="1"/>
  <c r="J184" i="2"/>
  <c r="G286" i="2"/>
  <c r="E292" i="2"/>
  <c r="D33" i="3"/>
  <c r="DT105" i="3"/>
  <c r="F49" i="3"/>
  <c r="F14" i="3" s="1"/>
  <c r="DH49" i="3"/>
  <c r="L12" i="3"/>
  <c r="J272" i="3"/>
  <c r="J271" i="3" s="1"/>
  <c r="J270" i="3" s="1"/>
  <c r="J186" i="3" s="1"/>
  <c r="K322" i="2" s="1"/>
  <c r="BX186" i="3"/>
  <c r="DK12" i="3"/>
  <c r="FS12" i="3"/>
  <c r="FP12" i="3" s="1"/>
  <c r="DX14" i="3"/>
  <c r="DX13" i="3" s="1"/>
  <c r="DX12" i="3" s="1"/>
  <c r="I14" i="3"/>
  <c r="I13" i="3" s="1"/>
  <c r="DT15" i="3"/>
  <c r="H186" i="7"/>
  <c r="H12" i="7" s="1"/>
  <c r="D262" i="7"/>
  <c r="R13" i="6"/>
  <c r="G176" i="2" s="1"/>
  <c r="P14" i="6"/>
  <c r="DV262" i="3"/>
  <c r="DT263" i="3"/>
  <c r="D260" i="6"/>
  <c r="G259" i="6"/>
  <c r="D259" i="6" s="1"/>
  <c r="D184" i="6"/>
  <c r="G183" i="6"/>
  <c r="D183" i="6" s="1"/>
  <c r="G69" i="8" s="1"/>
  <c r="D205" i="3"/>
  <c r="F263" i="3"/>
  <c r="D264" i="3"/>
  <c r="D165" i="6"/>
  <c r="G161" i="6"/>
  <c r="D161" i="6" s="1"/>
  <c r="S13" i="6"/>
  <c r="DV14" i="3"/>
  <c r="DV13" i="3" s="1"/>
  <c r="G15" i="3"/>
  <c r="D15" i="3" s="1"/>
  <c r="G49" i="3"/>
  <c r="G186" i="3"/>
  <c r="G322" i="2" s="1"/>
  <c r="D50" i="3"/>
  <c r="DW14" i="3"/>
  <c r="DT49" i="3"/>
  <c r="D14" i="7"/>
  <c r="G13" i="7"/>
  <c r="D46" i="6"/>
  <c r="G14" i="6"/>
  <c r="EI13" i="3"/>
  <c r="EF14" i="3"/>
  <c r="FG12" i="3"/>
  <c r="FD12" i="3" s="1"/>
  <c r="FD13" i="3"/>
  <c r="AN14" i="3"/>
  <c r="AP13" i="3"/>
  <c r="DT164" i="3"/>
  <c r="DH14" i="3"/>
  <c r="DJ13" i="3"/>
  <c r="BX14" i="3"/>
  <c r="BZ13" i="3"/>
  <c r="BN13" i="3"/>
  <c r="BL14" i="3"/>
  <c r="AE13" i="3"/>
  <c r="AB14" i="3"/>
  <c r="S13" i="3"/>
  <c r="P14" i="3"/>
  <c r="CV14" i="3"/>
  <c r="CX13" i="3"/>
  <c r="CL13" i="3"/>
  <c r="CJ14" i="3"/>
  <c r="D192" i="3"/>
  <c r="D168" i="3"/>
  <c r="G36" i="8" s="1"/>
  <c r="F164" i="3"/>
  <c r="D164" i="3" s="1"/>
  <c r="ER14" i="3"/>
  <c r="ET13" i="3"/>
  <c r="AZ14" i="3"/>
  <c r="BB13" i="3"/>
  <c r="AD12" i="3"/>
  <c r="E190" i="2" l="1"/>
  <c r="G85" i="2"/>
  <c r="G79" i="2" s="1"/>
  <c r="E79" i="2" s="1"/>
  <c r="E322" i="2"/>
  <c r="G30" i="8"/>
  <c r="J321" i="2"/>
  <c r="J117" i="2"/>
  <c r="K117" i="2"/>
  <c r="K115" i="2" s="1"/>
  <c r="K321" i="2"/>
  <c r="I71" i="2"/>
  <c r="I69" i="2" s="1"/>
  <c r="I27" i="2" s="1"/>
  <c r="I13" i="2" s="1"/>
  <c r="H276" i="2"/>
  <c r="E278" i="2"/>
  <c r="S12" i="6"/>
  <c r="H176" i="2"/>
  <c r="J71" i="2"/>
  <c r="J69" i="2" s="1"/>
  <c r="J27" i="2" s="1"/>
  <c r="J13" i="2" s="1"/>
  <c r="J174" i="2"/>
  <c r="J132" i="2" s="1"/>
  <c r="J118" i="2" s="1"/>
  <c r="J220" i="2" s="1"/>
  <c r="I219" i="2"/>
  <c r="I116" i="2"/>
  <c r="G174" i="2"/>
  <c r="G71" i="2"/>
  <c r="E286" i="2"/>
  <c r="G221" i="2"/>
  <c r="E184" i="2"/>
  <c r="J12" i="3"/>
  <c r="F13" i="3"/>
  <c r="I12" i="3"/>
  <c r="R12" i="6"/>
  <c r="P13" i="6"/>
  <c r="F262" i="3"/>
  <c r="D263" i="3"/>
  <c r="DV186" i="3"/>
  <c r="DT186" i="3" s="1"/>
  <c r="DT262" i="3"/>
  <c r="G14" i="3"/>
  <c r="G13" i="3" s="1"/>
  <c r="D186" i="7"/>
  <c r="G73" i="8" s="1"/>
  <c r="D49" i="3"/>
  <c r="DW13" i="3"/>
  <c r="DW12" i="3" s="1"/>
  <c r="DT14" i="3"/>
  <c r="H12" i="3"/>
  <c r="D13" i="7"/>
  <c r="G72" i="8" s="1"/>
  <c r="G12" i="7"/>
  <c r="D12" i="7" s="1"/>
  <c r="G71" i="8" s="1"/>
  <c r="D14" i="6"/>
  <c r="G13" i="6"/>
  <c r="AZ13" i="3"/>
  <c r="BB12" i="3"/>
  <c r="AZ12" i="3" s="1"/>
  <c r="ER13" i="3"/>
  <c r="ET12" i="3"/>
  <c r="ER12" i="3" s="1"/>
  <c r="CV13" i="3"/>
  <c r="CX12" i="3"/>
  <c r="CV12" i="3" s="1"/>
  <c r="S12" i="3"/>
  <c r="P12" i="3" s="1"/>
  <c r="P13" i="3"/>
  <c r="AE12" i="3"/>
  <c r="AB12" i="3" s="1"/>
  <c r="AB13" i="3"/>
  <c r="BL13" i="3"/>
  <c r="BN12" i="3"/>
  <c r="BL12" i="3" s="1"/>
  <c r="EI12" i="3"/>
  <c r="EF12" i="3" s="1"/>
  <c r="EF13" i="3"/>
  <c r="CL12" i="3"/>
  <c r="CJ12" i="3" s="1"/>
  <c r="CJ13" i="3"/>
  <c r="BX13" i="3"/>
  <c r="BZ12" i="3"/>
  <c r="BX12" i="3" s="1"/>
  <c r="DH13" i="3"/>
  <c r="DJ12" i="3"/>
  <c r="DH12" i="3" s="1"/>
  <c r="AN13" i="3"/>
  <c r="AP12" i="3"/>
  <c r="AN12" i="3" s="1"/>
  <c r="E85" i="2" l="1"/>
  <c r="G31" i="8"/>
  <c r="I321" i="2"/>
  <c r="I117" i="2"/>
  <c r="I115" i="2" s="1"/>
  <c r="H234" i="2"/>
  <c r="E276" i="2"/>
  <c r="H71" i="2"/>
  <c r="H69" i="2" s="1"/>
  <c r="H27" i="2" s="1"/>
  <c r="H13" i="2" s="1"/>
  <c r="H174" i="2"/>
  <c r="H132" i="2" s="1"/>
  <c r="H118" i="2" s="1"/>
  <c r="H220" i="2" s="1"/>
  <c r="E176" i="2"/>
  <c r="J219" i="2"/>
  <c r="J116" i="2"/>
  <c r="J115" i="2" s="1"/>
  <c r="G132" i="2"/>
  <c r="G69" i="2"/>
  <c r="G27" i="2" s="1"/>
  <c r="DV12" i="3"/>
  <c r="DT12" i="3" s="1"/>
  <c r="DT13" i="3"/>
  <c r="G12" i="3"/>
  <c r="P12" i="6"/>
  <c r="F186" i="3"/>
  <c r="D262" i="3"/>
  <c r="D14" i="3"/>
  <c r="G29" i="8" s="1"/>
  <c r="D13" i="6"/>
  <c r="G68" i="8" s="1"/>
  <c r="G12" i="6"/>
  <c r="D12" i="6" s="1"/>
  <c r="G67" i="8" s="1"/>
  <c r="D13" i="3"/>
  <c r="G50" i="8" l="1"/>
  <c r="F12" i="3"/>
  <c r="D12" i="3" s="1"/>
  <c r="G76" i="8" s="1"/>
  <c r="F322" i="2"/>
  <c r="F117" i="2" s="1"/>
  <c r="F115" i="2" s="1"/>
  <c r="G77" i="8"/>
  <c r="G28" i="8"/>
  <c r="G39" i="8" s="1"/>
  <c r="E234" i="2"/>
  <c r="H221" i="2"/>
  <c r="E71" i="2"/>
  <c r="E174" i="2"/>
  <c r="H116" i="2"/>
  <c r="H219" i="2"/>
  <c r="E132" i="2"/>
  <c r="G118" i="2"/>
  <c r="E69" i="2"/>
  <c r="G321" i="2"/>
  <c r="G117" i="2"/>
  <c r="D186" i="3"/>
  <c r="F321" i="2" l="1"/>
  <c r="G78" i="8"/>
  <c r="G49" i="8"/>
  <c r="G52" i="8" s="1"/>
  <c r="E221" i="2"/>
  <c r="E27" i="2"/>
  <c r="G13" i="2"/>
  <c r="E13" i="2" s="1"/>
  <c r="G220" i="2"/>
  <c r="E118" i="2"/>
  <c r="H117" i="2" l="1"/>
  <c r="H321" i="2"/>
  <c r="E321" i="2" s="1"/>
  <c r="G116" i="2"/>
  <c r="G219" i="2"/>
  <c r="E219" i="2" s="1"/>
  <c r="E220" i="2"/>
  <c r="H115" i="2" l="1"/>
  <c r="E117" i="2"/>
  <c r="E116" i="2"/>
  <c r="G115" i="2"/>
  <c r="E115" i="2" l="1"/>
</calcChain>
</file>

<file path=xl/sharedStrings.xml><?xml version="1.0" encoding="utf-8"?>
<sst xmlns="http://schemas.openxmlformats.org/spreadsheetml/2006/main" count="23672" uniqueCount="1191">
  <si>
    <t>JUDEŢUL:____________</t>
  </si>
  <si>
    <t xml:space="preserve">BUGETUL INSTITUŢIILOR PUBLICE ŞI ACTIVITĂŢILOR FINANŢATE INTEGRAL </t>
  </si>
  <si>
    <t xml:space="preserve"> - mii lei -</t>
  </si>
  <si>
    <t>D E N U M I R E A     I N D I C A T O R I L O R</t>
  </si>
  <si>
    <t>Cod indicator</t>
  </si>
  <si>
    <t>PREVEDERI ANUALE</t>
  </si>
  <si>
    <t>PREVEDERI TRIMESTRIALE</t>
  </si>
  <si>
    <t xml:space="preserve">TOTAL </t>
  </si>
  <si>
    <t>Trim I</t>
  </si>
  <si>
    <t>Trim II</t>
  </si>
  <si>
    <t>Trim III</t>
  </si>
  <si>
    <t>Trim IV</t>
  </si>
  <si>
    <t>00.01</t>
  </si>
  <si>
    <t>I.  VENITURI CURENTE ( cod 00.03+00.12)</t>
  </si>
  <si>
    <t>00.02</t>
  </si>
  <si>
    <t>A.   VENITURI FISCALE (cod 00.10)</t>
  </si>
  <si>
    <t>00.03</t>
  </si>
  <si>
    <t>A4.  IMPOZITE SI TAXE PE BUNURI SI SERVICII (cod 15.10)</t>
  </si>
  <si>
    <t>00.10</t>
  </si>
  <si>
    <t>Taxe pe servicii specifice (cod 15.10.01+15.10.50)</t>
  </si>
  <si>
    <t>15.10</t>
  </si>
  <si>
    <t>Impozit pe spectacole</t>
  </si>
  <si>
    <t>15.10.01</t>
  </si>
  <si>
    <t>Alte taxe pe servicii specifice</t>
  </si>
  <si>
    <t>15.10.50</t>
  </si>
  <si>
    <t>C.   VENITURI NEFISCALE ( cod 00.13+00.14)</t>
  </si>
  <si>
    <t>00.12</t>
  </si>
  <si>
    <t>C1.  VENITURI DIN PROPRIETATE (cod 30.10+31.10)</t>
  </si>
  <si>
    <t>00.13</t>
  </si>
  <si>
    <t xml:space="preserve">Venituri din proprietate  (cod 30.10.05+30.10.08+30.10.09+30.10.50) </t>
  </si>
  <si>
    <t>30.10</t>
  </si>
  <si>
    <t>30.10.05</t>
  </si>
  <si>
    <t>30.10.08</t>
  </si>
  <si>
    <t>X</t>
  </si>
  <si>
    <t>Venituri din dividende de la alţi plătitori*)</t>
  </si>
  <si>
    <t>30.10.08.02</t>
  </si>
  <si>
    <t>Venituri din utilizarea pasunilor comunale</t>
  </si>
  <si>
    <t>30.10.09</t>
  </si>
  <si>
    <t>Alte venituri din proprietate</t>
  </si>
  <si>
    <t>30.10.50</t>
  </si>
  <si>
    <t xml:space="preserve"> Venituri din dobanzi(cod31.10.03)</t>
  </si>
  <si>
    <t>31.10</t>
  </si>
  <si>
    <t>Alte venituri din dobanzi</t>
  </si>
  <si>
    <t>31.10.03</t>
  </si>
  <si>
    <t>C2.  VANZARI DE BUNURI SI SERVICII (cod 33.10+34.10+35.10+36.10+37.10)</t>
  </si>
  <si>
    <t>00.14</t>
  </si>
  <si>
    <t xml:space="preserve">Venituri din prestari de servicii si alte activitati (cod 33.10.05+33.10.08+33.10.09+33.10.13+33.10.14+33.10.16+33.10.17+33.10.19+33.10.20+33.10.21+33.10.30 la 33.10.32+33.10.50) </t>
  </si>
  <si>
    <t>33.10</t>
  </si>
  <si>
    <t>Taxe si alte venituri in  învăţământ</t>
  </si>
  <si>
    <t>33.10.05</t>
  </si>
  <si>
    <t>Venituri din prestări de servicii</t>
  </si>
  <si>
    <t>33.10.08</t>
  </si>
  <si>
    <t>Taxe şi alte venituri din protecţia mediului</t>
  </si>
  <si>
    <t>33.10.09</t>
  </si>
  <si>
    <t>Contributia de intretinere a persoanelor asistate</t>
  </si>
  <si>
    <t>33.10.13</t>
  </si>
  <si>
    <t>Contributia elevilor si studentilor pentru internate, camine si cantine</t>
  </si>
  <si>
    <t>33.10.14</t>
  </si>
  <si>
    <t>Venituri din valorificarea produselor obtinute din activitatea proprie sau anexa</t>
  </si>
  <si>
    <t>33.10.16</t>
  </si>
  <si>
    <t>Venituri din organizarea de cursuri de calificare si conversie profesionala, specializare si perfectionare</t>
  </si>
  <si>
    <t>33.10.17</t>
  </si>
  <si>
    <t>Venituri din serbari si spectacole scolare, manifestari culturale, artistice si sportive</t>
  </si>
  <si>
    <t>33.10.19</t>
  </si>
  <si>
    <t>Venituri din cercetare</t>
  </si>
  <si>
    <t>33.10.20</t>
  </si>
  <si>
    <t>Venituri din contractele incheiate cu casele de asigurari sociale de sanatate</t>
  </si>
  <si>
    <t>33.10.21</t>
  </si>
  <si>
    <t>Venituri din contractele incheiate cu directiile de sanatate publica din sume alocate de la bugetul de stat</t>
  </si>
  <si>
    <t>33.10.30</t>
  </si>
  <si>
    <t>Venituri din contractele incheiate cu directiile de sanatate publica din sume alocate din veniturile proprii ale Ministerului Sanatatii</t>
  </si>
  <si>
    <t>33.10.31</t>
  </si>
  <si>
    <t>Venituri din contractele incheiate cu institutiile de medicina legala</t>
  </si>
  <si>
    <t>33.10.32</t>
  </si>
  <si>
    <t>Alte venituri din prestari de servicii si alte activitati</t>
  </si>
  <si>
    <t>33.10.50</t>
  </si>
  <si>
    <t>Venituri din taxe administrative, eliberari permise (cod 34.10.50)</t>
  </si>
  <si>
    <t>34.10</t>
  </si>
  <si>
    <t>Alte venituri din taxe administrative, eliberari permise</t>
  </si>
  <si>
    <t>34.10.50</t>
  </si>
  <si>
    <t>Amenzi, penalitati si confiscari (cod 35.10.50)</t>
  </si>
  <si>
    <t>35.10</t>
  </si>
  <si>
    <t>Alte amenzi, penalitati si confiscari</t>
  </si>
  <si>
    <t>35.10.50</t>
  </si>
  <si>
    <t>Diverse venituri (cod 36.10.50)</t>
  </si>
  <si>
    <t>36.10</t>
  </si>
  <si>
    <t>Alte venituri</t>
  </si>
  <si>
    <t>36.10.50</t>
  </si>
  <si>
    <t>Transferuri voluntare, altele decât subvenţiile (cod 37.10.01 + 37.10.03 + 37.10.04 + 37.10.50)</t>
  </si>
  <si>
    <t>37.10</t>
  </si>
  <si>
    <t>Donaţii şi sponsorizări</t>
  </si>
  <si>
    <t>37.10.01</t>
  </si>
  <si>
    <t>Vărsăminte din sectiunea de funcţionare pentru finanţarea secţiunii  de dezvoltare a bugetului local(cu semnul minus)</t>
  </si>
  <si>
    <t>37.10.03</t>
  </si>
  <si>
    <t xml:space="preserve">Vărsăminte din secţiunea de funcţionare </t>
  </si>
  <si>
    <t>37.10.04</t>
  </si>
  <si>
    <t>Alte transferuri voluntare</t>
  </si>
  <si>
    <t>37.10.50</t>
  </si>
  <si>
    <t xml:space="preserve">II. VENITURI DIN CAPITAL (cod 39.10)                 </t>
  </si>
  <si>
    <t>00.15</t>
  </si>
  <si>
    <t>Venituri din valorificarea unor bunuri (cod 39.10.01+39.10.50)</t>
  </si>
  <si>
    <t>39.10</t>
  </si>
  <si>
    <t>Venituri din valorificarea unor bunuri ale institutiilor publice</t>
  </si>
  <si>
    <t>39.10.01</t>
  </si>
  <si>
    <t>Alte venituri din valorificarea unor bunuri</t>
  </si>
  <si>
    <t>39.10.50</t>
  </si>
  <si>
    <t>IV.  SUBVENTII (cod 00.18)</t>
  </si>
  <si>
    <t>00.17</t>
  </si>
  <si>
    <t>SUBVENTII DE LA ALTE NIVELE ALE ADMINISTRATIEI PUBLICE (cod 42.10+43.10)</t>
  </si>
  <si>
    <t>00.18</t>
  </si>
  <si>
    <t>42.10</t>
  </si>
  <si>
    <t>Subventii de la bugetul de stat pentru spitale</t>
  </si>
  <si>
    <t>42.10.11</t>
  </si>
  <si>
    <t>Subventii de la bugetul de stat catre institutii publice finantate partial sau integral din venituri proprii pentru proiecte finantate din FEN postaderare</t>
  </si>
  <si>
    <t>42.10.39</t>
  </si>
  <si>
    <t>Sume primite de institutiile publice si activitatile finantate integral sau partial din venituri proprii in cadrul programelor FEGA implementate de APIA</t>
  </si>
  <si>
    <t>42.10.43</t>
  </si>
  <si>
    <t>SUBVENTII DE LA ALTE ADMINISTRATII (cod 43.10.09+43.10.10+43.10.14+43.10.15+43.10.16+43.10.17+43.10.19)</t>
  </si>
  <si>
    <t>43.10</t>
  </si>
  <si>
    <t>Subvenţii pentru instituţii publice</t>
  </si>
  <si>
    <t>43.10.09</t>
  </si>
  <si>
    <t xml:space="preserve">Subvenţii din bugetele locale pentru finanţarea cheltuielilor curente din domeniul sănătăţii </t>
  </si>
  <si>
    <t>43.10.10</t>
  </si>
  <si>
    <t>Subvenţii din bugetele locale pentru finanţarea  cheltuielilor de capital din domeniul sănătăţii</t>
  </si>
  <si>
    <t>43.10.14</t>
  </si>
  <si>
    <t>Subvenţii din bugetul local pentru finanţarea camerelor agricole</t>
  </si>
  <si>
    <t>43.10.15</t>
  </si>
  <si>
    <t>Sume din bugetul de stat către bugetele locale pentru finanţarea investiţiilor în sănătate (cod 43.10.16.01+43.10.16.02+43.10.16.03)</t>
  </si>
  <si>
    <t>43.10.16</t>
  </si>
  <si>
    <t>Sume din bugetul de stat către bugetele locale pentru finanţarea aparaturii medicale şi echipamentelor de comunicaţii în urgenţă în sănătate</t>
  </si>
  <si>
    <t>43.10.16.01</t>
  </si>
  <si>
    <t>Sume din bugetul de stat către bugetele locale pentru finanţarea reparaţiilor capitale în sănătate</t>
  </si>
  <si>
    <t>43.10.16.02</t>
  </si>
  <si>
    <t>Sume din bugetul de stat către bugetele locale pentru finanţarea altor investiţii în sănătate</t>
  </si>
  <si>
    <t>43.10.16.03</t>
  </si>
  <si>
    <t>Sume din veniturile proprii ale Ministerului Sănătăţii către bugetele locale pentru finanţarea investiţiilor în sănătate (cod 43.10.17.01+43.10.17.02+43.10.17.03)</t>
  </si>
  <si>
    <t>43.10.17</t>
  </si>
  <si>
    <t>Sume din veniturile proprii ale Ministerului Sănătăţii către bugetele locale pentru finanţarea aparaturii medicale şi echipamentelor de comunicaţii în urgenţă în sănătate</t>
  </si>
  <si>
    <t>43.10.17.01</t>
  </si>
  <si>
    <t>Sume din veniturile proprii ale Ministerului Sănătăţii către bugetele locale pentru finanţarea reparaţiilor capitale în sănătate</t>
  </si>
  <si>
    <t>43.10.17.02</t>
  </si>
  <si>
    <t>Sume din veniturile proprii ale Ministerului Sănătăţii către bugetele locale pentru finanţarea altor investiţii în sănătate</t>
  </si>
  <si>
    <t>43.10.17.03</t>
  </si>
  <si>
    <t>Subventii pentru institutiile publice destinate sectiunii de dezvoltare</t>
  </si>
  <si>
    <t>43.10.19</t>
  </si>
  <si>
    <t>45.10</t>
  </si>
  <si>
    <t>Fondul European de Dezvoltare Regionala ( cod 45.10.01.01 + 45.10.01.02 + 45.10.01.03)*)</t>
  </si>
  <si>
    <t>45.10.01</t>
  </si>
  <si>
    <t>Sume primite în contul plăţilor efectuate în anul curent</t>
  </si>
  <si>
    <t>45.10.01.01</t>
  </si>
  <si>
    <t>Sume primite în contul plăţilor efectuate în anii anteriori</t>
  </si>
  <si>
    <t>45.10.01.02</t>
  </si>
  <si>
    <t>Prefinanţare</t>
  </si>
  <si>
    <t>45.10.01.03</t>
  </si>
  <si>
    <t>Fondul Social European( cod 45.10.02.01+45.10.02.02+45.10.02.03)*)</t>
  </si>
  <si>
    <t>45.10.02</t>
  </si>
  <si>
    <t>45.10.02.01</t>
  </si>
  <si>
    <t>45.10.02.02</t>
  </si>
  <si>
    <t>45.10.02.03</t>
  </si>
  <si>
    <t>Fondul de Coeziune( cod 45.10.03.01+45.10.03.02+45.10.03.03)*)</t>
  </si>
  <si>
    <t>45.10.03</t>
  </si>
  <si>
    <t>45.10.03.01</t>
  </si>
  <si>
    <t>45.10.03.02</t>
  </si>
  <si>
    <t>45.10.03.03</t>
  </si>
  <si>
    <t>Fondul European Agricol de Dezvoltare Rurala ( cod 45.10.04.01 + 45.10.04.02 +45.10.04.03)*)</t>
  </si>
  <si>
    <t>45.10.04</t>
  </si>
  <si>
    <t>45.10.04.01</t>
  </si>
  <si>
    <t>45.10.04.02</t>
  </si>
  <si>
    <t>45.10.04.03</t>
  </si>
  <si>
    <t>Fondul European pentru Pescuit( cod 45.10.05.01+45.10.05.02+45.10.05.03)*)</t>
  </si>
  <si>
    <t>45.10.05</t>
  </si>
  <si>
    <t>45.10.05.01</t>
  </si>
  <si>
    <t>45.10.05.02</t>
  </si>
  <si>
    <t>45.10.05.03</t>
  </si>
  <si>
    <t>Instrumentul de Asistenta pentru Preaderare ( cod 45.10.07.01 + 45.10.07.02 + 45.10.07.03)*)</t>
  </si>
  <si>
    <t>45.10.07</t>
  </si>
  <si>
    <t>45.10.07.01</t>
  </si>
  <si>
    <t>45.10.07.02</t>
  </si>
  <si>
    <t>45.10.07.03</t>
  </si>
  <si>
    <t>Instrumentul European de Vecinatate si Parteneriat ( cod 45.10.08.01 + 45.10.08.02 + 45.10.08.03)*)</t>
  </si>
  <si>
    <t>45.10.08</t>
  </si>
  <si>
    <t>45.10.08.01</t>
  </si>
  <si>
    <t>45.10.08.02</t>
  </si>
  <si>
    <t>45.10.08.03</t>
  </si>
  <si>
    <t>Programe comunitare finantate in perioada 2007-2013   (cod 45.10.15.01 + 45.10.15.02 + 45.10.15.03)*)</t>
  </si>
  <si>
    <t>45.10.15</t>
  </si>
  <si>
    <t>45.10.15.01</t>
  </si>
  <si>
    <t>45.10.15.02</t>
  </si>
  <si>
    <t>45.10.15.03</t>
  </si>
  <si>
    <t>Alte facilitati si instrumente postaderare (cod 45.10.16.01+45.10.16.02+45.10.16.03)*)</t>
  </si>
  <si>
    <t>45.10.16</t>
  </si>
  <si>
    <t>45.10.16.01</t>
  </si>
  <si>
    <t>45.10.16.02</t>
  </si>
  <si>
    <t>45.10.16.03</t>
  </si>
  <si>
    <t>Mecanismul financiar SEE (cod 45.10.17.01+45.10.17.02+45.10.17.03)*)</t>
  </si>
  <si>
    <t>45.10.17</t>
  </si>
  <si>
    <t>45.10.17.01</t>
  </si>
  <si>
    <t>45.10.17.02</t>
  </si>
  <si>
    <t xml:space="preserve">Sume primite în avans </t>
  </si>
  <si>
    <t>45.10.17.03</t>
  </si>
  <si>
    <t>Programul Norvegian pentru Creştere Economică şi Dezvoltare Durabilă (cod 45.10.18.01 + 45.10.18.02 + 45.10.18.03)*)</t>
  </si>
  <si>
    <t>45.10.18</t>
  </si>
  <si>
    <t>45.10.18.01</t>
  </si>
  <si>
    <t>45.10.18.02</t>
  </si>
  <si>
    <t>45.10.18.03</t>
  </si>
  <si>
    <t>Programul de cooperare elvetiano-roman vazand reducerea disparitatilor economice si sociale in cadrul Uniunii Europene extinse (cod 45.10.19.01+45.10.19.02) *)</t>
  </si>
  <si>
    <t>45.10.19</t>
  </si>
  <si>
    <t>45.10.19.01</t>
  </si>
  <si>
    <t>45.10.19.02</t>
  </si>
  <si>
    <t>00.01 SF</t>
  </si>
  <si>
    <t xml:space="preserve">Venituri din prestari de servicii si alte activitati (cod 33.10.05 + 33.10.08 +33.10.09+ 33.10.13 + 33.10.14 + 33.10.16 + 33.10.17 + 33.10.19 + 33.10.20+33.10.21+33.10.30 la 33.10.32 + 33.10.50) </t>
  </si>
  <si>
    <t>Transferuri voluntare, altele decât subvenţiile (cod 37.10.01+37.10.03+37.10.50)</t>
  </si>
  <si>
    <t>Vărsăminte din sectiunea de funcţionare pentru finanţarea secţiunii  de dezvoltare a bugetului local (cu semnul minus)</t>
  </si>
  <si>
    <t>Subventii de la bugetul de stat (cod 42.10.11+42.10.43)</t>
  </si>
  <si>
    <t>Subventii primite de institutiile publice si activitatile finantate integral sau partial din venituri proprii in cadrul programelor FEGA implementate de APIA</t>
  </si>
  <si>
    <t>SUBVENTII DE LA ALTE ADMINISTRATII (cod 43.10.09+43.10.10+43.10.15)</t>
  </si>
  <si>
    <t>00.01 SD</t>
  </si>
  <si>
    <t>I.  VENITURI CURENTE ( cod 00.12)</t>
  </si>
  <si>
    <t>C.   VENITURI NEFISCALE ( cod 00.14)</t>
  </si>
  <si>
    <t>Transferuri voluntare, altele decât subvenţiile (cod 37.10.04)</t>
  </si>
  <si>
    <t>SUBVENTII DE LA ALTE ADMINISTRATII (cod 43.10.14+43.10.16+43.10.17+43.10.19)</t>
  </si>
  <si>
    <t>Fondul European de Dezvoltare Regionala ( cod 45.10.01.01 + 45.10.01.02 + 45.10.01.03) *)</t>
  </si>
  <si>
    <t>Fondul Social European( cod 45.10.02.01+45.10.02.02+45.10.02.03) *)</t>
  </si>
  <si>
    <t>Fondul de Coeziune( cod 45.10.03.01+45.10.03.02+45.10.03.03) *)</t>
  </si>
  <si>
    <t>Fondul  European Agricol de Dezvoltare Rurala( cod 45.10.04.01+45.10.04.02+45.10.04.03) *)</t>
  </si>
  <si>
    <t>Fondul European de Pescuit( cod 45.10.05.01+45.10.05.02+45.10.05.03) *)</t>
  </si>
  <si>
    <t>Instrumentul de Asistenta pentru Preaderare ( cod 45.10.07.01 + 45.10.07.02 + 45.10.07.03) *)</t>
  </si>
  <si>
    <t>Instrumentul European de Vecinatate si Parteneriat ( cod 45.10.08.01 + 45.10.08.02 + 45.10.08.03) *)</t>
  </si>
  <si>
    <t>Programe comunitare finantate in perioada 2007-2013   (cod 45.10.15.01 + 45.10.15.02 + 45.10.15.03) *)</t>
  </si>
  <si>
    <t>Alte facilitati si instrumente postaderare (cod 45.10.16.01+45.10.16.02+45.10.16.03) *)</t>
  </si>
  <si>
    <t>Programul Norvegian pentru Creştere Economică şi Dezvoltare Durabilă (cod 45.10.18.01 + 45.10.18.02 + 45.10.18.03) *)</t>
  </si>
  <si>
    <t xml:space="preserve">NOTA: </t>
  </si>
  <si>
    <t>*)  Detalierea se face numai in executie</t>
  </si>
  <si>
    <t>din care credite bugetare destinate stingerii plăţilor restante</t>
  </si>
  <si>
    <t>TOTAL CHELTUIELI - SECTIUNEA DE FUNCTIONARE + SECTIUNEA DE DEZVOLTARE ( cod 50.10+59.10+63.10+70.10+74.10+79.10)</t>
  </si>
  <si>
    <t>49.10</t>
  </si>
  <si>
    <t>Partea I-a SERVICII PUBLICE GENERALE (cod 54.10+55.10)</t>
  </si>
  <si>
    <t>50.10</t>
  </si>
  <si>
    <t>Alte servicii publice generale (cod 54.10.10+54.10.50)</t>
  </si>
  <si>
    <t>54.10</t>
  </si>
  <si>
    <t>Din total capitol:</t>
  </si>
  <si>
    <t>Servicii publice comunitare de evidenţă a persoanelor</t>
  </si>
  <si>
    <t>54.10.10</t>
  </si>
  <si>
    <t>Alte servicii publice generale</t>
  </si>
  <si>
    <t>54.10.50</t>
  </si>
  <si>
    <t>Tranzactii privind datoria publica si imprumuturi</t>
  </si>
  <si>
    <t>55.10</t>
  </si>
  <si>
    <t>Partea a II-a APARARE, ORDINE PUBLICA SI SIGURANTA NATIONALA (cod 61.10)</t>
  </si>
  <si>
    <t>59.10</t>
  </si>
  <si>
    <t>Ordine publica si siguranta nationala ( cod 61.10.03+61.10.05+61.10.50)</t>
  </si>
  <si>
    <t>61.10</t>
  </si>
  <si>
    <t>Ordine publica ( cod 61.10.03.04)</t>
  </si>
  <si>
    <t>61.10.03</t>
  </si>
  <si>
    <t>Politie locala</t>
  </si>
  <si>
    <t>61.10.03.04</t>
  </si>
  <si>
    <t>Protectie civila si protectie contra incendiilor</t>
  </si>
  <si>
    <t>61.10.05</t>
  </si>
  <si>
    <t>Alte cheltuieli în domeniul ordinii publice şi siguranţei naţionale</t>
  </si>
  <si>
    <t>61.10.50</t>
  </si>
  <si>
    <t>Partea a III-a  CHELTUIELI SOCIAL-CULTURALE ( COD 65.10+66.10+67.10+68.10)</t>
  </si>
  <si>
    <t>63.10</t>
  </si>
  <si>
    <t>Invatamant ( cod 65.10.03+65.10.04+65.10.05+65.10.07+65.10.11+65.10.50)</t>
  </si>
  <si>
    <t>65.10</t>
  </si>
  <si>
    <t>Învatamânt prescolar si primar ( COD 65.10.03.01+65.10.03.02)</t>
  </si>
  <si>
    <t>65.10.03</t>
  </si>
  <si>
    <t>Învatamânt prescolar</t>
  </si>
  <si>
    <t>65.10.03.01</t>
  </si>
  <si>
    <t>Învatamânt primar</t>
  </si>
  <si>
    <t>65.10.03.02</t>
  </si>
  <si>
    <t>Învatamânt secundar ( cod 65.10.04.01 la  cod 65.10.04.03)</t>
  </si>
  <si>
    <t>65.10.04</t>
  </si>
  <si>
    <t xml:space="preserve">Învatamânt secundar inferior   </t>
  </si>
  <si>
    <t>65.10.04.01</t>
  </si>
  <si>
    <t xml:space="preserve">Învatamânt secundar superior   </t>
  </si>
  <si>
    <t>65.10.04.02</t>
  </si>
  <si>
    <t>Invatamant profesional</t>
  </si>
  <si>
    <t>65.10.04.03</t>
  </si>
  <si>
    <t>Învatamânt postliceal</t>
  </si>
  <si>
    <t>65.10.05</t>
  </si>
  <si>
    <t>Învatamânt  nedefinibil prin nivel ( COD 65.10.07.04)</t>
  </si>
  <si>
    <t>65.10.07</t>
  </si>
  <si>
    <t>Învatamânt special</t>
  </si>
  <si>
    <t>65.10.07.04</t>
  </si>
  <si>
    <t>Servicii auxiliare pentru educatie ( cod 65.10.11.03+65.10.11.30)</t>
  </si>
  <si>
    <t>65.10.11</t>
  </si>
  <si>
    <t xml:space="preserve">Internate si cantine pentru elevi </t>
  </si>
  <si>
    <t>65.10.11.03</t>
  </si>
  <si>
    <t>Alte servicii auxiliare</t>
  </si>
  <si>
    <t>65.10.11.30</t>
  </si>
  <si>
    <t>Alte cheltuieli în domeniul învatamântului</t>
  </si>
  <si>
    <t>65.10.50</t>
  </si>
  <si>
    <t>Sanatate ( cod 66.10.06+66.10.08+66.10.50)</t>
  </si>
  <si>
    <t>66.10</t>
  </si>
  <si>
    <t>Servicii medicale în unităţi sanitare cu paturi ( cod 66.10.06.01+66.10.06.03)</t>
  </si>
  <si>
    <t>66.10.06</t>
  </si>
  <si>
    <t>Spitale generale</t>
  </si>
  <si>
    <t>66.10.06.01</t>
  </si>
  <si>
    <t>Unitati medico-sociale</t>
  </si>
  <si>
    <t>66.10.06.03</t>
  </si>
  <si>
    <t>Servicii de sanatate publica</t>
  </si>
  <si>
    <t>66.10.08</t>
  </si>
  <si>
    <t>Alte cheltuieli in domeniul sanatatii ( cod 66.10.50.50)</t>
  </si>
  <si>
    <t>66.10.50</t>
  </si>
  <si>
    <t>Alte institutii si actiuni sanitare</t>
  </si>
  <si>
    <t>66.10.50.50</t>
  </si>
  <si>
    <t>Cultura, recreere si religie ( 67.10.03+67.10.05+67.10.50)</t>
  </si>
  <si>
    <t>67.10</t>
  </si>
  <si>
    <t>Servicii culturale ( cod 67.10.03.03 la cod 67.10.03.07+67.10.03.09 la cod 67.10.03.11+67.10.03.15+67.10.03.30 )</t>
  </si>
  <si>
    <t>67.10.03</t>
  </si>
  <si>
    <t>Muzee</t>
  </si>
  <si>
    <t>67.10.03.03</t>
  </si>
  <si>
    <t>Institutii publice de spectacole si concerte</t>
  </si>
  <si>
    <t>67.10.03.04</t>
  </si>
  <si>
    <t>Scoli populare de arta si meserii</t>
  </si>
  <si>
    <t>67.10.03.05</t>
  </si>
  <si>
    <t>Case de cultura</t>
  </si>
  <si>
    <t>67.10.03.06</t>
  </si>
  <si>
    <t>Camine culturale</t>
  </si>
  <si>
    <t>67.10.03.07</t>
  </si>
  <si>
    <t>Universitati populare</t>
  </si>
  <si>
    <t>67.10.03.09</t>
  </si>
  <si>
    <t>Presa</t>
  </si>
  <si>
    <t>67.10.03.10</t>
  </si>
  <si>
    <t>Edituri</t>
  </si>
  <si>
    <t>67.10.03.11</t>
  </si>
  <si>
    <t>Gradini botanice</t>
  </si>
  <si>
    <t>67.10.03.15</t>
  </si>
  <si>
    <t>Alte servicii culturale</t>
  </si>
  <si>
    <t>67.10.03.30</t>
  </si>
  <si>
    <t>Servicii recreative si sportive ( cod 67.10.05.01)</t>
  </si>
  <si>
    <t>67.10.05</t>
  </si>
  <si>
    <t>Sport</t>
  </si>
  <si>
    <t>67.10.05.01</t>
  </si>
  <si>
    <t>Alte servicii în domeniile culturii, recreerii si religiei</t>
  </si>
  <si>
    <t>67.10.50</t>
  </si>
  <si>
    <t>Asigurari si asistenta sociala ( cod 68.10.04 + 68.10.05 + 68.10.11 + 68.10.12 + 68.10.50)</t>
  </si>
  <si>
    <t>68.10</t>
  </si>
  <si>
    <t>Asistenta acordata persoanelor in varsta</t>
  </si>
  <si>
    <t>68.10.04</t>
  </si>
  <si>
    <t>Asistenta sociala in caz de boli si invaliditati ( cod 68.10.05.02)</t>
  </si>
  <si>
    <t>68.10.05</t>
  </si>
  <si>
    <t>Asistenta sociala  in  caz de invaliditate</t>
  </si>
  <si>
    <t>68.10.05.02</t>
  </si>
  <si>
    <t>Crese</t>
  </si>
  <si>
    <t>68.10.11</t>
  </si>
  <si>
    <t>Unitati de asistenta medico-sociale</t>
  </si>
  <si>
    <t>68.10.12</t>
  </si>
  <si>
    <t>68.10.50</t>
  </si>
  <si>
    <t>Partea a IV-a SERVICII SI DEZVOLTARE PUBLICA, LOCUINTE, MEDIU SI APE  (cod 70.10+74.10)</t>
  </si>
  <si>
    <t>Locuinte, servicii si dezvoltare publica ( cod 70.10.03+70.10.04+70.10.50)</t>
  </si>
  <si>
    <t>70.10</t>
  </si>
  <si>
    <t>Locuinte (cod 70.10.03.01+ 70.10.03.30)</t>
  </si>
  <si>
    <t>70.10.03</t>
  </si>
  <si>
    <t>Dezvoltarea sistemului de locuinte</t>
  </si>
  <si>
    <t>70.10.03.01</t>
  </si>
  <si>
    <t>Alte cheltuieli in domeniul locuintelor</t>
  </si>
  <si>
    <t>70.10.03.30</t>
  </si>
  <si>
    <t>Servicii şi dezvoltare publică</t>
  </si>
  <si>
    <t>70.10.04</t>
  </si>
  <si>
    <t xml:space="preserve">Alte servicii în domeniile locuintelor, serviciilor si dezvoltarii comunale </t>
  </si>
  <si>
    <t>70.10.50</t>
  </si>
  <si>
    <t>Protectia mediului ( cod 74.10.03+74.10.04+74.10.05)</t>
  </si>
  <si>
    <t>74.10</t>
  </si>
  <si>
    <t>Reducerea si controlul poluarii</t>
  </si>
  <si>
    <t>74.10.03</t>
  </si>
  <si>
    <t>Protectia biosferei si a mediului natural</t>
  </si>
  <si>
    <t>74.10.04</t>
  </si>
  <si>
    <t>Salubritate si gestiunea deseurilor (cod 74.10.05.01+74.10.05.02)</t>
  </si>
  <si>
    <t>74.10.05</t>
  </si>
  <si>
    <t>Salubritate</t>
  </si>
  <si>
    <t>74.10.05.01</t>
  </si>
  <si>
    <t>Colectarea, tratarea si distrugerea deseurilor</t>
  </si>
  <si>
    <t>74.10.05.02</t>
  </si>
  <si>
    <t xml:space="preserve">Partea a V-a ACTIUNI ECONOMICE ( cod 80.10 + 83.10 + 84.10 + 87.10) </t>
  </si>
  <si>
    <t>79.10</t>
  </si>
  <si>
    <t>Actiuni generale economice, comerciale si de munca ( cod 80.10.01)</t>
  </si>
  <si>
    <t>80.10</t>
  </si>
  <si>
    <t>Actiuni generale economice si comerciale ( cod 80.10.01.30)</t>
  </si>
  <si>
    <t>80.10.01</t>
  </si>
  <si>
    <t>Alte cheltuieli pentru actiuni generale economice si comerciale</t>
  </si>
  <si>
    <t>80.10.01.30</t>
  </si>
  <si>
    <t>83.10</t>
  </si>
  <si>
    <t>Agricultura ( cod 83.10.03.07+83.10.03.30)</t>
  </si>
  <si>
    <t>83.10.03</t>
  </si>
  <si>
    <t>Camere agricole</t>
  </si>
  <si>
    <t>83.10.03.07</t>
  </si>
  <si>
    <t xml:space="preserve">Alte cheltuieli în domeniul agriculturii </t>
  </si>
  <si>
    <t>83.10.03.30</t>
  </si>
  <si>
    <t>Silvicultura</t>
  </si>
  <si>
    <t>83.10.04</t>
  </si>
  <si>
    <t>Transporturi ( cod 84.10.50)</t>
  </si>
  <si>
    <t>84.10</t>
  </si>
  <si>
    <t>Alte cheltuieli în domeniul transporturilor</t>
  </si>
  <si>
    <t>84.10.50</t>
  </si>
  <si>
    <t>Alte actiuni economice ( cod 87.10.50)</t>
  </si>
  <si>
    <t>87.10</t>
  </si>
  <si>
    <t>Alte actiuni economice</t>
  </si>
  <si>
    <t>87.10.50</t>
  </si>
  <si>
    <t xml:space="preserve">Partea VII-a REZERVE, EXCEDENT / DEFICIT   </t>
  </si>
  <si>
    <t>96.10</t>
  </si>
  <si>
    <t>EXCEDENT    98.10.96 + 98.10.97</t>
  </si>
  <si>
    <t>98.10</t>
  </si>
  <si>
    <t>Excedentul secţiunii de funcţionare</t>
  </si>
  <si>
    <t>98.10.96</t>
  </si>
  <si>
    <t>Excedentul secţiunii de dezvoltare</t>
  </si>
  <si>
    <t>98.10.97</t>
  </si>
  <si>
    <t>99.10</t>
  </si>
  <si>
    <t>Deficitul secţiunii de funcţionare</t>
  </si>
  <si>
    <t>99.10.96</t>
  </si>
  <si>
    <t>Deficitul secţiunii de dezvoltare</t>
  </si>
  <si>
    <t>99.10.97</t>
  </si>
  <si>
    <r>
      <t xml:space="preserve">Unitatea administrativ - teritorială : </t>
    </r>
    <r>
      <rPr>
        <b/>
        <sz val="10"/>
        <rFont val="Arial"/>
        <family val="2"/>
        <charset val="238"/>
      </rPr>
      <t xml:space="preserve">CONSILIUL LOCAL SECTOR 1 </t>
    </r>
  </si>
  <si>
    <t xml:space="preserve">Unitatea administrativ - teritorială : </t>
  </si>
  <si>
    <t>Formular:</t>
  </si>
  <si>
    <t>B U G E T U L</t>
  </si>
  <si>
    <t>- mii lei -</t>
  </si>
  <si>
    <r>
      <t xml:space="preserve">                                       </t>
    </r>
    <r>
      <rPr>
        <b/>
        <u/>
        <sz val="12"/>
        <rFont val="Arial"/>
        <family val="2"/>
      </rPr>
      <t xml:space="preserve">  TOTAL CHELTUIELI </t>
    </r>
    <r>
      <rPr>
        <b/>
        <sz val="12"/>
        <rFont val="Arial"/>
        <family val="2"/>
      </rPr>
      <t xml:space="preserve">
 (SECTIUNEA DE FUNCŢIONARE+SECŢIUNEA DE DEZVOLTARE)</t>
    </r>
  </si>
  <si>
    <t>SECŢIUNEA DE FUNCŢIONARE (cod 01+79+84)</t>
  </si>
  <si>
    <t>CHELTUIELI CURENTE  (cod 10+20+30+40+50+51SF+55SF+57+59)</t>
  </si>
  <si>
    <t>01</t>
  </si>
  <si>
    <t>TITLUL I  CHELTUIELI DE PERSONAL   (cod 10.01+10.02+10.03)</t>
  </si>
  <si>
    <t>10</t>
  </si>
  <si>
    <t>Cheltuieli salariale in bani   (cod 10.01.01+10.01.03 la 10.01.08 +10.01.10 la 10.01.16 +10.01.30)</t>
  </si>
  <si>
    <t>10.01</t>
  </si>
  <si>
    <t>Salarii de baza</t>
  </si>
  <si>
    <t>10.01.01</t>
  </si>
  <si>
    <t>Indemnizatie de conducere</t>
  </si>
  <si>
    <t>10.01.03</t>
  </si>
  <si>
    <t>Spor de vechime</t>
  </si>
  <si>
    <t>10.01.04</t>
  </si>
  <si>
    <t>Sporuri pentru conditii de munca</t>
  </si>
  <si>
    <t>10.01.05</t>
  </si>
  <si>
    <t>Alte sporuri</t>
  </si>
  <si>
    <t>10.01.06</t>
  </si>
  <si>
    <t>Ore suplimentare</t>
  </si>
  <si>
    <t>10.01.07</t>
  </si>
  <si>
    <t>Fond de premii</t>
  </si>
  <si>
    <t>10.01.08</t>
  </si>
  <si>
    <t>Fond pentru posturi ocupate prin cumul</t>
  </si>
  <si>
    <t>10.01.10</t>
  </si>
  <si>
    <t>Fond aferent platii cu ora</t>
  </si>
  <si>
    <t>10.01.11</t>
  </si>
  <si>
    <t>Indemnizatii platite unor persoane din afara unitatii</t>
  </si>
  <si>
    <t>10.01.12</t>
  </si>
  <si>
    <t xml:space="preserve">Indemnizatii de delegare </t>
  </si>
  <si>
    <t>10.01.13</t>
  </si>
  <si>
    <t>Indemnizatii de  detasare</t>
  </si>
  <si>
    <t>10.01.14</t>
  </si>
  <si>
    <t>Alocatii pentru transportul la si de la locul de munca</t>
  </si>
  <si>
    <t>10.01.15</t>
  </si>
  <si>
    <t>Alocatii pentru locuinte</t>
  </si>
  <si>
    <t>10.01.16</t>
  </si>
  <si>
    <t>Alte drepturi salariale in bani</t>
  </si>
  <si>
    <t>10.01.30</t>
  </si>
  <si>
    <t>Cheltuieli salariale in natura  (cod 10.02.01 la 10.02.05+10.02.30)</t>
  </si>
  <si>
    <t>10.02</t>
  </si>
  <si>
    <t>Tichete de masa *)</t>
  </si>
  <si>
    <t>10.02.01</t>
  </si>
  <si>
    <t>Norme de hrana</t>
  </si>
  <si>
    <t>10.02.02</t>
  </si>
  <si>
    <t>Uniforme si echipament obligatoriu</t>
  </si>
  <si>
    <t>10.02.03</t>
  </si>
  <si>
    <t>Locuinta de serviciu folosita de salariat si familia sa</t>
  </si>
  <si>
    <t>10.02.04</t>
  </si>
  <si>
    <t>Transportul la si de la locul de munca</t>
  </si>
  <si>
    <t>10.02.05</t>
  </si>
  <si>
    <t>Alte drepturi salariale in natura</t>
  </si>
  <si>
    <t>10.02.30</t>
  </si>
  <si>
    <t>Contributii  (cod 10.03.01 la 10.03.06)</t>
  </si>
  <si>
    <t>10.03</t>
  </si>
  <si>
    <t>Contributii de asigurari sociale de stat</t>
  </si>
  <si>
    <t>10.03.01</t>
  </si>
  <si>
    <t xml:space="preserve">Contributii de asigurări de somaj </t>
  </si>
  <si>
    <t>10.03.02</t>
  </si>
  <si>
    <t xml:space="preserve">Contributii de asigurari sociale de sanatate </t>
  </si>
  <si>
    <t>10.03.03</t>
  </si>
  <si>
    <t>Contributii de asigurari pentru accidente de munca si boli profesionale</t>
  </si>
  <si>
    <t>10.03.04</t>
  </si>
  <si>
    <t xml:space="preserve">Prime de asigurare viaţă plătite de angajator pentru angajaţi </t>
  </si>
  <si>
    <t>10.03.05</t>
  </si>
  <si>
    <t>Contributii pentru concedii si indemnizatii</t>
  </si>
  <si>
    <t>10.03.06</t>
  </si>
  <si>
    <t>TITLUL II  BUNURI SI SERVICII  (cod 20.01 la 20.06+20.09 la 20.16+20.18 la 20.25+20.27+20.30)</t>
  </si>
  <si>
    <t>20</t>
  </si>
  <si>
    <t>Bunuri si servicii   (cod 20.01.01 la 20.01.09+20.01.30)</t>
  </si>
  <si>
    <t>20.01</t>
  </si>
  <si>
    <t>Furnituri de birou</t>
  </si>
  <si>
    <t>20.01.01</t>
  </si>
  <si>
    <t>Materiale pentru curatenie</t>
  </si>
  <si>
    <t>20.01.02</t>
  </si>
  <si>
    <t>Încalzit, Iluminat si forta motrica</t>
  </si>
  <si>
    <t>20.01.03</t>
  </si>
  <si>
    <t>Apa, canal si salubritate</t>
  </si>
  <si>
    <t>20.01.04</t>
  </si>
  <si>
    <t>Carburanti si lubrifianti</t>
  </si>
  <si>
    <t>20.01.05</t>
  </si>
  <si>
    <t>Piese de schimb</t>
  </si>
  <si>
    <t>20.01.06</t>
  </si>
  <si>
    <t>Transport</t>
  </si>
  <si>
    <t>20.01.07</t>
  </si>
  <si>
    <t xml:space="preserve">Posta, telecomunicatii, radio, tv, internet </t>
  </si>
  <si>
    <t>20.01.08</t>
  </si>
  <si>
    <t xml:space="preserve">Materiale si prestari de servicii cu caracter functional </t>
  </si>
  <si>
    <t>20.01.09</t>
  </si>
  <si>
    <t>Alte bunuri si servicii pentru întretinere si functionare</t>
  </si>
  <si>
    <t>20.01.30</t>
  </si>
  <si>
    <t xml:space="preserve">Reparatii curente </t>
  </si>
  <si>
    <t>20.02</t>
  </si>
  <si>
    <t>Hrana  (cod 20.03.01+20.03.02)</t>
  </si>
  <si>
    <t>20.03</t>
  </si>
  <si>
    <t>Hrana pentru oameni</t>
  </si>
  <si>
    <t>20.03.01</t>
  </si>
  <si>
    <t>Hrana pentru animale</t>
  </si>
  <si>
    <t>20.03.02</t>
  </si>
  <si>
    <t>Medicamente si materiale sanitare  (cod 20.04.01 la 20.04.04)</t>
  </si>
  <si>
    <t>20.04</t>
  </si>
  <si>
    <t xml:space="preserve">Medicamente </t>
  </si>
  <si>
    <t>20.04.01</t>
  </si>
  <si>
    <t>Materiale sanitare</t>
  </si>
  <si>
    <t>20.04.02</t>
  </si>
  <si>
    <t>Reactivi</t>
  </si>
  <si>
    <t>20.04.03</t>
  </si>
  <si>
    <t>Dezinfectanti</t>
  </si>
  <si>
    <t>20.04.04</t>
  </si>
  <si>
    <t>Bunuri de natura obiectelor de inventar  (cod 20.05.01+20.05.03+20.05.30)</t>
  </si>
  <si>
    <t>20.05</t>
  </si>
  <si>
    <t>Uniforme si echipament</t>
  </si>
  <si>
    <t>20.05.01</t>
  </si>
  <si>
    <t>Lenjerie si accesorii de pat</t>
  </si>
  <si>
    <t>20.05.03</t>
  </si>
  <si>
    <t>Alte obiecte de inventar</t>
  </si>
  <si>
    <t>20.05.30</t>
  </si>
  <si>
    <t>Deplasari, detasari, transferari  (cod 20.06.01+20.06.02)</t>
  </si>
  <si>
    <t>20.06</t>
  </si>
  <si>
    <t>Deplasari interne, detaşări, transferări</t>
  </si>
  <si>
    <t>20.06.01</t>
  </si>
  <si>
    <t>Deplasari în străinătate</t>
  </si>
  <si>
    <t>20.06.02</t>
  </si>
  <si>
    <t>Materiale de laborator</t>
  </si>
  <si>
    <t>20.09</t>
  </si>
  <si>
    <t>Cercetare-dezvoltare</t>
  </si>
  <si>
    <t>20.10</t>
  </si>
  <si>
    <t>Carti, publicatii si materiale documentare</t>
  </si>
  <si>
    <t>20.11</t>
  </si>
  <si>
    <t>Consultanta si expertiza</t>
  </si>
  <si>
    <t>20.12</t>
  </si>
  <si>
    <t>Pregatire profesionala</t>
  </si>
  <si>
    <t>20.13</t>
  </si>
  <si>
    <t>Protectia muncii</t>
  </si>
  <si>
    <t>20.14</t>
  </si>
  <si>
    <t>Munitie, furnituri si armament de natura activelor fixe pentru armata</t>
  </si>
  <si>
    <t>20.15</t>
  </si>
  <si>
    <t>Studii si cercetari</t>
  </si>
  <si>
    <t>20.16</t>
  </si>
  <si>
    <t>Plati pentru finantarea patrimoniului genetic al animalelor</t>
  </si>
  <si>
    <t>20.18</t>
  </si>
  <si>
    <t>Contribuţii ale administratiei publice locale la realizarea unor lucrări şi servicii de interes public local, în baza unor convenţii sau contracte de asociere</t>
  </si>
  <si>
    <t>20.19</t>
  </si>
  <si>
    <t>Reabilitare infrastructura program inundatii pentru autoritati publice locale</t>
  </si>
  <si>
    <t>20.20</t>
  </si>
  <si>
    <t>Meteorologie</t>
  </si>
  <si>
    <t>20.21</t>
  </si>
  <si>
    <t>Finantarea actiunilor din domeniul apelor</t>
  </si>
  <si>
    <t>20.22</t>
  </si>
  <si>
    <t>Prevenirea si combaterea inundatiilor si ingheturilor</t>
  </si>
  <si>
    <t>20.23</t>
  </si>
  <si>
    <t>Comisioane  si alte costuri aferente imprumuturilor  (cod 20.24.01 + 20.24.02)</t>
  </si>
  <si>
    <t>20.24</t>
  </si>
  <si>
    <t>Comisioane  si alte costuri aferente imprumuturilor externe</t>
  </si>
  <si>
    <t>20.24.01</t>
  </si>
  <si>
    <t>Comisioane  si alte costuri aferente imprumuturilor interne</t>
  </si>
  <si>
    <t>20.24.02</t>
  </si>
  <si>
    <t>Cheltuieli judiciare si extrajudiciare derivate din actiuni in reprezentarea intereselor statului, potrivit dispozitiilor legale</t>
  </si>
  <si>
    <t>20.25</t>
  </si>
  <si>
    <t>Tichete cadou</t>
  </si>
  <si>
    <t>20.27</t>
  </si>
  <si>
    <t>Alte cheltuieli  (cod 20.30.01 la 20.30.04+20.30.06+20.30.07+20.30.09+20.30.30)</t>
  </si>
  <si>
    <t>20.30</t>
  </si>
  <si>
    <t>Reclama si publicitate</t>
  </si>
  <si>
    <t>20.30.01</t>
  </si>
  <si>
    <t xml:space="preserve">Protocol si reprezentare </t>
  </si>
  <si>
    <t>20.30.02</t>
  </si>
  <si>
    <t>Prime de asigurare non-viata</t>
  </si>
  <si>
    <t>20.30.03</t>
  </si>
  <si>
    <t>Chirii</t>
  </si>
  <si>
    <t>20.30.04</t>
  </si>
  <si>
    <t>Prestari servicii pentru transmiterea drepturilor</t>
  </si>
  <si>
    <t>20.30.06</t>
  </si>
  <si>
    <t>Fondul Presedintelui/Fondul conducatorului institutiei publice</t>
  </si>
  <si>
    <t>20.30.07</t>
  </si>
  <si>
    <t>Executarea silita a creantelor bugetare</t>
  </si>
  <si>
    <t>20.30.09</t>
  </si>
  <si>
    <t>Alte cheltuieli cu bunuri si servicii</t>
  </si>
  <si>
    <t>20.30.30</t>
  </si>
  <si>
    <t>TITLUL III DOBANZI   (cod 30.01 la 30.03)</t>
  </si>
  <si>
    <t>30</t>
  </si>
  <si>
    <t>Dobanzi aferente datoriei publice interne  (cod 30.01.01+30.01.02)</t>
  </si>
  <si>
    <t>30.01</t>
  </si>
  <si>
    <t>Dobanzi aferente datoriei publice interne directe</t>
  </si>
  <si>
    <t>30.01.01</t>
  </si>
  <si>
    <t xml:space="preserve">Dobânzi aferente creditelor interne garantate </t>
  </si>
  <si>
    <t>30.01.02</t>
  </si>
  <si>
    <t>Dobanzi aferente datoriei publice externe  (cod 30.02.01 la 30.02.03+30.02.05)</t>
  </si>
  <si>
    <t>30.02</t>
  </si>
  <si>
    <t>Dobanzi aferente datoriei publice externe directe</t>
  </si>
  <si>
    <t>30.02.01</t>
  </si>
  <si>
    <t xml:space="preserve">Dobanzi aferente creditelor externe contractate de ordonatorii de credite </t>
  </si>
  <si>
    <t>30.02.02</t>
  </si>
  <si>
    <t>Dobanzi aferente creditelor externe garantate si/sau directe subimprumutate</t>
  </si>
  <si>
    <t>30.02.03</t>
  </si>
  <si>
    <t xml:space="preserve">Dobanzi aferente datoriei publice externe locale </t>
  </si>
  <si>
    <t>30.02.05</t>
  </si>
  <si>
    <t>Alte dobanzi  (cod 30.03.01 la 30.03.03+ 30.03.05)</t>
  </si>
  <si>
    <t>30.03</t>
  </si>
  <si>
    <t>Dobanzi aferente imprumuturilor din fondul de tezaur</t>
  </si>
  <si>
    <t>30.03.01</t>
  </si>
  <si>
    <t>Dobanda datorata trezoreriei statului</t>
  </si>
  <si>
    <t>30.03.02</t>
  </si>
  <si>
    <t>Dobanzi aferente imprumuturilor temporare din trezoreria statului</t>
  </si>
  <si>
    <t>30.03.03</t>
  </si>
  <si>
    <t>Dobanzi  la opeatiunile de leasing</t>
  </si>
  <si>
    <t>30.03.05</t>
  </si>
  <si>
    <t>TITLUL IV SUBVENTII   (cod  40.03+40.20+40.30)</t>
  </si>
  <si>
    <t>40</t>
  </si>
  <si>
    <t>Subvenţii pentru acoperirea diferenţelor de preţ şi tarif</t>
  </si>
  <si>
    <t>40.03</t>
  </si>
  <si>
    <t>Subventii pentru compensarea cresterilor neprevizionate ale preturilor la combustibili</t>
  </si>
  <si>
    <t>40.20</t>
  </si>
  <si>
    <t>Alte subvenţii</t>
  </si>
  <si>
    <t>40.30</t>
  </si>
  <si>
    <t>TITLUL V FONDURI DE REZERVA  (cod 50.04)</t>
  </si>
  <si>
    <t>50</t>
  </si>
  <si>
    <t>Fond de rezerva bugetara la dispozitia autorităţilor locale</t>
  </si>
  <si>
    <t>50.04</t>
  </si>
  <si>
    <t xml:space="preserve">TITLUL VI TRANSFERURI INTRE UNITATI ALE ADMINISTRATIEI PUBLICE  (cod 51.01) </t>
  </si>
  <si>
    <t>51 SF</t>
  </si>
  <si>
    <t>Transferuri curente   (cod 51.01.01+51.01.03+51.01.05+51.01.14+51.01.15+51.01.24+51.01.26+51.01.31+51.01.39 + 51.01.46+51.01.49)</t>
  </si>
  <si>
    <t>51.01</t>
  </si>
  <si>
    <t>Transferuri catre instituţii publice</t>
  </si>
  <si>
    <t>51.01.01</t>
  </si>
  <si>
    <t xml:space="preserve">Actiuni de sanatate  </t>
  </si>
  <si>
    <t>51.01.03</t>
  </si>
  <si>
    <t>Finantarea aeroporturilor de interes local</t>
  </si>
  <si>
    <t>51.01.05</t>
  </si>
  <si>
    <t>Transferuri din bugetele consiliilor judetene pentru finantarea centrelor de zi pentru protectia copilului</t>
  </si>
  <si>
    <t>51.01.14</t>
  </si>
  <si>
    <t>Transferuri din bugetele locale pentru institutiile de asistenta sociala pentru persoanele cu handicap</t>
  </si>
  <si>
    <t>51.01.15</t>
  </si>
  <si>
    <t>Transferuri din bugetele consiliilor locale şi judeţene pentru acordarea unor ajutoare către unităţile administrativ-teritoriale în situaţii de extremă dificultate</t>
  </si>
  <si>
    <t>51.01.24</t>
  </si>
  <si>
    <t>Transferuri privind contribuţia de asigurări sociale de sănătate pentru persoanele aflate în concediu pentru creşterea copilului</t>
  </si>
  <si>
    <t>51.01.26</t>
  </si>
  <si>
    <t>Transferuri privind contribuţiile de sănătate pentru persoanele beneficiare de ajutor social</t>
  </si>
  <si>
    <t>51.01.31</t>
  </si>
  <si>
    <t>Transferuri din bugetele consiliilor locale şi judeţene pentru finanţarea unităţilor de asistenţă medico-sociale</t>
  </si>
  <si>
    <t>51.01.39</t>
  </si>
  <si>
    <t>Transferuri din bugetele locale pentru finanţarea cheltuielilor curente din domeniul sănătăţii</t>
  </si>
  <si>
    <t>51.01.46</t>
  </si>
  <si>
    <t>Transferuri din bugetele locale pentru finanţarea camerelor agricole</t>
  </si>
  <si>
    <t>51.01.49</t>
  </si>
  <si>
    <t>TITLUL VII ALTE TRANSFERURI   (cod 55.01+ 55.02)</t>
  </si>
  <si>
    <t>55 SF</t>
  </si>
  <si>
    <t>A. Transferuri interne  (cod 55.01.18+ 55.01.54)</t>
  </si>
  <si>
    <t>55.01</t>
  </si>
  <si>
    <t>Alte transferuri curente interne</t>
  </si>
  <si>
    <t>55.01.18</t>
  </si>
  <si>
    <t>Transferuri pentru achitarea obligaţiilor restante  catre furnizorii de energie termica si ale centralelor de termoficare</t>
  </si>
  <si>
    <t>55.01.54</t>
  </si>
  <si>
    <t>B. Transferuri curente în străinătate (către organizaţii internaţionale)  (cod 55.02.01+55.02.04)</t>
  </si>
  <si>
    <t>55.02</t>
  </si>
  <si>
    <t>Contribuţii şi cotizaţii la organisme internaţionale</t>
  </si>
  <si>
    <t>55.02.01</t>
  </si>
  <si>
    <t>Alte transferuri curente în străinătate</t>
  </si>
  <si>
    <t>55.02.04</t>
  </si>
  <si>
    <t>TITLUL IX  ASISTENTA SOCIALA  (cod 57.02)</t>
  </si>
  <si>
    <t>57</t>
  </si>
  <si>
    <t xml:space="preserve"> Ajutoare sociale  (cod 57.02.01 la 57.02.04)</t>
  </si>
  <si>
    <t>57.02</t>
  </si>
  <si>
    <t xml:space="preserve"> Ajutoare sociale in numerar</t>
  </si>
  <si>
    <t>57.02.01</t>
  </si>
  <si>
    <t xml:space="preserve"> Ajutoare sociale in natura</t>
  </si>
  <si>
    <t>57.02.02</t>
  </si>
  <si>
    <t>Tichete de cresa</t>
  </si>
  <si>
    <t>57.02.03</t>
  </si>
  <si>
    <t>Tichete cadou acordate pentru cheltuieli sociale</t>
  </si>
  <si>
    <t>57.02.04</t>
  </si>
  <si>
    <t>TITLUL X ALTE CHELTUIELI (cod 59.01 + 59.02 + 59.08 +59.11 +59.12 +59.15 +59.17 +59.20+59.22 +59.25 +59.30)</t>
  </si>
  <si>
    <t>59</t>
  </si>
  <si>
    <t xml:space="preserve">Burse </t>
  </si>
  <si>
    <t>59.01</t>
  </si>
  <si>
    <t>Ajutoare pentru daune provocate de calamităţile naturale</t>
  </si>
  <si>
    <t>59.02</t>
  </si>
  <si>
    <t>Programe pentru tineret</t>
  </si>
  <si>
    <t>59.08</t>
  </si>
  <si>
    <t>Asociatii si fundatii</t>
  </si>
  <si>
    <t>59.11</t>
  </si>
  <si>
    <t>Sustinerea cultelor</t>
  </si>
  <si>
    <t>59.12</t>
  </si>
  <si>
    <t>Contributii la salarizarea personalului neclerical</t>
  </si>
  <si>
    <t>59.15</t>
  </si>
  <si>
    <t>Despăgubiri civile</t>
  </si>
  <si>
    <t>59.17</t>
  </si>
  <si>
    <t>Sume destinate finantarii programelor sportive realizate de structurile sportive de drept privat</t>
  </si>
  <si>
    <t>59.20</t>
  </si>
  <si>
    <t>Actiuni cu caracter stiintific si social-cultural</t>
  </si>
  <si>
    <t>59.22</t>
  </si>
  <si>
    <t>Sume aferente plăţii creanţelor salariale</t>
  </si>
  <si>
    <t>59.25</t>
  </si>
  <si>
    <t>Programe si proiecte privind prevenirea si combaterea discriminarii</t>
  </si>
  <si>
    <t>59.30</t>
  </si>
  <si>
    <t>OPERATIUNI FINANCIARE  (cod 80+81)</t>
  </si>
  <si>
    <t>79</t>
  </si>
  <si>
    <t>TITLUL XV ÎMPRUMUTURI  (cod 80.03+80.30)</t>
  </si>
  <si>
    <t>80</t>
  </si>
  <si>
    <t>Împrumuturi pentru institutii si servicii publice sau activitati finantate integral din venituri proprii</t>
  </si>
  <si>
    <t>80.03</t>
  </si>
  <si>
    <t>Alte imprumuturi</t>
  </si>
  <si>
    <t>80.30</t>
  </si>
  <si>
    <t>TITLUL XVI RAMBURSARI DE CREDITE   (cod 81.01+81.02)</t>
  </si>
  <si>
    <t>81</t>
  </si>
  <si>
    <t>Rambursari de credite externe  (cod 81.01.01+81.01.02+81.01.05+81.01.06)</t>
  </si>
  <si>
    <t>81.01</t>
  </si>
  <si>
    <t>Rambursari de credite externe contractate de ordonatorii de credite</t>
  </si>
  <si>
    <t>81.01.01</t>
  </si>
  <si>
    <t>Rambursari de credite externe din fondul de garantare</t>
  </si>
  <si>
    <t>81.01.02</t>
  </si>
  <si>
    <t xml:space="preserve">Rambursari de credite aferente datoriei publice externe locale </t>
  </si>
  <si>
    <t>81.01.05</t>
  </si>
  <si>
    <t>Diferenţe de curs aferente datoriei publice externe</t>
  </si>
  <si>
    <t>81.01.06</t>
  </si>
  <si>
    <t>Rambursari de credite interne  (cod 81.02.01+81.02.02+81.02.05)</t>
  </si>
  <si>
    <t>81.02</t>
  </si>
  <si>
    <t xml:space="preserve">Rambursari de credite interne garantate </t>
  </si>
  <si>
    <t>81.02.01</t>
  </si>
  <si>
    <t>Diferenţe de curs aferente datoriei publice interne</t>
  </si>
  <si>
    <t>81.02.02</t>
  </si>
  <si>
    <t>Rambursari de credite aferente datoriei publice interne locale</t>
  </si>
  <si>
    <t>81.02.05</t>
  </si>
  <si>
    <t>85.01</t>
  </si>
  <si>
    <t>TITLUL XVIII  REZERVE, EXCEDENT/DEFICIT</t>
  </si>
  <si>
    <t>Excedent 92.01.96</t>
  </si>
  <si>
    <t>92.01</t>
  </si>
  <si>
    <t>92.01.96</t>
  </si>
  <si>
    <t>Deficit 93.01.96</t>
  </si>
  <si>
    <t>93.01</t>
  </si>
  <si>
    <t>93.01.96</t>
  </si>
  <si>
    <t>SECŢIUNEA DE DEZVOLTARE (cod 51+55+56+70+79+84)</t>
  </si>
  <si>
    <t xml:space="preserve">TITLUL VI TRANSFERURI INTRE UNITATI ALE ADMINISTRATIEI PUBLICE  (cod 51.02) </t>
  </si>
  <si>
    <t xml:space="preserve">51 </t>
  </si>
  <si>
    <t>Transferuri de capital  (cod 51.02.12+51.02.28+51.02.29)</t>
  </si>
  <si>
    <t>51.02</t>
  </si>
  <si>
    <t>Transferuri prentru finanţarea investiţiilor la spitale</t>
  </si>
  <si>
    <t>51.02.12</t>
  </si>
  <si>
    <t>Transferuri din bugetele locale pentru finanţarea  cheltuielilor de capital din domeniul sănătăţii</t>
  </si>
  <si>
    <t>51.02.28</t>
  </si>
  <si>
    <t>Alte transferuri de capital catre institutii publice</t>
  </si>
  <si>
    <t>51.02.29</t>
  </si>
  <si>
    <t>TITLUL VII ALTE TRANSFERURI   (cod  55.01)</t>
  </si>
  <si>
    <t xml:space="preserve">55 </t>
  </si>
  <si>
    <t>A. Transferuri interne  (cod 55.01.03+55.01.08 la 55.01.10 + 55.01.12 + 55.01.13 +55.01.15+55.01.28+55.01.42)</t>
  </si>
  <si>
    <t>Programe cu finantare rambursabila</t>
  </si>
  <si>
    <t>55.01.03</t>
  </si>
  <si>
    <t>Programe PHARE şi alte programe cu finanţare nerambursabilă</t>
  </si>
  <si>
    <t>55.01.08</t>
  </si>
  <si>
    <t>Programe ISPA</t>
  </si>
  <si>
    <t>55.01.09</t>
  </si>
  <si>
    <t>Programe SAPARD</t>
  </si>
  <si>
    <t>55.01.10</t>
  </si>
  <si>
    <t>Programe de dezvoltare</t>
  </si>
  <si>
    <t>55.01.13</t>
  </si>
  <si>
    <t>Fond Roman de  Dezvoltare Sociala</t>
  </si>
  <si>
    <t>55.01.15</t>
  </si>
  <si>
    <t>Cheltuieli neeligibile ISPA</t>
  </si>
  <si>
    <t>55.01.28</t>
  </si>
  <si>
    <t>Transferuri din bugetul local către asociaţiile de dezvoltare intercomunitară</t>
  </si>
  <si>
    <t>55.01.42</t>
  </si>
  <si>
    <t>Titlul VIII Proiecte cu finantare din  Fonduri externe nerambursabile (FEN) postaderare (cod 56.01 la 56.05+cod 56.07 + 56.08 + 56.15 la 56.18 +56.25)</t>
  </si>
  <si>
    <t>Programe din Fondul European de Dezvoltare Regională (FEDR ) (56.01.01 la 56.01.03)</t>
  </si>
  <si>
    <t>56.01</t>
  </si>
  <si>
    <t>Finanţarea naţională *)</t>
  </si>
  <si>
    <t>56.01.01</t>
  </si>
  <si>
    <t>Finanţarea externa nerambursabila  *)</t>
  </si>
  <si>
    <t>56.01.02</t>
  </si>
  <si>
    <t>Cheltuieli neeligibile *)</t>
  </si>
  <si>
    <t>56.01.03</t>
  </si>
  <si>
    <t>Programe din Fondul Social European (FSE) (56.02.01 la 56.02.03)</t>
  </si>
  <si>
    <t>56.02</t>
  </si>
  <si>
    <t>56.02.01</t>
  </si>
  <si>
    <t>56.02.02</t>
  </si>
  <si>
    <t>56.02.03</t>
  </si>
  <si>
    <t>Programe din Fondul de Coeziune (FC) (56.03.01 la 56.03.03)</t>
  </si>
  <si>
    <t>56.03</t>
  </si>
  <si>
    <t>56.03.01</t>
  </si>
  <si>
    <t>56.03.02</t>
  </si>
  <si>
    <t>56.03.03</t>
  </si>
  <si>
    <t>Programe din Fondul European Agricol de Dezvoltare Rurala  (FEADR) (56.04.01 la 56.04.03)</t>
  </si>
  <si>
    <t>56.04</t>
  </si>
  <si>
    <t>56.04.01</t>
  </si>
  <si>
    <t>56.04.02</t>
  </si>
  <si>
    <t>56.04.03</t>
  </si>
  <si>
    <t>Programe din Fondul European pentru Pescuit (FEP) (56.05.01 la 56.05.03)</t>
  </si>
  <si>
    <t>56.05</t>
  </si>
  <si>
    <t>56.05.01</t>
  </si>
  <si>
    <t>56.05.02</t>
  </si>
  <si>
    <t>56.05.03</t>
  </si>
  <si>
    <t>Programe Instrumentul de Asistenţă pentru Preaderare (IPA) (56.07.01 la 56.07.03)</t>
  </si>
  <si>
    <t>56.07</t>
  </si>
  <si>
    <t>56.07.01</t>
  </si>
  <si>
    <t>56.07.02</t>
  </si>
  <si>
    <t>56.07.03</t>
  </si>
  <si>
    <t>Programe Instrumentul European de Vecinătate şi Parteneriat (ENPI) (56.08.01 la 56.08.03)</t>
  </si>
  <si>
    <t>56.08</t>
  </si>
  <si>
    <t>56.08.01</t>
  </si>
  <si>
    <t>56.08.02</t>
  </si>
  <si>
    <t>56.08.03</t>
  </si>
  <si>
    <t>Alte programe comunitare finantate in perioada 2007-2013 (56.15.01 la 56.15.03)</t>
  </si>
  <si>
    <t>56.15</t>
  </si>
  <si>
    <t>56.15.01</t>
  </si>
  <si>
    <t>56.15.02</t>
  </si>
  <si>
    <t>56.15.03</t>
  </si>
  <si>
    <t>Alte facilitati si instrumente postaderare (56.16.01 la 56.16.03)</t>
  </si>
  <si>
    <t>56.16</t>
  </si>
  <si>
    <t>56.16.01</t>
  </si>
  <si>
    <t>56.16.02</t>
  </si>
  <si>
    <t>56.16.03</t>
  </si>
  <si>
    <t>Mecanismul financiar SEE  (56.17.01 la 56.17.03)</t>
  </si>
  <si>
    <t>56.17</t>
  </si>
  <si>
    <t>56.17.01</t>
  </si>
  <si>
    <t>56.17.02</t>
  </si>
  <si>
    <t>56.17.03</t>
  </si>
  <si>
    <t>Programul Norvegian pentru Creştere Economică şi Dezvoltare Durabilă (56.18.01 la 56.18.03)</t>
  </si>
  <si>
    <t>56.18</t>
  </si>
  <si>
    <t>56.18.01</t>
  </si>
  <si>
    <t>56.18.02</t>
  </si>
  <si>
    <t>56.18.03</t>
  </si>
  <si>
    <t>Programul de cooperarae elvetiano-roman vizand reducerea disparitatilor economice si sociale in cadrul Uniunii Europene extinse (56.25.01 la 56.25.03)</t>
  </si>
  <si>
    <t>56.25</t>
  </si>
  <si>
    <t>56.25.01</t>
  </si>
  <si>
    <t>56.25.02</t>
  </si>
  <si>
    <t>56.25.03</t>
  </si>
  <si>
    <t>CHELTUIELI DE CAPITAL  (cod 71+72+75)</t>
  </si>
  <si>
    <t>70</t>
  </si>
  <si>
    <t>TITLUL XII  ACTIVE NEFINANCIARE  (cod 71.01 + 71.03)</t>
  </si>
  <si>
    <t>Active fixe   (cod 71.01.01 la 71.01.03+71.01.30)</t>
  </si>
  <si>
    <t>71.01</t>
  </si>
  <si>
    <t>Construcţii</t>
  </si>
  <si>
    <t>71.01.01</t>
  </si>
  <si>
    <t>Maşini, echipamente si mijloace de transport</t>
  </si>
  <si>
    <t>71.01.02</t>
  </si>
  <si>
    <t>Mobilier, aparatură birotică şi alte active corporale</t>
  </si>
  <si>
    <t>71.01.03</t>
  </si>
  <si>
    <t xml:space="preserve">Alte active fixe </t>
  </si>
  <si>
    <t>71.01.30</t>
  </si>
  <si>
    <t xml:space="preserve">Reparaţii capitale aferente activelor fixe   </t>
  </si>
  <si>
    <t>71.03</t>
  </si>
  <si>
    <t>TITLUL XIII ACTIVE FINANCIARE  (cod 72.01)</t>
  </si>
  <si>
    <t>Active financiare  (cod 72.01.01)</t>
  </si>
  <si>
    <t>72.01</t>
  </si>
  <si>
    <t>Participare la capitalul social al societatilor comerciale</t>
  </si>
  <si>
    <t>72.01.01</t>
  </si>
  <si>
    <t>TITLUL XIV FONDUL NAŢIONAL DE DEZVOLTARE</t>
  </si>
  <si>
    <t>OPERATIUNI FINANCIARE  (cod 81)</t>
  </si>
  <si>
    <t>TITLUL XVI RAMBURSARI DE CREDITE   (cod 81.04)</t>
  </si>
  <si>
    <t>Rambursarea imprumuturilor contractate pentru finantarea proiectelor cu finantare UE</t>
  </si>
  <si>
    <t>81.04</t>
  </si>
  <si>
    <t>92.01.97</t>
  </si>
  <si>
    <t>Deficit 93.01.97</t>
  </si>
  <si>
    <t>93.01.97</t>
  </si>
  <si>
    <t>Nu se acorda tichete de masa personalului din cadrul sistemului bugetar, cu exceptia institutiilor finantate integral din venituri proprii</t>
  </si>
  <si>
    <t xml:space="preserve">*) </t>
  </si>
  <si>
    <t>Detalierea se va face numai in executie</t>
  </si>
  <si>
    <r>
      <t>NOTA:</t>
    </r>
    <r>
      <rPr>
        <sz val="10"/>
        <rFont val="Arial"/>
        <family val="2"/>
      </rPr>
      <t xml:space="preserve">   Se va completa, după caz, cu alte articole şi alineate potrivit clasificaţiei </t>
    </r>
  </si>
  <si>
    <t xml:space="preserve">            indicatorilor privind finanţelor publice, aprobată cu ordinul ministrului finanţelor </t>
  </si>
  <si>
    <t xml:space="preserve">            publice, nr.1954/2005</t>
  </si>
  <si>
    <t xml:space="preserve"> Sumele prevăzute la titlul XVII "Plati efectuate in anii precedenti si recuperate in anul curent" vor fi evidenţiate cu semnul minus "-"</t>
  </si>
  <si>
    <t>PRIMAR,</t>
  </si>
  <si>
    <t>DIRECTOR EXECUTIV,</t>
  </si>
  <si>
    <t>INTOCMIT,</t>
  </si>
  <si>
    <t>ANDREI IOAN CHILIMAN</t>
  </si>
  <si>
    <t>70.10 LOCUINTE, SERVICII SI DEZVOLTARE PUBLICA</t>
  </si>
  <si>
    <t>70.10.50  ALTE SERVICII IN DOMENIILE LOCUINTELOR, SERVICIILOR SI DEZVOLTARII COMUNALE - ADMINISTRATIA PIETELOR SECTOR 1</t>
  </si>
  <si>
    <t>68.10 ASIGURARI SI ASISTENTA SOCIALA</t>
  </si>
  <si>
    <t>68.10.04 ASISTENTA ACORDATA PERSOANELOR IN VARSTA - DGASPC Sector 1</t>
  </si>
  <si>
    <t>61.10 ORDINE PUBLICA SI SIGURANTA NATIONALA</t>
  </si>
  <si>
    <t>61.10.03.04 POLITIA LOCALA</t>
  </si>
  <si>
    <t>74.10 PROTECTIA MEDIULUI</t>
  </si>
  <si>
    <t>84.10 TRANSPORTURI</t>
  </si>
  <si>
    <t>87.10 ALTE ACTIUNI ECONOMICE</t>
  </si>
  <si>
    <t>67.10 CULTURA, RECREERE SI RELIGIE</t>
  </si>
  <si>
    <t>66.10 SANATATE</t>
  </si>
  <si>
    <t>65.10 INVATAMANT</t>
  </si>
  <si>
    <t>60.10 APARARE</t>
  </si>
  <si>
    <t>55.10 TRANZACTII PRIVIND DATORIA PUBLICA SI IMPRUMUTURI</t>
  </si>
  <si>
    <t>54.10 ALTE SERVICII PUBLICE GENERALE</t>
  </si>
  <si>
    <t>51.10 AUTORITATI PUBLICE SI ACTIUNI EXTERNE</t>
  </si>
  <si>
    <t>65.10 TOTAL  INVATAMANT</t>
  </si>
  <si>
    <r>
      <t xml:space="preserve">Unitatea administrativ-teritorială: </t>
    </r>
    <r>
      <rPr>
        <b/>
        <sz val="11"/>
        <rFont val="Arial"/>
        <family val="2"/>
        <charset val="238"/>
      </rPr>
      <t>CONSILIUL LOCAL SECTOR 1</t>
    </r>
  </si>
  <si>
    <t>Instituţia publică: A.U.I.P.U.S.P. SECTOR 1</t>
  </si>
  <si>
    <t>Unitatea administrativ - teritorială : CONSILIUL LOCAL SECTOR 1</t>
  </si>
  <si>
    <t>Instituţia publică: ADMINISTRATIA PIETELOR SECTOR 1</t>
  </si>
  <si>
    <t>Instituţia publică: D.G.A.S.P.C SECTOR 1</t>
  </si>
  <si>
    <t>Instituţia publică: POLITIA LOCALA SECTOR 1</t>
  </si>
  <si>
    <r>
      <t xml:space="preserve">65.10.03 </t>
    </r>
    <r>
      <rPr>
        <b/>
        <sz val="11"/>
        <rFont val="Arial"/>
        <family val="2"/>
        <charset val="238"/>
      </rPr>
      <t>INVATAMANT</t>
    </r>
    <r>
      <rPr>
        <sz val="11"/>
        <rFont val="Arial"/>
        <family val="2"/>
        <charset val="238"/>
      </rPr>
      <t xml:space="preserve"> PRESCOLAR SI PRIMAR</t>
    </r>
  </si>
  <si>
    <r>
      <t xml:space="preserve">65.10.03.01  </t>
    </r>
    <r>
      <rPr>
        <b/>
        <sz val="11"/>
        <rFont val="Arial"/>
        <family val="2"/>
        <charset val="238"/>
      </rPr>
      <t>INVATAMANT</t>
    </r>
    <r>
      <rPr>
        <sz val="11"/>
        <rFont val="Arial"/>
        <family val="2"/>
        <charset val="238"/>
      </rPr>
      <t xml:space="preserve"> PRESCOLAR</t>
    </r>
  </si>
  <si>
    <r>
      <t xml:space="preserve">65.10.03.02 </t>
    </r>
    <r>
      <rPr>
        <b/>
        <sz val="11"/>
        <rFont val="Arial"/>
        <family val="2"/>
        <charset val="238"/>
      </rPr>
      <t>INVATAMANT</t>
    </r>
    <r>
      <rPr>
        <sz val="11"/>
        <rFont val="Arial"/>
        <family val="2"/>
        <charset val="238"/>
      </rPr>
      <t xml:space="preserve"> PRIMAR</t>
    </r>
  </si>
  <si>
    <r>
      <t xml:space="preserve">65.10.04 </t>
    </r>
    <r>
      <rPr>
        <b/>
        <sz val="11"/>
        <rFont val="Arial"/>
        <family val="2"/>
        <charset val="238"/>
      </rPr>
      <t>INVATAMANT</t>
    </r>
    <r>
      <rPr>
        <sz val="11"/>
        <rFont val="Arial"/>
        <family val="2"/>
        <charset val="238"/>
      </rPr>
      <t xml:space="preserve"> SECUNDAR</t>
    </r>
  </si>
  <si>
    <r>
      <t xml:space="preserve">65.10.04.01  </t>
    </r>
    <r>
      <rPr>
        <b/>
        <sz val="11"/>
        <rFont val="Arial"/>
        <family val="2"/>
        <charset val="238"/>
      </rPr>
      <t>INVATAMANT</t>
    </r>
    <r>
      <rPr>
        <sz val="11"/>
        <rFont val="Arial"/>
        <family val="2"/>
        <charset val="238"/>
      </rPr>
      <t xml:space="preserve"> SECUNDAR INFERIOR</t>
    </r>
  </si>
  <si>
    <r>
      <t xml:space="preserve">65.10.04.02 </t>
    </r>
    <r>
      <rPr>
        <b/>
        <sz val="11"/>
        <rFont val="Arial"/>
        <family val="2"/>
        <charset val="238"/>
      </rPr>
      <t>INVATAMANT</t>
    </r>
    <r>
      <rPr>
        <sz val="11"/>
        <rFont val="Arial"/>
        <family val="2"/>
        <charset val="238"/>
      </rPr>
      <t xml:space="preserve"> SECUNDAR SUPERIOR</t>
    </r>
  </si>
  <si>
    <r>
      <t xml:space="preserve">65.10.07.04 </t>
    </r>
    <r>
      <rPr>
        <b/>
        <sz val="11"/>
        <rFont val="Arial"/>
        <family val="2"/>
        <charset val="238"/>
      </rPr>
      <t>INVATAMANT</t>
    </r>
    <r>
      <rPr>
        <sz val="11"/>
        <rFont val="Arial"/>
        <family val="2"/>
        <charset val="238"/>
      </rPr>
      <t xml:space="preserve"> SPECIAL</t>
    </r>
  </si>
  <si>
    <r>
      <t xml:space="preserve">65.10.04.03 </t>
    </r>
    <r>
      <rPr>
        <b/>
        <sz val="11"/>
        <rFont val="Arial"/>
        <family val="2"/>
        <charset val="238"/>
      </rPr>
      <t>INVATAMANT</t>
    </r>
    <r>
      <rPr>
        <sz val="11"/>
        <rFont val="Arial"/>
        <family val="2"/>
        <charset val="238"/>
      </rPr>
      <t xml:space="preserve"> POSTLICEAL</t>
    </r>
  </si>
  <si>
    <r>
      <t xml:space="preserve">65.10.04.03 </t>
    </r>
    <r>
      <rPr>
        <b/>
        <sz val="11"/>
        <rFont val="Arial"/>
        <family val="2"/>
        <charset val="238"/>
      </rPr>
      <t>INVATAMANT</t>
    </r>
    <r>
      <rPr>
        <sz val="11"/>
        <rFont val="Arial"/>
        <family val="2"/>
        <charset val="238"/>
      </rPr>
      <t xml:space="preserve"> PROFESIONAL</t>
    </r>
  </si>
  <si>
    <r>
      <t xml:space="preserve">                                       </t>
    </r>
    <r>
      <rPr>
        <b/>
        <u/>
        <sz val="12"/>
        <rFont val="Times New Roman"/>
        <family val="1"/>
        <charset val="238"/>
      </rPr>
      <t xml:space="preserve">  TOTAL CHELTUIELI </t>
    </r>
    <r>
      <rPr>
        <b/>
        <sz val="12"/>
        <rFont val="Times New Roman"/>
        <family val="1"/>
        <charset val="238"/>
      </rPr>
      <t xml:space="preserve">
 (SECTIUNEA DE FUNCŢIONARE+SECŢIUNEA DE DEZVOLTARE)</t>
    </r>
  </si>
  <si>
    <t>Asistenţă tehnică pentru mecanismele financiare SEE (cod 45.10.20.01+45.10.20.02+45.10.20.03) *)</t>
  </si>
  <si>
    <t>45.10.20</t>
  </si>
  <si>
    <t>45.10.20.01</t>
  </si>
  <si>
    <t>45.10.20.02</t>
  </si>
  <si>
    <t>Sume primite în avans</t>
  </si>
  <si>
    <t>45.10.20.03</t>
  </si>
  <si>
    <t>Fondul naţional pentru relaţii bilaterale aferent mecanismelor financiare SEE  (cod 45.10.21.01+45.10.21.02+45.10.21.03) *)</t>
  </si>
  <si>
    <t>45.10.21</t>
  </si>
  <si>
    <t>45.10.21.01</t>
  </si>
  <si>
    <t>45.10.21.02</t>
  </si>
  <si>
    <t>45.10.21.03</t>
  </si>
  <si>
    <t>Sume primite de la UE/alti donatori in contul platilor efectuate si prefinantari  (cod 45.10.01 la 45.10.05 +45.10.07+45.10.08+45.10.15+45.10.16+45.10.17+45.10.18+45.10.19+ 45.10.20+45.10.21)</t>
  </si>
  <si>
    <t>Sume alocate din bugetul de stat aferente corecţiilor financiare</t>
  </si>
  <si>
    <t>42.10.62</t>
  </si>
  <si>
    <t>Subventii de la bugetul de stat (cod 42.10.39+42.10.62)</t>
  </si>
  <si>
    <t>III. OPERAŢIUNI FINANCIARE   (cod 40.10)</t>
  </si>
  <si>
    <t>00.16</t>
  </si>
  <si>
    <t>Încasări din rambursarea împrumuturilor acordate (cod 40.10.16)</t>
  </si>
  <si>
    <t>40.10</t>
  </si>
  <si>
    <t>Sume primite în cadrul mecanismului decontării cererilor de plată*)</t>
  </si>
  <si>
    <t>40.10.16</t>
  </si>
  <si>
    <t>VENITURILE SECŢIUNII DE DEZVOLTARE (cod 00.02+ 00.15+00.16+ 00.17+45.10) - TOTAL</t>
  </si>
  <si>
    <t>Venituri din concesiuni si inchirieri (cod 30.10.05.30)</t>
  </si>
  <si>
    <t>Alte venituri din concesiuni si inchirieri de catre institutiile publice</t>
  </si>
  <si>
    <t>30.10.05.30</t>
  </si>
  <si>
    <t xml:space="preserve">Venituri din dividende  ( cod 30.10.08.02+ 30.10.08.03)  </t>
  </si>
  <si>
    <t>Dividente de virat de către societăţile şi companiile naţionale şi societăţile cu capital majoritar de stat*)</t>
  </si>
  <si>
    <t>30.10.08.03</t>
  </si>
  <si>
    <t>Estimari</t>
  </si>
  <si>
    <t>Alte cheltuieli în domeniul asigurărilor şi asistenţei sociale (cod 68.10.50.50)</t>
  </si>
  <si>
    <t>Alte cheltuieli in domeniul  asistentei  sociale</t>
  </si>
  <si>
    <t>68.10.50.50</t>
  </si>
  <si>
    <r>
      <t xml:space="preserve">DEFICIT </t>
    </r>
    <r>
      <rPr>
        <vertAlign val="superscript"/>
        <sz val="11"/>
        <rFont val="Arial"/>
        <family val="2"/>
      </rPr>
      <t xml:space="preserve">1) </t>
    </r>
    <r>
      <rPr>
        <sz val="11"/>
        <rFont val="Arial"/>
        <family val="2"/>
      </rPr>
      <t xml:space="preserve"> 99.10.96 + 99.10.97</t>
    </r>
  </si>
  <si>
    <t>TOTAL CHELTUIELI - SECTIUNEA DE FUNCTIONARE (cod 50.10+59.10+63.10+70.10+74.10+79.10)</t>
  </si>
  <si>
    <t xml:space="preserve">EXCEDENT    98.10.96 </t>
  </si>
  <si>
    <r>
      <t xml:space="preserve">DEFICIT </t>
    </r>
    <r>
      <rPr>
        <vertAlign val="superscript"/>
        <sz val="11"/>
        <rFont val="Arial"/>
        <family val="2"/>
      </rPr>
      <t xml:space="preserve">1) </t>
    </r>
    <r>
      <rPr>
        <sz val="11"/>
        <rFont val="Arial"/>
        <family val="2"/>
      </rPr>
      <t xml:space="preserve"> 99.10.96 </t>
    </r>
  </si>
  <si>
    <t>TOTAL CHELTUIELI - SECTIUNEA DE DEZVOLTARE (cod 50.10+59.10+63.10+70.10+74.10+79.10)</t>
  </si>
  <si>
    <t>Partea I-a SERVICII PUBLICE GENERALE (cod 54.10)</t>
  </si>
  <si>
    <t>EXCEDENT     (98.10.97)</t>
  </si>
  <si>
    <r>
      <t xml:space="preserve">DEFICIT </t>
    </r>
    <r>
      <rPr>
        <vertAlign val="superscript"/>
        <sz val="11"/>
        <rFont val="Arial"/>
        <family val="2"/>
      </rPr>
      <t xml:space="preserve">1) </t>
    </r>
    <r>
      <rPr>
        <sz val="11"/>
        <rFont val="Arial"/>
        <family val="2"/>
      </rPr>
      <t xml:space="preserve"> ( 99.10.97)</t>
    </r>
  </si>
  <si>
    <r>
      <t>TITLUL X ALTE CHELTUIELI (cod 59.01 + 59.02 + 59.08 +59.11 +59.12 +59.15 +59.17 +59.20+59.22 +59.25 +59.30+</t>
    </r>
    <r>
      <rPr>
        <b/>
        <sz val="12"/>
        <color indexed="10"/>
        <rFont val="Arial"/>
        <family val="2"/>
      </rPr>
      <t>59.35)</t>
    </r>
  </si>
  <si>
    <t>Sume alocate pentru sprijinirea construirii de locuinţe</t>
  </si>
  <si>
    <t>59.35</t>
  </si>
  <si>
    <t>Plati efectuate in anii precedenti si recuperate in anul curent (cod 85.01.01)</t>
  </si>
  <si>
    <t>Plati efectuate in anii precedenti si recuperate in anul curent în secţiunea de funcţionare a bugetului local</t>
  </si>
  <si>
    <t>85.01.01</t>
  </si>
  <si>
    <t>90</t>
  </si>
  <si>
    <t>Plati efectuate in anii precedenti si recuperate in anul curent (cod 85.01.02)</t>
  </si>
  <si>
    <t>Plati efectuate in anii precedenti si recuperate in anul curent în secţiunea de dezvoltare a bugetului local</t>
  </si>
  <si>
    <t>85.01.02</t>
  </si>
  <si>
    <t>DORINELA ANCA LUDU</t>
  </si>
  <si>
    <t>SEF SERV. BUGET, EXEC. BUGETARA,</t>
  </si>
  <si>
    <t>DANIELA BUCUR</t>
  </si>
  <si>
    <t>TITLUL XVIII PLATI EFECTUATE IN ANII PRECEDENTI SI RECUPERATE IN ANUL CURENT (85.01)</t>
  </si>
  <si>
    <t>TITLUL XIX  REZERVE, EXCEDENT/DEFICIT</t>
  </si>
  <si>
    <t>85</t>
  </si>
  <si>
    <t>TITLUL XVIIIPLATI EFECTUATE IN ANII PRECEDENTI SI RECUPERATE IN ANUL CURENT(85.01)</t>
  </si>
  <si>
    <t>40.10.15</t>
  </si>
  <si>
    <t>Sume utilizate din execedentul anului precedent pentru efectuarea de cheltuieli</t>
  </si>
  <si>
    <t>Alte operaţiuni financiare ( cod 41.10.01+41.10.06)</t>
  </si>
  <si>
    <t>41.10</t>
  </si>
  <si>
    <t>Disponibilităţi din venituri curente constituite în depozite</t>
  </si>
  <si>
    <t>41.10.01</t>
  </si>
  <si>
    <t>Sume din excedentul anului precedent pentru acoperirea golurilor temporare de casă</t>
  </si>
  <si>
    <t>41.10.06</t>
  </si>
  <si>
    <t>Încasări din rambursarea împrumuturilor acordate (cod40.10.15+ 40.10.16)</t>
  </si>
  <si>
    <t>III. OPERAŢIUNI FINANCIARE   (cod 40.10+41.10)</t>
  </si>
  <si>
    <t>Încasări din rambursarea împrumuturilor acordate (cod40.10.15)</t>
  </si>
  <si>
    <t>Sume utilizate din excedentul anului precedent pentru efectuarea de cheltuieli</t>
  </si>
  <si>
    <t>VENITURILE SECŢIUNII DE FUNCŢIONARE (cod 00.02+00.16+00.17)</t>
  </si>
  <si>
    <t>TOTAL VENITURI (cod 00.02+00.15+00.16+00.17+45.10)</t>
  </si>
  <si>
    <t>Alte cheltuieli in domeniul agriculturii, silviculturii, pisciculturii si vanatorii</t>
  </si>
  <si>
    <t>83.10.50</t>
  </si>
  <si>
    <t>Agricultura, silvicultura, piscicultura si vanatoare (cod 83.10.03+83.10.04+83.10.50)</t>
  </si>
  <si>
    <t>A. Transferuri interne  (cod 55.01.03+55.01.08 la 55.01.10 +55.01.12 + 55.01.13 +55.01.15+55.01.28+55.01.42+55.01.56)</t>
  </si>
  <si>
    <t>Investitii ale agentilor economici cu capital de stat</t>
  </si>
  <si>
    <t>55.01.12</t>
  </si>
  <si>
    <t>Investiţii ale regiilor autonome aeroportuare, de interes local</t>
  </si>
  <si>
    <t>55.01.56</t>
  </si>
  <si>
    <t>MARIANA ISTRATE</t>
  </si>
  <si>
    <t>1) finantat din excedentul anilor precedenti</t>
  </si>
  <si>
    <t>- Fiecare capitol, subcapitol şi paragraf de cheltuieli se detaliază în mod corespunzător, conform clasificaţiei economice.</t>
  </si>
  <si>
    <t>Asistenţă tehnică pentru mecanismele financiare SEE (56.27.01 la 56.27.03)</t>
  </si>
  <si>
    <t xml:space="preserve">Finanţarea naţională </t>
  </si>
  <si>
    <t>56.27.01</t>
  </si>
  <si>
    <t xml:space="preserve">Finanţarea externa nerambursabila  </t>
  </si>
  <si>
    <t>56.27.02</t>
  </si>
  <si>
    <t xml:space="preserve">Cheltuieli neeligibile </t>
  </si>
  <si>
    <t>56.27.03</t>
  </si>
  <si>
    <t>Fondul naţional pentru relaţii bilaterale aferent mecanismelor financiare SEE (56.28.01 la 56.28.03)</t>
  </si>
  <si>
    <t>56.28.01</t>
  </si>
  <si>
    <t>56.28.02</t>
  </si>
  <si>
    <t>56.28.03</t>
  </si>
  <si>
    <t>40.10.15.01</t>
  </si>
  <si>
    <t>40.10.15.02</t>
  </si>
  <si>
    <t>40.10.15.03</t>
  </si>
  <si>
    <t>Sume utilizate de administratiile locale din excedentul anului precedent pentru sectiunea de functionare</t>
  </si>
  <si>
    <t>Sume utilizate de administratiile locale din excedentul anului precedent pentru sectiunea de dezvoltare</t>
  </si>
  <si>
    <t xml:space="preserve">Sume utilizate de alte institutii din excedentul anului precedent </t>
  </si>
  <si>
    <t>50.10 SERVICII PUBLICE GENERALE</t>
  </si>
  <si>
    <t xml:space="preserve">              </t>
  </si>
  <si>
    <t xml:space="preserve">                             </t>
  </si>
  <si>
    <t xml:space="preserve">2. </t>
  </si>
  <si>
    <t>BUGETUL INSTITUTIILOR PUBLICE SI ACTIVITATILOR FINANTATE INTEGRAL</t>
  </si>
  <si>
    <t>SAU PARTIAL DIN VENITURI PROPRII</t>
  </si>
  <si>
    <t>VENITURILE SECTIUNII DE FUNCTIONARE</t>
  </si>
  <si>
    <t>30.10.05 Venituri din concesiuni si inchirieri</t>
  </si>
  <si>
    <t>33.10.05 Taxe si venituri din invatamant</t>
  </si>
  <si>
    <t>33.10.08 Venituri din prestari servicii -65.10</t>
  </si>
  <si>
    <t>33.10.08 Venituri din prestari servicii -61.10</t>
  </si>
  <si>
    <t>33.10.13 Contributia de intretinere a pers. asistate</t>
  </si>
  <si>
    <t>33.10.14 Contributia elevilor si studentilor</t>
  </si>
  <si>
    <t xml:space="preserve">33.10.16 Venituri din valorificarea prod. </t>
  </si>
  <si>
    <t>33.10.17 Venituri din organizarea cursurilor</t>
  </si>
  <si>
    <t xml:space="preserve">33.10.19 Venituri din serbari </t>
  </si>
  <si>
    <t>33.10.50 Alte venituri - cap. 70.10</t>
  </si>
  <si>
    <t>33.10.50 Alte venituri - cap. 65.10</t>
  </si>
  <si>
    <t>37.10.01 Donatii si sponsorizari</t>
  </si>
  <si>
    <t>43.10.09 Subventii pentru institutii publice</t>
  </si>
  <si>
    <t>37.10.03 Varsaminte din SF in SD</t>
  </si>
  <si>
    <t>TOTAL SECTIUNE DE FUNCTIONARE</t>
  </si>
  <si>
    <t>CHELTUIELILE SECTIUNII DE FUNCTIONARE</t>
  </si>
  <si>
    <t>01 Cheltuieli curente, din care:</t>
  </si>
  <si>
    <t>10 Cheltuieli de personal</t>
  </si>
  <si>
    <t>20 Cheltuieli materiale</t>
  </si>
  <si>
    <t>30 Dobanzi</t>
  </si>
  <si>
    <t>51 Transferuri intre unitati</t>
  </si>
  <si>
    <t>57 Asistenta sociala</t>
  </si>
  <si>
    <t>59 Burse</t>
  </si>
  <si>
    <t>81 Rambursari de credite</t>
  </si>
  <si>
    <t>EXCEDENT / DEFICIT SECTIUNE DE FUNCTIONARE</t>
  </si>
  <si>
    <t>VENITURILE SECTIUNII DE DEZVOLTARE</t>
  </si>
  <si>
    <t>37.10.04 Varsaminte din SF in SD</t>
  </si>
  <si>
    <t>39.10.01 Venituri din valorif. unor bunuri</t>
  </si>
  <si>
    <t>39.10.50 Alte venituri</t>
  </si>
  <si>
    <t xml:space="preserve">43.10.14 Subventii </t>
  </si>
  <si>
    <t>CHELTUIELILE SECTIUNII DE DEZVOLTARE</t>
  </si>
  <si>
    <t xml:space="preserve">70 CHELTUIELI DE CAPITAL </t>
  </si>
  <si>
    <t>EXCEDENT / DEFICIT SECTIUNE DE DEZVOLTARE</t>
  </si>
  <si>
    <t xml:space="preserve">CHELTUIELILE INSTITUTIILOR PUBLICE SI ACTIVITATILOR </t>
  </si>
  <si>
    <t>FINANTATE INTEGRAL SAU PARTIAL DIN VENITURI PROPRII</t>
  </si>
  <si>
    <t>61.10 POLITIA LOCALA</t>
  </si>
  <si>
    <t>SECTIUNEA DE FUNCTIONARE</t>
  </si>
  <si>
    <t>SECTIUNEA DE DEZVOLTARE</t>
  </si>
  <si>
    <t xml:space="preserve">68.10 DGAS </t>
  </si>
  <si>
    <t xml:space="preserve">70.10 ADMINISTRATIA PIETELOR </t>
  </si>
  <si>
    <t>TOTAL BUGET FINANTAT INTEGRAL SAU PARTIAL DIN</t>
  </si>
  <si>
    <t>VENITURI PROPRII =</t>
  </si>
  <si>
    <t>BUGET INITIAL</t>
  </si>
  <si>
    <t>Alte operaţiuni financiare ( cod 41.10.06)</t>
  </si>
  <si>
    <t>Sume utlizate din excedentul anului precedent pentru efectuarea de cheltuieli (cod 40.10.15.02)</t>
  </si>
  <si>
    <t>Programe comunitare</t>
  </si>
  <si>
    <t>55.01.07</t>
  </si>
  <si>
    <t>Plati efectuate in anii precedenti si recuperate in anul curent aferente fondurilor externe nerambursabile</t>
  </si>
  <si>
    <t>85.01.05</t>
  </si>
  <si>
    <t>SECŢIUNEA DE DEZVOLTARE (cod 51+55+56+70+79 + 84)</t>
  </si>
  <si>
    <t xml:space="preserve">B U G E T U L </t>
  </si>
  <si>
    <t>SECŢIUNEA DE DEZVOLTARE (cod 51+55+56+70+79 +84)</t>
  </si>
  <si>
    <t>67.10.03.14</t>
  </si>
  <si>
    <t>Centre culturale</t>
  </si>
  <si>
    <t>Partea a III-a  CHELTUIELI SOCIAL-CULTURALE ( COD 65.10+ 66.10+67.10+68.10)</t>
  </si>
  <si>
    <t>Invatamant ( cod 65.10.03+65.10.04+65.10.05+65.10.07+ 65.10.11+65.10.50)</t>
  </si>
  <si>
    <t>Subventii de la bugetul de stat (cod 42.10.11+42.10.39 +42.10.43+42.10.62)</t>
  </si>
  <si>
    <t>36.10.50 Alte venituri 65.10</t>
  </si>
  <si>
    <t>85 Plati din anii precendenti</t>
  </si>
  <si>
    <t>31.10.03 Alte venituri din dobanzi</t>
  </si>
  <si>
    <t>30.10.50 Alte venituri din proprietate</t>
  </si>
  <si>
    <t>TOTAL VENITURI (cod 00.02+00.15+00.16+00.17+45.10+48.10)</t>
  </si>
  <si>
    <t>Subventii de la bugetul de stat (cod 42.10.11+42.10.39 +42.10.43+42.10.62+42.10.70)</t>
  </si>
  <si>
    <t>Fondul European de Dezvoltare Regionala ( cod 45.10.01.02)*)</t>
  </si>
  <si>
    <t>Fondul Social European ( cod 45.10.02.02)*)</t>
  </si>
  <si>
    <t>Fondul de Coeziune( cod 45.10.03.02)*)</t>
  </si>
  <si>
    <t>Fondul European pentru Pescuit( cod 45.10.05.02)*)</t>
  </si>
  <si>
    <t>TOTAL VENITURI (cod 00.02+00.15+00.16+00.17
 +45.10+48.10)</t>
  </si>
  <si>
    <t>Subventii de la bugetul de stat catre institutii publice finantate partial sau integral din venituri proprii necesare sustinerii derularii proiectelor finantate din fonduri externe nerambursabile (FEN) postaderare aferente perioadei de programare 2014 - 2020****)</t>
  </si>
  <si>
    <t>42.10.70</t>
  </si>
  <si>
    <t>Subventii de la bugetul de stat (cod 42.10.39+42.10.62+42.10.70)</t>
  </si>
  <si>
    <t>Venituri din producerea riscurilor asigurate</t>
  </si>
  <si>
    <t>36.10.04</t>
  </si>
  <si>
    <t>Sume provenite din finanțarea bugetară a anilor precedenți ( cod 36.10.32.02+36.10.32.03)</t>
  </si>
  <si>
    <t>36.10.32</t>
  </si>
  <si>
    <t>Sume provenite din finanțarea bugetară a anilor precedenți, aferente secțiunii de dezvoltare</t>
  </si>
  <si>
    <t>36.10.32.02</t>
  </si>
  <si>
    <t>Sume provenite din finanțarea bugetară a anilor precedenți, aferente secțiunii de funcționare</t>
  </si>
  <si>
    <t>36.10.32.03</t>
  </si>
  <si>
    <t>Sume provenite din finanțarea bugetară a anilor precedenți ( cod 36.10.32.03)</t>
  </si>
  <si>
    <t>VENITURILE SECŢIUNII DE DEZVOLTARE (cod 00.02+ 00.15+00.16+ 00.17+45.10+48.10) - TOTAL</t>
  </si>
  <si>
    <t>Diverse venituri (cod 36.10.32)</t>
  </si>
  <si>
    <t>Sume provenite din finanțarea bugetară a anilor precedenți ( cod 36.10.32.02)</t>
  </si>
  <si>
    <t>C2.  VANZARI DE BUNURI SI SERVICII (cod 36.10+37.10)</t>
  </si>
  <si>
    <t>Diverse venituri (cod 36.10.04+36.10.32+36.10.50)</t>
  </si>
  <si>
    <t>Diverse venituri (cod 36.10.04 +36.10.32+36.10.50)</t>
  </si>
  <si>
    <t>Sume alocate din bugetul AFIR, pentru susținerea proiectelor din PNDR 2014-2020****)</t>
  </si>
  <si>
    <t>43.10.31</t>
  </si>
  <si>
    <t>SUBVENTII DE LA ALTE ADMINISTRATII (cod 43.10.14+43.10.16+43.10.17+43.10.19+43.10.31)</t>
  </si>
  <si>
    <t>Subvenţii de la bugetul de stat către instituţii publice finanţate parţial sau integral din venituri proprii necesare susţinerii derulării proiectelor finanţate din fonduri externe nerambursabile (FEN) postaderare aferete perioadei de programare 2014-2020****)</t>
  </si>
  <si>
    <t>SUBVENTII DE LA ALTE ADMINISTRATII (cod 43.10.09+43.10.10+43.10.14+43.10.15+43.10.16+43.10.17+43.10.19+43.10.31)</t>
  </si>
  <si>
    <t>Sume primite de la UE/alti donatori in contul platilor efectuate si prefinantari aferente cadrului financiar 2014-2020 ( cod 48.10.01 la  cod 48.10.05+48.10.11+48.10.12)</t>
  </si>
  <si>
    <t>48.10</t>
  </si>
  <si>
    <t xml:space="preserve">Fondul European de Dezvoltare Regională (FEDR) (cod 48.10.01.01+48.10.01.02+48.10.01.03) </t>
  </si>
  <si>
    <t>48.10.01</t>
  </si>
  <si>
    <t>48.10.01.01</t>
  </si>
  <si>
    <t>48.10.01.02</t>
  </si>
  <si>
    <t>48.10.01.03</t>
  </si>
  <si>
    <t xml:space="preserve">Fondul Social European (FSE)  (cod 48.10.02.01+48.10.02.02+48.10.02.03) </t>
  </si>
  <si>
    <t>48.10.02</t>
  </si>
  <si>
    <t>48.10.02.01</t>
  </si>
  <si>
    <t>48.10.02.02</t>
  </si>
  <si>
    <t>48.10.02.03</t>
  </si>
  <si>
    <t xml:space="preserve">Fondul de Coeziune (FC)  (cod 48.10.03.01+48.10.03.02+48.10.03.03) </t>
  </si>
  <si>
    <t>48.10.03</t>
  </si>
  <si>
    <t>48.10.03.01</t>
  </si>
  <si>
    <t>48.10.03.02</t>
  </si>
  <si>
    <t>48.10.03.03</t>
  </si>
  <si>
    <t xml:space="preserve">Fondul European Agricol de Dezvoltare Rurala  (FEADR)  (cod 48.10.04.01+48.10.04.02+48.10.04.03) </t>
  </si>
  <si>
    <t>48.10.04</t>
  </si>
  <si>
    <t>48.10.04.01</t>
  </si>
  <si>
    <t>48.10.04.02</t>
  </si>
  <si>
    <t>48.10.04.03</t>
  </si>
  <si>
    <t xml:space="preserve">Fondul European  pentru Pescuit și Afaceri Maritime ( FEPAM) (cod 48.10.05.01+48.10.05.02+48.10.05.03) </t>
  </si>
  <si>
    <t>48.10.05</t>
  </si>
  <si>
    <t>48.10.05.01</t>
  </si>
  <si>
    <t>48.10.05.02</t>
  </si>
  <si>
    <t>48.10.05.03</t>
  </si>
  <si>
    <t xml:space="preserve">Instrumentul de Asistenţă pentru Preaderare (IPA II) (cod 48.10.11.01+48.10.11.02+48.10.11.03) </t>
  </si>
  <si>
    <t>48.10.11</t>
  </si>
  <si>
    <t>48.10.11.01</t>
  </si>
  <si>
    <t>48.10.11.02</t>
  </si>
  <si>
    <t>48.10.11.03</t>
  </si>
  <si>
    <t xml:space="preserve">Instrumentul European de Vecinătate (ENI) (cod 48.10.12.01+48.10.12.02+48.10.12.03) </t>
  </si>
  <si>
    <t>48.10.12</t>
  </si>
  <si>
    <t>48.10.12.01</t>
  </si>
  <si>
    <t>48.10.12.02</t>
  </si>
  <si>
    <t>48.10.12.03</t>
  </si>
  <si>
    <t>**) Nu se completează în etapa de planificare</t>
  </si>
  <si>
    <t>***) Se utilizează de beneficiarii FEN ( perioada de programare bugetară a UE 2007-2013) care au depus cereri de rambursare până la 31.12.2015</t>
  </si>
  <si>
    <t>****) Se utilizează de beneficiarii FEN din perioada de programare bugetară a UE 2014-2020</t>
  </si>
  <si>
    <t>^) Se completează de către beneficiarii FEN (PNDR 2007-2013) măsura 322 și 125 reevaluat cu finalizare 2017</t>
  </si>
  <si>
    <t>Venituri din valorificarea produselor obtinute din activitatea 
proprie sau anexa</t>
  </si>
  <si>
    <t>SEF SERVICIU BUGET, EXECUTIE BUGETARA,</t>
  </si>
  <si>
    <t>Sume primite în contul plăţilor efectuate în anii 
anteriori</t>
  </si>
  <si>
    <t>Sume primite în contul plăţilor efectuate în 
anul curent</t>
  </si>
  <si>
    <t>SEF SERV. BUGET, EXECUTIE BUGETARA,</t>
  </si>
  <si>
    <t>41.10.06 Sume pt. acoperirea golurilor temporare de casa</t>
  </si>
  <si>
    <t>DANIEL TUDORACHE</t>
  </si>
  <si>
    <t>Sume alocate de la bugetul local conform Ordonantei Guvernului nr. 14/2016</t>
  </si>
  <si>
    <t>Sume alocate de la bugetul local conform Ordonantei Guvernului nr. 14/2016 - sectiunea de functionare</t>
  </si>
  <si>
    <t>Sume alocate de la bugetul local conform Ordonantei Guvernului nr. 14/2016 - sectiunea de dezvoltare</t>
  </si>
  <si>
    <t>43.10.35</t>
  </si>
  <si>
    <t>43.10.35.01</t>
  </si>
  <si>
    <t>43.10.35.02</t>
  </si>
  <si>
    <r>
      <t xml:space="preserve">Unitatea administrativ-teritorială: </t>
    </r>
    <r>
      <rPr>
        <b/>
        <sz val="11"/>
        <rFont val="Arial"/>
        <family val="2"/>
      </rPr>
      <t>ADMINISTRATIA PIETELOR</t>
    </r>
    <r>
      <rPr>
        <b/>
        <sz val="11"/>
        <rFont val="Arial"/>
        <family val="2"/>
        <charset val="238"/>
      </rPr>
      <t xml:space="preserve"> SECTOR 1</t>
    </r>
  </si>
  <si>
    <t>MARIA IONESCU</t>
  </si>
  <si>
    <t>Contributia asiguratorie pentru munca</t>
  </si>
  <si>
    <t>10.03.07</t>
  </si>
  <si>
    <t>Vouchere de vacanta</t>
  </si>
  <si>
    <t>10.02.06</t>
  </si>
  <si>
    <t>Primarul Sectorului 1 al Municipiului Bucuresti</t>
  </si>
  <si>
    <t>Delegare de atributii conform art.57 alin.(2) coroborat cu art.65 din Legea nr.215/2001,</t>
  </si>
  <si>
    <t>Viceprimarul Sectorului 1 al Municipiului Bucuresti</t>
  </si>
  <si>
    <t>DANIELA POPA</t>
  </si>
  <si>
    <t>Indemnizatii de hrana</t>
  </si>
  <si>
    <t>10.01.17</t>
  </si>
  <si>
    <t>Indeemnizatii de hrana</t>
  </si>
  <si>
    <t>PROIECT</t>
  </si>
  <si>
    <t>MARIA MAGDALENA EFTIMIE</t>
  </si>
  <si>
    <t>p. Primar</t>
  </si>
  <si>
    <t>Viceprimar</t>
  </si>
  <si>
    <t xml:space="preserve"> </t>
  </si>
  <si>
    <t>SAU PARŢIAL DIN VENITURI PROPRII, PE ANUL 2020 ŞI ESTIMĂRI PENTRU ANII 2021- 2023 - CHELTUIELI</t>
  </si>
  <si>
    <t>Buget 2020</t>
  </si>
  <si>
    <t>SAU PARŢIAL DIN VENITURI PROPRII, PE ANUL 2020 ŞI ESTIMĂRI PENTRU ANII 2021 - 2023 - VENITURI</t>
  </si>
  <si>
    <t>SAU PARŢIAL DIN VENITURI PROPRII, PE ANUL 2020 ŞI ESTIMĂRI PENTRU ANII 2021- 2023 - VENITURI</t>
  </si>
  <si>
    <t>PE TITLURI DE CHELTUIELI, ARTICOLE ŞI ALINEATE, PE ANUL 2020 ŞI ESTIMĂRI PENTRU ANII 2021-2023</t>
  </si>
  <si>
    <t>PROIECT BUGET</t>
  </si>
  <si>
    <t>PROIECT DE BUGET</t>
  </si>
  <si>
    <t>SEF SERVICIU BUGET,</t>
  </si>
  <si>
    <t>EXECUTIE BUGETARĂ</t>
  </si>
  <si>
    <t>EXECUŢIE BUGETARĂ,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</si>
</sst>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l_e_i_-;\-* #,##0.00\ _l_e_i_-;_-* &quot;-&quot;??\ _l_e_i_-;_-@_-"/>
  </numFmts>
  <fonts count="65">
    <font>
      <sz val="11"/>
      <color theme="1"/>
      <name val="Calibri"/>
      <family val="2"/>
      <scheme val="minor"/>
    </font>
    <font>
      <sz val="11"/>
      <color theme="1"/>
      <name val="Calibri"/>
      <family val="2"/>
      <scheme val="minor"/>
    </font>
    <font>
      <sz val="10"/>
      <name val="Tahoma"/>
      <family val="2"/>
    </font>
    <font>
      <b/>
      <sz val="11"/>
      <name val="Arial"/>
      <family val="2"/>
    </font>
    <font>
      <sz val="11"/>
      <name val="Arial"/>
      <family val="2"/>
    </font>
    <font>
      <b/>
      <sz val="14"/>
      <name val="Arial"/>
      <family val="2"/>
    </font>
    <font>
      <sz val="10"/>
      <name val="Arial"/>
      <family val="2"/>
    </font>
    <font>
      <b/>
      <strike/>
      <sz val="11"/>
      <name val="Arial"/>
      <family val="2"/>
    </font>
    <font>
      <strike/>
      <sz val="11"/>
      <name val="Arial"/>
      <family val="2"/>
    </font>
    <font>
      <b/>
      <sz val="10"/>
      <name val="Arial"/>
      <family val="2"/>
    </font>
    <font>
      <sz val="14"/>
      <name val="Arial"/>
      <family val="2"/>
    </font>
    <font>
      <sz val="8"/>
      <name val="Arial"/>
      <family val="2"/>
    </font>
    <font>
      <b/>
      <sz val="12"/>
      <name val="Arial"/>
      <family val="2"/>
    </font>
    <font>
      <sz val="12"/>
      <name val="Arial"/>
      <family val="2"/>
    </font>
    <font>
      <b/>
      <sz val="10"/>
      <name val="Arial"/>
      <family val="2"/>
      <charset val="238"/>
    </font>
    <font>
      <b/>
      <sz val="9"/>
      <name val="Arial"/>
      <family val="2"/>
    </font>
    <font>
      <b/>
      <u/>
      <sz val="12"/>
      <name val="Arial"/>
      <family val="2"/>
    </font>
    <font>
      <b/>
      <i/>
      <sz val="12"/>
      <name val="Arial"/>
      <family val="2"/>
    </font>
    <font>
      <b/>
      <sz val="13"/>
      <name val="Arial"/>
      <family val="2"/>
    </font>
    <font>
      <sz val="10"/>
      <name val="Arial"/>
      <family val="2"/>
      <charset val="238"/>
    </font>
    <font>
      <b/>
      <strike/>
      <sz val="10"/>
      <name val="Arial"/>
      <family val="2"/>
    </font>
    <font>
      <strike/>
      <sz val="10"/>
      <name val="Arial"/>
      <family val="2"/>
    </font>
    <font>
      <sz val="10"/>
      <name val="Arial"/>
      <family val="2"/>
      <charset val="238"/>
    </font>
    <font>
      <b/>
      <u/>
      <sz val="10"/>
      <name val="Arial"/>
      <family val="2"/>
    </font>
    <font>
      <b/>
      <sz val="13"/>
      <name val="Arial"/>
      <family val="2"/>
      <charset val="238"/>
    </font>
    <font>
      <sz val="10"/>
      <name val="Arial-T&amp;M"/>
      <charset val="238"/>
    </font>
    <font>
      <u/>
      <sz val="10"/>
      <name val="Arial"/>
      <family val="2"/>
    </font>
    <font>
      <sz val="11"/>
      <name val="Arial"/>
      <family val="2"/>
      <charset val="238"/>
    </font>
    <font>
      <b/>
      <sz val="11"/>
      <name val="Arial"/>
      <family val="2"/>
      <charset val="238"/>
    </font>
    <font>
      <b/>
      <sz val="12"/>
      <color rgb="FFFF0000"/>
      <name val="Arial"/>
      <family val="2"/>
    </font>
    <font>
      <sz val="12"/>
      <color theme="1"/>
      <name val="Calibri"/>
      <family val="2"/>
      <scheme val="minor"/>
    </font>
    <font>
      <b/>
      <sz val="14"/>
      <name val="Times New Roman"/>
      <family val="1"/>
      <charset val="238"/>
    </font>
    <font>
      <b/>
      <sz val="13"/>
      <name val="Times New Roman"/>
      <family val="1"/>
      <charset val="238"/>
    </font>
    <font>
      <b/>
      <sz val="12"/>
      <name val="Times New Roman"/>
      <family val="1"/>
      <charset val="238"/>
    </font>
    <font>
      <b/>
      <sz val="10"/>
      <name val="Times New Roman"/>
      <family val="1"/>
      <charset val="238"/>
    </font>
    <font>
      <sz val="10"/>
      <name val="Times New Roman"/>
      <family val="1"/>
      <charset val="238"/>
    </font>
    <font>
      <sz val="12"/>
      <name val="Times New Roman"/>
      <family val="1"/>
      <charset val="238"/>
    </font>
    <font>
      <sz val="12"/>
      <color theme="1"/>
      <name val="Times New Roman"/>
      <family val="1"/>
      <charset val="238"/>
    </font>
    <font>
      <b/>
      <sz val="12"/>
      <color theme="1"/>
      <name val="Times New Roman"/>
      <family val="1"/>
      <charset val="238"/>
    </font>
    <font>
      <b/>
      <u/>
      <sz val="12"/>
      <name val="Times New Roman"/>
      <family val="1"/>
      <charset val="238"/>
    </font>
    <font>
      <b/>
      <i/>
      <sz val="12"/>
      <name val="Times New Roman"/>
      <family val="1"/>
      <charset val="238"/>
    </font>
    <font>
      <b/>
      <strike/>
      <sz val="12"/>
      <name val="Times New Roman"/>
      <family val="1"/>
      <charset val="238"/>
    </font>
    <font>
      <u/>
      <sz val="12"/>
      <name val="Times New Roman"/>
      <family val="1"/>
      <charset val="238"/>
    </font>
    <font>
      <b/>
      <i/>
      <sz val="13"/>
      <name val="Arial"/>
      <family val="2"/>
    </font>
    <font>
      <strike/>
      <sz val="12"/>
      <name val="Times New Roman"/>
      <family val="1"/>
      <charset val="238"/>
    </font>
    <font>
      <sz val="13"/>
      <name val="Times New Roman"/>
      <family val="1"/>
      <charset val="238"/>
    </font>
    <font>
      <b/>
      <sz val="12"/>
      <color theme="1"/>
      <name val="Arial"/>
      <family val="2"/>
    </font>
    <font>
      <sz val="11"/>
      <color indexed="8"/>
      <name val="Arial"/>
      <family val="2"/>
    </font>
    <font>
      <sz val="11"/>
      <name val="Times New Roman"/>
      <family val="1"/>
      <charset val="238"/>
    </font>
    <font>
      <b/>
      <sz val="14"/>
      <color theme="1"/>
      <name val="Arial"/>
      <family val="2"/>
    </font>
    <font>
      <vertAlign val="superscript"/>
      <sz val="11"/>
      <name val="Arial"/>
      <family val="2"/>
    </font>
    <font>
      <b/>
      <sz val="12"/>
      <color indexed="10"/>
      <name val="Arial"/>
      <family val="2"/>
    </font>
    <font>
      <b/>
      <sz val="11"/>
      <color theme="1"/>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b/>
      <sz val="12"/>
      <color theme="1"/>
      <name val="Times New Roman"/>
      <family val="1"/>
    </font>
    <font>
      <b/>
      <sz val="12"/>
      <name val="Times New Roman"/>
      <family val="1"/>
    </font>
    <font>
      <sz val="12"/>
      <name val="Times New Roman"/>
      <family val="1"/>
    </font>
    <font>
      <sz val="11"/>
      <color indexed="8"/>
      <name val="Arial"/>
      <family val="2"/>
      <charset val="238"/>
    </font>
    <font>
      <b/>
      <sz val="11"/>
      <color theme="1"/>
      <name val="Times New Roman"/>
      <family val="1"/>
    </font>
    <font>
      <strike/>
      <sz val="12"/>
      <name val="Times New Roman"/>
      <family val="1"/>
    </font>
    <font>
      <b/>
      <sz val="14"/>
      <color rgb="FFFF0000"/>
      <name val="Arial"/>
      <family val="2"/>
    </font>
    <font>
      <b/>
      <sz val="11"/>
      <name val="Times New Roman"/>
      <family val="1"/>
    </font>
    <font>
      <b/>
      <sz val="14"/>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13"/>
        <bgColor indexed="64"/>
      </patternFill>
    </fill>
  </fills>
  <borders count="96">
    <border>
      <left/>
      <right/>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hair">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style="medium">
        <color indexed="64"/>
      </bottom>
      <diagonal/>
    </border>
    <border>
      <left/>
      <right style="hair">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style="medium">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medium">
        <color indexed="64"/>
      </left>
      <right style="hair">
        <color indexed="8"/>
      </right>
      <top style="hair">
        <color indexed="8"/>
      </top>
      <bottom style="hair">
        <color indexed="8"/>
      </bottom>
      <diagonal/>
    </border>
    <border>
      <left/>
      <right/>
      <top style="hair">
        <color indexed="8"/>
      </top>
      <bottom style="hair">
        <color indexed="8"/>
      </bottom>
      <diagonal/>
    </border>
    <border>
      <left/>
      <right style="hair">
        <color indexed="8"/>
      </right>
      <top style="hair">
        <color indexed="64"/>
      </top>
      <bottom style="hair">
        <color indexed="64"/>
      </bottom>
      <diagonal/>
    </border>
    <border>
      <left style="medium">
        <color indexed="64"/>
      </left>
      <right/>
      <top style="hair">
        <color indexed="8"/>
      </top>
      <bottom style="hair">
        <color indexed="8"/>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medium">
        <color indexed="64"/>
      </left>
      <right style="hair">
        <color indexed="8"/>
      </right>
      <top/>
      <bottom style="hair">
        <color indexed="8"/>
      </bottom>
      <diagonal/>
    </border>
    <border>
      <left style="hair">
        <color indexed="8"/>
      </left>
      <right style="medium">
        <color indexed="64"/>
      </right>
      <top style="hair">
        <color indexed="8"/>
      </top>
      <bottom style="hair">
        <color indexed="8"/>
      </bottom>
      <diagonal/>
    </border>
    <border>
      <left style="medium">
        <color indexed="64"/>
      </left>
      <right style="hair">
        <color indexed="8"/>
      </right>
      <top style="hair">
        <color indexed="8"/>
      </top>
      <bottom/>
      <diagonal/>
    </border>
    <border>
      <left style="hair">
        <color indexed="8"/>
      </left>
      <right style="hair">
        <color indexed="8"/>
      </right>
      <top style="hair">
        <color indexed="8"/>
      </top>
      <bottom/>
      <diagonal/>
    </border>
    <border>
      <left style="hair">
        <color indexed="8"/>
      </left>
      <right/>
      <top style="hair">
        <color indexed="8"/>
      </top>
      <bottom/>
      <diagonal/>
    </border>
    <border>
      <left style="hair">
        <color indexed="8"/>
      </left>
      <right style="medium">
        <color indexed="64"/>
      </right>
      <top style="hair">
        <color indexed="8"/>
      </top>
      <bottom/>
      <diagonal/>
    </border>
    <border>
      <left style="medium">
        <color indexed="64"/>
      </left>
      <right style="hair">
        <color indexed="8"/>
      </right>
      <top/>
      <bottom/>
      <diagonal/>
    </border>
    <border>
      <left style="hair">
        <color indexed="8"/>
      </left>
      <right/>
      <top/>
      <bottom/>
      <diagonal/>
    </border>
    <border>
      <left/>
      <right style="hair">
        <color indexed="8"/>
      </right>
      <top/>
      <bottom/>
      <diagonal/>
    </border>
    <border>
      <left/>
      <right style="hair">
        <color indexed="8"/>
      </right>
      <top/>
      <bottom style="hair">
        <color indexed="8"/>
      </bottom>
      <diagonal/>
    </border>
    <border>
      <left style="medium">
        <color indexed="64"/>
      </left>
      <right style="hair">
        <color indexed="8"/>
      </right>
      <top style="hair">
        <color indexed="8"/>
      </top>
      <bottom style="medium">
        <color indexed="64"/>
      </bottom>
      <diagonal/>
    </border>
    <border>
      <left style="hair">
        <color indexed="8"/>
      </left>
      <right style="hair">
        <color indexed="8"/>
      </right>
      <top style="hair">
        <color indexed="8"/>
      </top>
      <bottom style="medium">
        <color indexed="64"/>
      </bottom>
      <diagonal/>
    </border>
    <border>
      <left style="hair">
        <color indexed="8"/>
      </left>
      <right/>
      <top style="hair">
        <color indexed="8"/>
      </top>
      <bottom style="medium">
        <color indexed="64"/>
      </bottom>
      <diagonal/>
    </border>
    <border>
      <left style="hair">
        <color indexed="8"/>
      </left>
      <right style="medium">
        <color indexed="64"/>
      </right>
      <top style="hair">
        <color indexed="8"/>
      </top>
      <bottom style="medium">
        <color indexed="64"/>
      </bottom>
      <diagonal/>
    </border>
  </borders>
  <cellStyleXfs count="9">
    <xf numFmtId="0" fontId="0" fillId="0" borderId="0"/>
    <xf numFmtId="164" fontId="1"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6" fillId="0" borderId="0"/>
  </cellStyleXfs>
  <cellXfs count="879">
    <xf numFmtId="0" fontId="0" fillId="0" borderId="0" xfId="0"/>
    <xf numFmtId="0" fontId="3" fillId="0" borderId="0" xfId="2" applyFont="1" applyFill="1"/>
    <xf numFmtId="0" fontId="4" fillId="0" borderId="0" xfId="2" applyFont="1" applyFill="1" applyAlignment="1">
      <alignment horizontal="left" vertical="center"/>
    </xf>
    <xf numFmtId="0" fontId="4" fillId="0" borderId="0" xfId="0" applyFont="1" applyFill="1"/>
    <xf numFmtId="0" fontId="4" fillId="0" borderId="0" xfId="2" applyFont="1" applyFill="1"/>
    <xf numFmtId="49" fontId="3" fillId="0" borderId="0" xfId="2" applyNumberFormat="1" applyFont="1" applyFill="1" applyBorder="1" applyAlignment="1"/>
    <xf numFmtId="0" fontId="3" fillId="0" borderId="0" xfId="2" applyFont="1" applyFill="1" applyAlignment="1">
      <alignment horizontal="left" vertical="top"/>
    </xf>
    <xf numFmtId="0" fontId="4" fillId="0" borderId="0" xfId="2" quotePrefix="1" applyFont="1" applyFill="1" applyAlignment="1">
      <alignment horizontal="center"/>
    </xf>
    <xf numFmtId="0" fontId="3" fillId="0" borderId="0" xfId="2" quotePrefix="1" applyFont="1" applyFill="1" applyBorder="1" applyAlignment="1">
      <alignment horizontal="center"/>
    </xf>
    <xf numFmtId="0" fontId="3" fillId="0" borderId="1" xfId="2" applyFont="1" applyFill="1" applyBorder="1" applyAlignment="1">
      <alignment horizontal="center"/>
    </xf>
    <xf numFmtId="0" fontId="3" fillId="0" borderId="8" xfId="0" applyFont="1" applyFill="1" applyBorder="1" applyAlignment="1">
      <alignment horizontal="left"/>
    </xf>
    <xf numFmtId="0" fontId="4" fillId="0" borderId="9" xfId="0" applyFont="1" applyFill="1" applyBorder="1" applyAlignment="1">
      <alignment horizontal="center"/>
    </xf>
    <xf numFmtId="0" fontId="4" fillId="0" borderId="9" xfId="0" applyFont="1" applyFill="1" applyBorder="1" applyAlignment="1">
      <alignment horizontal="center" wrapText="1"/>
    </xf>
    <xf numFmtId="49" fontId="4" fillId="0" borderId="9" xfId="3" applyNumberFormat="1" applyFont="1" applyFill="1" applyBorder="1" applyAlignment="1">
      <alignment horizontal="left"/>
    </xf>
    <xf numFmtId="0" fontId="4" fillId="0" borderId="9" xfId="0" applyFont="1" applyFill="1" applyBorder="1"/>
    <xf numFmtId="49" fontId="3" fillId="0" borderId="9" xfId="3" applyNumberFormat="1" applyFont="1" applyFill="1" applyBorder="1" applyAlignment="1">
      <alignment horizontal="left"/>
    </xf>
    <xf numFmtId="0" fontId="3" fillId="0" borderId="8" xfId="0" applyFont="1" applyFill="1" applyBorder="1" applyAlignment="1"/>
    <xf numFmtId="0" fontId="3" fillId="0" borderId="9" xfId="2" applyFont="1" applyFill="1" applyBorder="1"/>
    <xf numFmtId="0" fontId="4" fillId="0" borderId="9" xfId="0" applyFont="1" applyFill="1" applyBorder="1" applyAlignment="1"/>
    <xf numFmtId="0" fontId="4" fillId="0" borderId="9" xfId="2" applyFont="1" applyFill="1" applyBorder="1"/>
    <xf numFmtId="0" fontId="3" fillId="0" borderId="8" xfId="0" applyFont="1" applyFill="1" applyBorder="1"/>
    <xf numFmtId="49" fontId="4" fillId="0" borderId="9" xfId="0" quotePrefix="1" applyNumberFormat="1" applyFont="1" applyFill="1" applyBorder="1" applyAlignment="1">
      <alignment horizontal="left" vertical="top"/>
    </xf>
    <xf numFmtId="0" fontId="4" fillId="0" borderId="9" xfId="0" applyFont="1" applyFill="1" applyBorder="1" applyAlignment="1">
      <alignment wrapText="1"/>
    </xf>
    <xf numFmtId="3" fontId="3" fillId="0" borderId="8" xfId="0" applyNumberFormat="1" applyFont="1" applyFill="1" applyBorder="1"/>
    <xf numFmtId="14" fontId="4" fillId="0" borderId="9" xfId="2" quotePrefix="1" applyNumberFormat="1" applyFont="1" applyFill="1" applyBorder="1"/>
    <xf numFmtId="16" fontId="4" fillId="0" borderId="9" xfId="2" quotePrefix="1" applyNumberFormat="1" applyFont="1" applyFill="1" applyBorder="1" applyAlignment="1">
      <alignment horizontal="left"/>
    </xf>
    <xf numFmtId="0" fontId="3" fillId="0" borderId="9" xfId="2" applyFont="1" applyFill="1" applyBorder="1" applyAlignment="1"/>
    <xf numFmtId="0" fontId="4" fillId="0" borderId="9" xfId="2" applyFont="1" applyFill="1" applyBorder="1" applyAlignment="1">
      <alignment horizontal="left"/>
    </xf>
    <xf numFmtId="3" fontId="7" fillId="0" borderId="8" xfId="0" applyNumberFormat="1" applyFont="1" applyFill="1" applyBorder="1"/>
    <xf numFmtId="3" fontId="8" fillId="0" borderId="8" xfId="0" applyNumberFormat="1" applyFont="1" applyFill="1" applyBorder="1"/>
    <xf numFmtId="0" fontId="7" fillId="0" borderId="9" xfId="0" applyFont="1" applyFill="1" applyBorder="1"/>
    <xf numFmtId="3" fontId="4" fillId="0" borderId="9" xfId="0" applyNumberFormat="1" applyFont="1" applyFill="1" applyBorder="1"/>
    <xf numFmtId="0" fontId="3" fillId="0" borderId="9" xfId="0" applyFont="1" applyFill="1" applyBorder="1" applyAlignment="1">
      <alignment wrapText="1"/>
    </xf>
    <xf numFmtId="0" fontId="3" fillId="0" borderId="9" xfId="2" applyFont="1" applyFill="1" applyBorder="1" applyAlignment="1">
      <alignment horizontal="left"/>
    </xf>
    <xf numFmtId="49" fontId="3" fillId="0" borderId="8" xfId="0" applyNumberFormat="1" applyFont="1" applyFill="1" applyBorder="1" applyAlignment="1">
      <alignment horizontal="left"/>
    </xf>
    <xf numFmtId="0" fontId="6" fillId="0" borderId="0" xfId="2" applyFont="1" applyFill="1" applyBorder="1" applyAlignment="1"/>
    <xf numFmtId="0" fontId="6" fillId="0" borderId="0" xfId="2" applyFont="1" applyFill="1"/>
    <xf numFmtId="0" fontId="6" fillId="0" borderId="0" xfId="0" applyFont="1" applyFill="1"/>
    <xf numFmtId="49" fontId="6" fillId="0" borderId="0" xfId="2" applyNumberFormat="1" applyFont="1" applyFill="1" applyAlignment="1">
      <alignment horizontal="left" vertical="center" wrapText="1"/>
    </xf>
    <xf numFmtId="0" fontId="9" fillId="0" borderId="0" xfId="2" applyFont="1" applyFill="1" applyAlignment="1"/>
    <xf numFmtId="0" fontId="6" fillId="0" borderId="0" xfId="4" applyFont="1" applyFill="1"/>
    <xf numFmtId="1" fontId="6" fillId="0" borderId="0" xfId="4" applyNumberFormat="1" applyFont="1" applyFill="1"/>
    <xf numFmtId="0" fontId="6" fillId="0" borderId="0" xfId="3" applyFont="1" applyFill="1" applyBorder="1" applyAlignment="1"/>
    <xf numFmtId="49" fontId="3" fillId="0" borderId="9" xfId="0" applyNumberFormat="1" applyFont="1" applyFill="1" applyBorder="1" applyAlignment="1">
      <alignment horizontal="left" vertical="top"/>
    </xf>
    <xf numFmtId="0" fontId="3" fillId="0" borderId="9" xfId="0" applyFont="1" applyFill="1" applyBorder="1" applyAlignment="1">
      <alignment horizontal="left"/>
    </xf>
    <xf numFmtId="0" fontId="6" fillId="0" borderId="0" xfId="5" applyFont="1" applyFill="1"/>
    <xf numFmtId="0" fontId="6" fillId="0" borderId="0" xfId="6" applyFont="1" applyFill="1"/>
    <xf numFmtId="0" fontId="6" fillId="0" borderId="0" xfId="6" applyFont="1" applyFill="1" applyAlignment="1">
      <alignment horizontal="left"/>
    </xf>
    <xf numFmtId="0" fontId="10" fillId="0" borderId="0" xfId="5" applyFont="1" applyFill="1"/>
    <xf numFmtId="0" fontId="5" fillId="0" borderId="0" xfId="5" applyFont="1" applyFill="1" applyAlignment="1">
      <alignment horizontal="center"/>
    </xf>
    <xf numFmtId="0" fontId="15" fillId="2" borderId="0" xfId="5" applyFont="1" applyFill="1" applyAlignment="1">
      <alignment horizontal="center"/>
    </xf>
    <xf numFmtId="1" fontId="6" fillId="0" borderId="0" xfId="5" applyNumberFormat="1" applyFont="1" applyFill="1" applyAlignment="1">
      <alignment horizontal="center"/>
    </xf>
    <xf numFmtId="1" fontId="6" fillId="2" borderId="0" xfId="5" applyNumberFormat="1" applyFont="1" applyFill="1" applyAlignment="1">
      <alignment horizontal="center"/>
    </xf>
    <xf numFmtId="1" fontId="9" fillId="0" borderId="3" xfId="3" applyNumberFormat="1" applyFont="1" applyFill="1" applyBorder="1" applyAlignment="1">
      <alignment horizontal="center" vertical="center" wrapText="1"/>
    </xf>
    <xf numFmtId="4" fontId="5" fillId="0" borderId="3" xfId="3" applyNumberFormat="1" applyFont="1" applyFill="1" applyBorder="1" applyAlignment="1">
      <alignment horizontal="center" vertical="center" wrapText="1"/>
    </xf>
    <xf numFmtId="1" fontId="12" fillId="2" borderId="9" xfId="3" applyNumberFormat="1" applyFont="1" applyFill="1" applyBorder="1" applyAlignment="1">
      <alignment horizontal="center" vertical="center" wrapText="1"/>
    </xf>
    <xf numFmtId="4" fontId="18" fillId="0" borderId="3" xfId="3" applyNumberFormat="1" applyFont="1" applyFill="1" applyBorder="1" applyAlignment="1">
      <alignment horizontal="center" vertical="center" wrapText="1"/>
    </xf>
    <xf numFmtId="4" fontId="18" fillId="2" borderId="9" xfId="3" applyNumberFormat="1" applyFont="1" applyFill="1" applyBorder="1" applyAlignment="1">
      <alignment horizontal="center" vertical="center" wrapText="1"/>
    </xf>
    <xf numFmtId="0" fontId="3" fillId="0" borderId="8" xfId="7" applyFont="1" applyFill="1" applyBorder="1" applyAlignment="1">
      <alignment vertical="center"/>
    </xf>
    <xf numFmtId="0" fontId="9" fillId="0" borderId="9" xfId="7" applyFont="1" applyFill="1" applyBorder="1"/>
    <xf numFmtId="49" fontId="3" fillId="0" borderId="9" xfId="7" applyNumberFormat="1" applyFont="1" applyFill="1" applyBorder="1" applyAlignment="1">
      <alignment horizontal="right"/>
    </xf>
    <xf numFmtId="4" fontId="12" fillId="0" borderId="3" xfId="3" applyNumberFormat="1" applyFont="1" applyFill="1" applyBorder="1" applyAlignment="1">
      <alignment horizontal="center" vertical="center" wrapText="1"/>
    </xf>
    <xf numFmtId="4" fontId="12" fillId="0" borderId="9" xfId="3" applyNumberFormat="1" applyFont="1" applyFill="1" applyBorder="1" applyAlignment="1">
      <alignment horizontal="center" vertical="center" wrapText="1"/>
    </xf>
    <xf numFmtId="49" fontId="12" fillId="0" borderId="8" xfId="7" applyNumberFormat="1" applyFont="1" applyFill="1" applyBorder="1" applyAlignment="1">
      <alignment horizontal="left" vertical="center"/>
    </xf>
    <xf numFmtId="49" fontId="12" fillId="0" borderId="9" xfId="7" applyNumberFormat="1" applyFont="1" applyFill="1" applyBorder="1" applyAlignment="1">
      <alignment horizontal="left" vertical="top"/>
    </xf>
    <xf numFmtId="49" fontId="12" fillId="0" borderId="9" xfId="7" applyNumberFormat="1" applyFont="1" applyFill="1" applyBorder="1" applyAlignment="1">
      <alignment horizontal="right"/>
    </xf>
    <xf numFmtId="4" fontId="9" fillId="0" borderId="3" xfId="3" applyNumberFormat="1" applyFont="1" applyFill="1" applyBorder="1" applyAlignment="1">
      <alignment horizontal="center" vertical="center" wrapText="1"/>
    </xf>
    <xf numFmtId="4" fontId="14" fillId="0" borderId="9" xfId="5" applyNumberFormat="1" applyFont="1" applyFill="1" applyBorder="1" applyAlignment="1">
      <alignment horizontal="center" vertical="center"/>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9" fillId="0" borderId="8" xfId="7" applyFont="1" applyFill="1" applyBorder="1"/>
    <xf numFmtId="0" fontId="6" fillId="0" borderId="9" xfId="7" applyFont="1" applyFill="1" applyBorder="1"/>
    <xf numFmtId="49" fontId="4" fillId="0" borderId="9" xfId="7" applyNumberFormat="1" applyFont="1" applyFill="1" applyBorder="1" applyAlignment="1">
      <alignment horizontal="right"/>
    </xf>
    <xf numFmtId="4" fontId="19" fillId="0" borderId="3" xfId="3" applyNumberFormat="1" applyFont="1" applyFill="1" applyBorder="1" applyAlignment="1">
      <alignment horizontal="center" vertical="center" wrapText="1"/>
    </xf>
    <xf numFmtId="4" fontId="19" fillId="0" borderId="9" xfId="5" applyNumberFormat="1" applyFont="1" applyFill="1" applyBorder="1" applyAlignment="1">
      <alignment horizontal="center" vertical="center"/>
    </xf>
    <xf numFmtId="0" fontId="20" fillId="0" borderId="8" xfId="7" applyFont="1" applyFill="1" applyBorder="1"/>
    <xf numFmtId="4" fontId="21" fillId="0" borderId="9" xfId="5" applyNumberFormat="1" applyFont="1" applyFill="1" applyBorder="1" applyAlignment="1">
      <alignment horizontal="center" vertical="center"/>
    </xf>
    <xf numFmtId="4" fontId="6" fillId="0" borderId="9" xfId="5" applyNumberFormat="1" applyFont="1" applyFill="1" applyBorder="1" applyAlignment="1">
      <alignment horizontal="center" vertical="center"/>
    </xf>
    <xf numFmtId="49" fontId="6" fillId="0" borderId="9" xfId="7" applyNumberFormat="1" applyFont="1" applyFill="1" applyBorder="1" applyAlignment="1">
      <alignment horizontal="left" vertical="top"/>
    </xf>
    <xf numFmtId="49" fontId="9" fillId="0" borderId="8" xfId="7" quotePrefix="1" applyNumberFormat="1" applyFont="1" applyFill="1" applyBorder="1" applyAlignment="1">
      <alignment horizontal="left" vertical="top"/>
    </xf>
    <xf numFmtId="49" fontId="6" fillId="0" borderId="9" xfId="7" quotePrefix="1" applyNumberFormat="1" applyFont="1" applyFill="1" applyBorder="1" applyAlignment="1">
      <alignment horizontal="left" vertical="top"/>
    </xf>
    <xf numFmtId="49" fontId="6" fillId="0" borderId="9" xfId="7" applyNumberFormat="1" applyFont="1" applyFill="1" applyBorder="1" applyAlignment="1">
      <alignment horizontal="left" vertical="top" wrapText="1"/>
    </xf>
    <xf numFmtId="49" fontId="9" fillId="0" borderId="8" xfId="7" applyNumberFormat="1" applyFont="1" applyFill="1" applyBorder="1" applyAlignment="1">
      <alignment horizontal="left" vertical="center"/>
    </xf>
    <xf numFmtId="0" fontId="6" fillId="0" borderId="9" xfId="7" applyFont="1" applyFill="1" applyBorder="1" applyAlignment="1">
      <alignment wrapText="1"/>
    </xf>
    <xf numFmtId="43" fontId="9" fillId="0" borderId="8" xfId="1" applyNumberFormat="1" applyFont="1" applyFill="1" applyBorder="1" applyAlignment="1">
      <alignment horizontal="left" vertical="top"/>
    </xf>
    <xf numFmtId="0" fontId="9" fillId="0" borderId="8" xfId="7" applyFont="1" applyFill="1" applyBorder="1" applyAlignment="1"/>
    <xf numFmtId="49" fontId="12" fillId="0" borderId="8" xfId="7" applyNumberFormat="1" applyFont="1" applyFill="1" applyBorder="1" applyAlignment="1">
      <alignment horizontal="left" vertical="top"/>
    </xf>
    <xf numFmtId="0" fontId="6" fillId="0" borderId="9" xfId="7" applyFont="1" applyFill="1" applyBorder="1" applyAlignment="1"/>
    <xf numFmtId="49" fontId="9" fillId="0" borderId="8" xfId="7" applyNumberFormat="1" applyFont="1" applyFill="1" applyBorder="1"/>
    <xf numFmtId="49" fontId="9" fillId="0" borderId="9" xfId="7" applyNumberFormat="1" applyFont="1" applyFill="1" applyBorder="1"/>
    <xf numFmtId="49" fontId="13" fillId="0" borderId="9" xfId="7" applyNumberFormat="1" applyFont="1" applyFill="1" applyBorder="1" applyAlignment="1">
      <alignment horizontal="left" vertical="top"/>
    </xf>
    <xf numFmtId="49" fontId="3" fillId="0" borderId="9" xfId="0" applyNumberFormat="1" applyFont="1" applyFill="1" applyBorder="1" applyAlignment="1">
      <alignment horizontal="right"/>
    </xf>
    <xf numFmtId="0" fontId="3" fillId="0" borderId="9" xfId="0" applyFont="1" applyFill="1" applyBorder="1" applyAlignment="1">
      <alignment horizontal="left" vertical="top" wrapText="1"/>
    </xf>
    <xf numFmtId="49" fontId="12" fillId="0" borderId="8" xfId="7" applyNumberFormat="1" applyFont="1" applyFill="1" applyBorder="1" applyAlignment="1">
      <alignment horizontal="left"/>
    </xf>
    <xf numFmtId="0" fontId="9" fillId="0" borderId="9" xfId="7" applyFont="1" applyFill="1" applyBorder="1" applyAlignment="1"/>
    <xf numFmtId="49" fontId="12" fillId="0" borderId="9" xfId="7" applyNumberFormat="1" applyFont="1" applyFill="1" applyBorder="1" applyAlignment="1">
      <alignment horizontal="right" vertical="center"/>
    </xf>
    <xf numFmtId="0" fontId="6" fillId="0" borderId="8" xfId="7" applyFont="1" applyFill="1" applyBorder="1"/>
    <xf numFmtId="4" fontId="13" fillId="0" borderId="9" xfId="5" applyNumberFormat="1" applyFont="1" applyFill="1" applyBorder="1" applyAlignment="1">
      <alignment horizontal="center" vertical="center"/>
    </xf>
    <xf numFmtId="49" fontId="9" fillId="0" borderId="8" xfId="7" applyNumberFormat="1" applyFont="1" applyFill="1" applyBorder="1" applyAlignment="1">
      <alignment horizontal="center"/>
    </xf>
    <xf numFmtId="0" fontId="6" fillId="0" borderId="8" xfId="5" applyFont="1" applyFill="1" applyBorder="1"/>
    <xf numFmtId="0" fontId="9" fillId="0" borderId="8" xfId="7" applyFont="1" applyFill="1" applyBorder="1" applyAlignment="1">
      <alignment horizontal="left" vertical="center"/>
    </xf>
    <xf numFmtId="0" fontId="6" fillId="0" borderId="9" xfId="7" applyFont="1" applyFill="1" applyBorder="1" applyAlignment="1">
      <alignment horizontal="left" vertical="center"/>
    </xf>
    <xf numFmtId="0" fontId="3" fillId="0" borderId="8" xfId="7" applyFont="1" applyFill="1" applyBorder="1"/>
    <xf numFmtId="49" fontId="23" fillId="0" borderId="9" xfId="7" applyNumberFormat="1" applyFont="1" applyFill="1" applyBorder="1" applyAlignment="1">
      <alignment horizontal="left" vertical="top"/>
    </xf>
    <xf numFmtId="49" fontId="12" fillId="0" borderId="8" xfId="7" quotePrefix="1" applyNumberFormat="1" applyFont="1" applyFill="1" applyBorder="1" applyAlignment="1">
      <alignment horizontal="left" vertical="top"/>
    </xf>
    <xf numFmtId="0" fontId="12" fillId="0" borderId="8" xfId="7" applyFont="1" applyFill="1" applyBorder="1"/>
    <xf numFmtId="49" fontId="3" fillId="0" borderId="8" xfId="7" applyNumberFormat="1" applyFont="1" applyFill="1" applyBorder="1" applyAlignment="1">
      <alignment horizontal="left" vertical="top"/>
    </xf>
    <xf numFmtId="0" fontId="3" fillId="0" borderId="9" xfId="7" applyFont="1" applyFill="1" applyBorder="1"/>
    <xf numFmtId="49" fontId="9" fillId="0" borderId="9" xfId="7" applyNumberFormat="1" applyFont="1" applyFill="1" applyBorder="1" applyAlignment="1">
      <alignment horizontal="right"/>
    </xf>
    <xf numFmtId="49" fontId="6" fillId="0" borderId="9" xfId="7" applyNumberFormat="1" applyFont="1" applyFill="1" applyBorder="1" applyAlignment="1">
      <alignment horizontal="right"/>
    </xf>
    <xf numFmtId="0" fontId="9" fillId="0" borderId="8" xfId="5" applyFont="1" applyFill="1" applyBorder="1"/>
    <xf numFmtId="1" fontId="9" fillId="0" borderId="9" xfId="5" applyNumberFormat="1" applyFont="1" applyFill="1" applyBorder="1"/>
    <xf numFmtId="4" fontId="9" fillId="0" borderId="9" xfId="5" applyNumberFormat="1" applyFont="1" applyFill="1" applyBorder="1" applyAlignment="1">
      <alignment horizontal="center" vertical="center"/>
    </xf>
    <xf numFmtId="1" fontId="6" fillId="0" borderId="9" xfId="5" applyNumberFormat="1" applyFont="1" applyFill="1" applyBorder="1"/>
    <xf numFmtId="0" fontId="12" fillId="2" borderId="9" xfId="5" applyFont="1" applyFill="1" applyBorder="1" applyAlignment="1">
      <alignment horizontal="left" vertical="center"/>
    </xf>
    <xf numFmtId="4" fontId="24" fillId="2" borderId="9" xfId="5" applyNumberFormat="1" applyFont="1" applyFill="1" applyBorder="1" applyAlignment="1">
      <alignment horizontal="center" vertical="center"/>
    </xf>
    <xf numFmtId="0" fontId="12" fillId="0" borderId="9" xfId="0" quotePrefix="1" applyFont="1" applyFill="1" applyBorder="1" applyAlignment="1"/>
    <xf numFmtId="0" fontId="4" fillId="0" borderId="9" xfId="0" applyFont="1" applyFill="1" applyBorder="1" applyAlignment="1">
      <alignment horizontal="left" wrapText="1" indent="2"/>
    </xf>
    <xf numFmtId="0" fontId="6" fillId="0" borderId="9" xfId="0" quotePrefix="1" applyFont="1" applyFill="1" applyBorder="1" applyAlignment="1">
      <alignment horizontal="right"/>
    </xf>
    <xf numFmtId="0" fontId="6" fillId="0" borderId="9" xfId="0" applyFont="1" applyFill="1" applyBorder="1" applyAlignment="1">
      <alignment horizontal="right"/>
    </xf>
    <xf numFmtId="0" fontId="6" fillId="0" borderId="8" xfId="0" applyFont="1" applyFill="1" applyBorder="1" applyAlignment="1">
      <alignment horizontal="left" wrapText="1"/>
    </xf>
    <xf numFmtId="49" fontId="26" fillId="0" borderId="9" xfId="7" applyNumberFormat="1" applyFont="1" applyFill="1" applyBorder="1" applyAlignment="1">
      <alignment horizontal="left" vertical="top"/>
    </xf>
    <xf numFmtId="0" fontId="3" fillId="0" borderId="9" xfId="7" applyFont="1" applyFill="1" applyBorder="1" applyAlignment="1">
      <alignment horizontal="right"/>
    </xf>
    <xf numFmtId="0" fontId="4" fillId="0" borderId="9" xfId="7" applyFont="1" applyFill="1" applyBorder="1" applyAlignment="1">
      <alignment horizontal="right"/>
    </xf>
    <xf numFmtId="49" fontId="20" fillId="0" borderId="8" xfId="7" applyNumberFormat="1" applyFont="1" applyFill="1" applyBorder="1" applyAlignment="1">
      <alignment horizontal="left" vertical="top"/>
    </xf>
    <xf numFmtId="49" fontId="9" fillId="0" borderId="8" xfId="7" applyNumberFormat="1" applyFont="1" applyFill="1" applyBorder="1" applyAlignment="1">
      <alignment vertical="top"/>
    </xf>
    <xf numFmtId="49" fontId="9" fillId="0" borderId="9" xfId="7" applyNumberFormat="1" applyFont="1" applyFill="1" applyBorder="1" applyAlignment="1">
      <alignment vertical="top"/>
    </xf>
    <xf numFmtId="0" fontId="3" fillId="0" borderId="9" xfId="5" applyFont="1" applyFill="1" applyBorder="1" applyAlignment="1">
      <alignment horizontal="right"/>
    </xf>
    <xf numFmtId="4" fontId="14" fillId="0" borderId="17" xfId="5" applyNumberFormat="1" applyFont="1" applyFill="1" applyBorder="1" applyAlignment="1">
      <alignment horizontal="center" vertical="center"/>
    </xf>
    <xf numFmtId="4" fontId="14" fillId="0" borderId="18" xfId="5" applyNumberFormat="1" applyFont="1" applyFill="1" applyBorder="1" applyAlignment="1">
      <alignment horizontal="center" vertical="center"/>
    </xf>
    <xf numFmtId="4" fontId="6" fillId="0" borderId="10" xfId="5" applyNumberFormat="1" applyFont="1" applyFill="1" applyBorder="1" applyAlignment="1">
      <alignment horizontal="center" vertical="center"/>
    </xf>
    <xf numFmtId="4" fontId="9" fillId="0" borderId="10" xfId="5" applyNumberFormat="1" applyFont="1" applyFill="1" applyBorder="1" applyAlignment="1">
      <alignment horizontal="center" vertical="center"/>
    </xf>
    <xf numFmtId="0" fontId="6" fillId="0" borderId="5" xfId="5" applyFont="1" applyFill="1" applyBorder="1"/>
    <xf numFmtId="1" fontId="6" fillId="0" borderId="6" xfId="5" applyNumberFormat="1" applyFont="1" applyFill="1" applyBorder="1"/>
    <xf numFmtId="49" fontId="6" fillId="0" borderId="6" xfId="7" applyNumberFormat="1" applyFont="1" applyFill="1" applyBorder="1" applyAlignment="1">
      <alignment horizontal="right"/>
    </xf>
    <xf numFmtId="4" fontId="6" fillId="0" borderId="6" xfId="5" applyNumberFormat="1" applyFont="1" applyFill="1" applyBorder="1" applyAlignment="1">
      <alignment horizontal="center" vertical="center"/>
    </xf>
    <xf numFmtId="4" fontId="6" fillId="0" borderId="7" xfId="5" applyNumberFormat="1" applyFont="1" applyFill="1" applyBorder="1" applyAlignment="1">
      <alignment horizontal="center" vertical="center"/>
    </xf>
    <xf numFmtId="0" fontId="6" fillId="0" borderId="0" xfId="5" applyFont="1" applyFill="1" applyBorder="1"/>
    <xf numFmtId="1" fontId="6" fillId="0" borderId="0" xfId="5" applyNumberFormat="1" applyFont="1" applyFill="1" applyBorder="1"/>
    <xf numFmtId="49" fontId="6" fillId="0" borderId="0" xfId="7" applyNumberFormat="1" applyFont="1" applyFill="1" applyBorder="1" applyAlignment="1">
      <alignment horizontal="right"/>
    </xf>
    <xf numFmtId="4" fontId="6" fillId="0" borderId="0" xfId="5" applyNumberFormat="1" applyFont="1" applyFill="1" applyBorder="1" applyAlignment="1">
      <alignment horizontal="center" vertical="center"/>
    </xf>
    <xf numFmtId="0" fontId="6" fillId="0" borderId="0" xfId="5" applyFont="1" applyFill="1" applyAlignment="1">
      <alignment vertical="justify"/>
    </xf>
    <xf numFmtId="1" fontId="6" fillId="0" borderId="0" xfId="5" applyNumberFormat="1" applyFont="1" applyFill="1" applyAlignment="1">
      <alignment horizontal="left" vertical="center" wrapText="1"/>
    </xf>
    <xf numFmtId="1" fontId="6" fillId="0" borderId="0" xfId="5" applyNumberFormat="1" applyFont="1" applyFill="1"/>
    <xf numFmtId="0" fontId="6" fillId="0" borderId="0" xfId="5" applyFont="1" applyFill="1" applyAlignment="1">
      <alignment vertical="center" wrapText="1"/>
    </xf>
    <xf numFmtId="0" fontId="9" fillId="0" borderId="0" xfId="2" applyFont="1" applyFill="1" applyBorder="1" applyAlignment="1">
      <alignment horizontal="center"/>
    </xf>
    <xf numFmtId="1" fontId="9" fillId="0" borderId="0" xfId="5" applyNumberFormat="1" applyFont="1" applyFill="1" applyAlignment="1">
      <alignment horizontal="left"/>
    </xf>
    <xf numFmtId="0" fontId="9" fillId="0" borderId="0" xfId="5" applyFont="1" applyFill="1"/>
    <xf numFmtId="1" fontId="27" fillId="0" borderId="0" xfId="5" applyNumberFormat="1" applyFont="1" applyFill="1" applyAlignment="1">
      <alignment horizontal="center"/>
    </xf>
    <xf numFmtId="1" fontId="27" fillId="0" borderId="0" xfId="5" applyNumberFormat="1" applyFont="1" applyFill="1" applyAlignment="1">
      <alignment horizontal="left"/>
    </xf>
    <xf numFmtId="1" fontId="12" fillId="0" borderId="0" xfId="5" applyNumberFormat="1" applyFont="1" applyFill="1" applyAlignment="1">
      <alignment horizontal="center"/>
    </xf>
    <xf numFmtId="0" fontId="9" fillId="0" borderId="0" xfId="2" applyFont="1" applyFill="1" applyBorder="1" applyAlignment="1">
      <alignment horizontal="left"/>
    </xf>
    <xf numFmtId="0" fontId="6" fillId="0" borderId="0" xfId="4" applyFont="1" applyFill="1" applyBorder="1"/>
    <xf numFmtId="0" fontId="9" fillId="0" borderId="0" xfId="2" applyFont="1" applyFill="1" applyAlignment="1">
      <alignment horizontal="center" vertical="center"/>
    </xf>
    <xf numFmtId="0" fontId="4" fillId="0" borderId="8" xfId="0" applyFont="1" applyFill="1" applyBorder="1"/>
    <xf numFmtId="0" fontId="12" fillId="0" borderId="0" xfId="5" applyFont="1" applyFill="1" applyAlignment="1">
      <alignment horizontal="center"/>
    </xf>
    <xf numFmtId="49" fontId="9" fillId="0" borderId="8" xfId="7" applyNumberFormat="1" applyFont="1" applyFill="1" applyBorder="1" applyAlignment="1">
      <alignment horizontal="left" vertical="top"/>
    </xf>
    <xf numFmtId="0" fontId="9" fillId="0" borderId="0" xfId="2" applyFont="1" applyFill="1" applyAlignment="1">
      <alignment horizontal="center" vertical="center"/>
    </xf>
    <xf numFmtId="0" fontId="5" fillId="0" borderId="0" xfId="5" applyFont="1" applyFill="1" applyAlignment="1">
      <alignment horizontal="center"/>
    </xf>
    <xf numFmtId="0" fontId="12" fillId="0" borderId="0" xfId="5" applyFont="1" applyFill="1" applyAlignment="1">
      <alignment horizontal="center"/>
    </xf>
    <xf numFmtId="0" fontId="0" fillId="3" borderId="0" xfId="0" applyFill="1"/>
    <xf numFmtId="0" fontId="15" fillId="0" borderId="0" xfId="8" applyFont="1" applyAlignment="1" applyProtection="1">
      <alignment horizontal="center"/>
    </xf>
    <xf numFmtId="0" fontId="5" fillId="0" borderId="0" xfId="5" applyFont="1" applyFill="1" applyAlignment="1">
      <alignment horizontal="center"/>
    </xf>
    <xf numFmtId="0" fontId="29" fillId="0" borderId="0" xfId="5" applyFont="1" applyFill="1" applyAlignment="1">
      <alignment horizontal="center"/>
    </xf>
    <xf numFmtId="0" fontId="12" fillId="0" borderId="0" xfId="5" applyFont="1" applyFill="1" applyAlignment="1">
      <alignment horizontal="center"/>
    </xf>
    <xf numFmtId="1" fontId="9" fillId="0" borderId="0" xfId="5" quotePrefix="1" applyNumberFormat="1" applyFont="1" applyFill="1" applyBorder="1" applyAlignment="1">
      <alignment horizontal="center"/>
    </xf>
    <xf numFmtId="4" fontId="6" fillId="0" borderId="11" xfId="5" applyNumberFormat="1" applyFont="1" applyFill="1" applyBorder="1" applyAlignment="1">
      <alignment horizontal="center" vertical="center"/>
    </xf>
    <xf numFmtId="4" fontId="9" fillId="0" borderId="11" xfId="5" applyNumberFormat="1" applyFont="1" applyFill="1" applyBorder="1" applyAlignment="1">
      <alignment horizontal="center" vertical="center"/>
    </xf>
    <xf numFmtId="4" fontId="6" fillId="0" borderId="20" xfId="5" applyNumberFormat="1" applyFont="1" applyFill="1" applyBorder="1" applyAlignment="1">
      <alignment horizontal="center" vertical="center"/>
    </xf>
    <xf numFmtId="1" fontId="9" fillId="0" borderId="23" xfId="3" applyNumberFormat="1" applyFont="1" applyFill="1" applyBorder="1" applyAlignment="1">
      <alignment horizontal="center" vertical="center" wrapText="1"/>
    </xf>
    <xf numFmtId="1" fontId="12" fillId="3" borderId="9" xfId="3" applyNumberFormat="1" applyFont="1" applyFill="1" applyBorder="1" applyAlignment="1">
      <alignment horizontal="center" vertical="center" wrapText="1"/>
    </xf>
    <xf numFmtId="0" fontId="0" fillId="4" borderId="0" xfId="0" applyFill="1"/>
    <xf numFmtId="0" fontId="30" fillId="0" borderId="0" xfId="0" applyFont="1"/>
    <xf numFmtId="0" fontId="3" fillId="0" borderId="9" xfId="0" applyFont="1" applyFill="1" applyBorder="1" applyAlignment="1">
      <alignment horizontal="left" vertical="top" wrapText="1"/>
    </xf>
    <xf numFmtId="0" fontId="15" fillId="0" borderId="0" xfId="8" applyFont="1" applyAlignment="1" applyProtection="1">
      <alignment horizontal="center"/>
    </xf>
    <xf numFmtId="1" fontId="9" fillId="0" borderId="3" xfId="3" applyNumberFormat="1" applyFont="1" applyFill="1" applyBorder="1" applyAlignment="1">
      <alignment horizontal="center" vertical="center" wrapText="1"/>
    </xf>
    <xf numFmtId="0" fontId="6" fillId="0" borderId="8" xfId="0" applyFont="1" applyFill="1" applyBorder="1" applyAlignment="1">
      <alignment horizontal="left"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4" fontId="31" fillId="0" borderId="3" xfId="3" applyNumberFormat="1" applyFont="1" applyFill="1" applyBorder="1" applyAlignment="1">
      <alignment horizontal="center" vertical="center" wrapText="1"/>
    </xf>
    <xf numFmtId="4" fontId="33" fillId="0" borderId="3" xfId="3" applyNumberFormat="1" applyFont="1" applyFill="1" applyBorder="1" applyAlignment="1">
      <alignment horizontal="center" vertical="center" wrapText="1"/>
    </xf>
    <xf numFmtId="4" fontId="33" fillId="0" borderId="9" xfId="3" applyNumberFormat="1" applyFont="1" applyFill="1" applyBorder="1" applyAlignment="1">
      <alignment horizontal="center" vertical="center" wrapText="1"/>
    </xf>
    <xf numFmtId="4" fontId="34" fillId="0" borderId="3" xfId="3" applyNumberFormat="1" applyFont="1" applyFill="1" applyBorder="1" applyAlignment="1">
      <alignment horizontal="center" vertical="center" wrapText="1"/>
    </xf>
    <xf numFmtId="4" fontId="34" fillId="0" borderId="9" xfId="5" applyNumberFormat="1" applyFont="1" applyFill="1" applyBorder="1" applyAlignment="1">
      <alignment horizontal="center" vertical="center"/>
    </xf>
    <xf numFmtId="4" fontId="35" fillId="0" borderId="9" xfId="5" applyNumberFormat="1" applyFont="1" applyFill="1" applyBorder="1" applyAlignment="1">
      <alignment horizontal="center" vertical="center"/>
    </xf>
    <xf numFmtId="4" fontId="35" fillId="0" borderId="10" xfId="5" applyNumberFormat="1" applyFont="1" applyFill="1" applyBorder="1" applyAlignment="1">
      <alignment horizontal="center" vertical="center"/>
    </xf>
    <xf numFmtId="4" fontId="34" fillId="0" borderId="10" xfId="5" applyNumberFormat="1" applyFont="1" applyFill="1" applyBorder="1" applyAlignment="1">
      <alignment horizontal="center" vertical="center"/>
    </xf>
    <xf numFmtId="4" fontId="35" fillId="0" borderId="6" xfId="5" applyNumberFormat="1" applyFont="1" applyFill="1" applyBorder="1" applyAlignment="1">
      <alignment horizontal="center" vertical="center"/>
    </xf>
    <xf numFmtId="4" fontId="35" fillId="0" borderId="7" xfId="5" applyNumberFormat="1" applyFont="1" applyFill="1" applyBorder="1" applyAlignment="1">
      <alignment horizontal="center" vertical="center"/>
    </xf>
    <xf numFmtId="4" fontId="33" fillId="0" borderId="9" xfId="5" applyNumberFormat="1" applyFont="1" applyFill="1" applyBorder="1" applyAlignment="1">
      <alignment horizontal="center" vertical="center"/>
    </xf>
    <xf numFmtId="4" fontId="36" fillId="0" borderId="3" xfId="3" applyNumberFormat="1" applyFont="1" applyFill="1" applyBorder="1" applyAlignment="1">
      <alignment horizontal="center" vertical="center" wrapText="1"/>
    </xf>
    <xf numFmtId="4" fontId="36" fillId="0" borderId="9" xfId="5" applyNumberFormat="1" applyFont="1" applyFill="1" applyBorder="1" applyAlignment="1">
      <alignment horizontal="center" vertical="center"/>
    </xf>
    <xf numFmtId="4" fontId="36" fillId="0" borderId="10" xfId="5" applyNumberFormat="1" applyFont="1" applyFill="1" applyBorder="1" applyAlignment="1">
      <alignment horizontal="center" vertical="center"/>
    </xf>
    <xf numFmtId="4" fontId="33" fillId="0" borderId="10" xfId="5" applyNumberFormat="1" applyFont="1" applyFill="1" applyBorder="1" applyAlignment="1">
      <alignment horizontal="center" vertical="center"/>
    </xf>
    <xf numFmtId="4" fontId="36" fillId="0" borderId="6" xfId="5" applyNumberFormat="1" applyFont="1" applyFill="1" applyBorder="1" applyAlignment="1">
      <alignment horizontal="center" vertical="center"/>
    </xf>
    <xf numFmtId="4" fontId="36" fillId="0" borderId="7" xfId="5" applyNumberFormat="1" applyFont="1" applyFill="1" applyBorder="1" applyAlignment="1">
      <alignment horizontal="center" vertical="center"/>
    </xf>
    <xf numFmtId="4" fontId="19" fillId="0" borderId="27" xfId="5" applyNumberFormat="1" applyFont="1" applyFill="1" applyBorder="1" applyAlignment="1">
      <alignment horizontal="center" vertical="center"/>
    </xf>
    <xf numFmtId="4" fontId="31" fillId="0" borderId="4" xfId="3" applyNumberFormat="1" applyFont="1" applyFill="1" applyBorder="1" applyAlignment="1">
      <alignment horizontal="center" vertical="center" wrapText="1"/>
    </xf>
    <xf numFmtId="4" fontId="33" fillId="0" borderId="10" xfId="3" applyNumberFormat="1" applyFont="1" applyFill="1" applyBorder="1" applyAlignment="1">
      <alignment horizontal="center" vertical="center" wrapText="1"/>
    </xf>
    <xf numFmtId="0" fontId="12" fillId="0" borderId="0" xfId="5" applyFont="1" applyFill="1" applyBorder="1" applyAlignment="1">
      <alignment horizontal="center"/>
    </xf>
    <xf numFmtId="4" fontId="36" fillId="0" borderId="11" xfId="5" applyNumberFormat="1" applyFont="1" applyFill="1" applyBorder="1" applyAlignment="1">
      <alignment horizontal="center" vertical="center"/>
    </xf>
    <xf numFmtId="4" fontId="33" fillId="0" borderId="11" xfId="5" applyNumberFormat="1" applyFont="1" applyFill="1" applyBorder="1" applyAlignment="1">
      <alignment horizontal="center" vertical="center"/>
    </xf>
    <xf numFmtId="4" fontId="36" fillId="0" borderId="20" xfId="5" applyNumberFormat="1" applyFont="1" applyFill="1" applyBorder="1" applyAlignment="1">
      <alignment horizontal="center" vertical="center"/>
    </xf>
    <xf numFmtId="4" fontId="36" fillId="0" borderId="28" xfId="5" applyNumberFormat="1" applyFont="1" applyFill="1" applyBorder="1" applyAlignment="1">
      <alignment horizontal="center" vertical="center"/>
    </xf>
    <xf numFmtId="4" fontId="33" fillId="0" borderId="28" xfId="5" applyNumberFormat="1" applyFont="1" applyFill="1" applyBorder="1" applyAlignment="1">
      <alignment horizontal="center" vertical="center"/>
    </xf>
    <xf numFmtId="4" fontId="36" fillId="0" borderId="26" xfId="5" applyNumberFormat="1" applyFont="1" applyFill="1" applyBorder="1" applyAlignment="1">
      <alignment horizontal="center" vertical="center"/>
    </xf>
    <xf numFmtId="4" fontId="36" fillId="0" borderId="9" xfId="3" applyNumberFormat="1" applyFont="1" applyFill="1" applyBorder="1" applyAlignment="1">
      <alignment horizontal="center" vertical="center" wrapText="1"/>
    </xf>
    <xf numFmtId="4" fontId="32" fillId="0" borderId="3" xfId="3" applyNumberFormat="1" applyFont="1" applyFill="1" applyBorder="1" applyAlignment="1">
      <alignment horizontal="center" vertical="center" wrapText="1"/>
    </xf>
    <xf numFmtId="4" fontId="32" fillId="2" borderId="9" xfId="3" applyNumberFormat="1" applyFont="1" applyFill="1" applyBorder="1" applyAlignment="1">
      <alignment horizontal="center" vertical="center" wrapText="1"/>
    </xf>
    <xf numFmtId="4" fontId="32" fillId="2" borderId="10" xfId="3" applyNumberFormat="1" applyFont="1" applyFill="1" applyBorder="1" applyAlignment="1">
      <alignment horizontal="center" vertical="center" wrapText="1"/>
    </xf>
    <xf numFmtId="4" fontId="32" fillId="2" borderId="9" xfId="5" applyNumberFormat="1" applyFont="1" applyFill="1" applyBorder="1" applyAlignment="1">
      <alignment horizontal="center" vertical="center"/>
    </xf>
    <xf numFmtId="4" fontId="32" fillId="2" borderId="10" xfId="5" applyNumberFormat="1" applyFont="1" applyFill="1" applyBorder="1" applyAlignment="1">
      <alignment horizontal="center" vertical="center"/>
    </xf>
    <xf numFmtId="4" fontId="33" fillId="2" borderId="9" xfId="3" applyNumberFormat="1" applyFont="1" applyFill="1" applyBorder="1" applyAlignment="1">
      <alignment horizontal="center" vertical="center" wrapText="1"/>
    </xf>
    <xf numFmtId="1" fontId="33" fillId="2" borderId="9" xfId="3" applyNumberFormat="1" applyFont="1" applyFill="1" applyBorder="1" applyAlignment="1">
      <alignment horizontal="center" vertical="center" wrapText="1"/>
    </xf>
    <xf numFmtId="49" fontId="33" fillId="0" borderId="8" xfId="7" applyNumberFormat="1" applyFont="1" applyFill="1" applyBorder="1" applyAlignment="1">
      <alignment horizontal="left" vertical="center"/>
    </xf>
    <xf numFmtId="49" fontId="33" fillId="0" borderId="9" xfId="7" applyNumberFormat="1" applyFont="1" applyFill="1" applyBorder="1" applyAlignment="1">
      <alignment horizontal="left" vertical="top"/>
    </xf>
    <xf numFmtId="49" fontId="33" fillId="0" borderId="9" xfId="7" applyNumberFormat="1" applyFont="1" applyFill="1" applyBorder="1" applyAlignment="1">
      <alignment horizontal="right"/>
    </xf>
    <xf numFmtId="49" fontId="33" fillId="0" borderId="8" xfId="7" applyNumberFormat="1" applyFont="1" applyFill="1" applyBorder="1" applyAlignment="1">
      <alignment horizontal="left" vertical="top"/>
    </xf>
    <xf numFmtId="49" fontId="36" fillId="0" borderId="9" xfId="7" applyNumberFormat="1" applyFont="1" applyFill="1" applyBorder="1" applyAlignment="1">
      <alignment horizontal="left" vertical="top"/>
    </xf>
    <xf numFmtId="49" fontId="33" fillId="0" borderId="8" xfId="7" applyNumberFormat="1" applyFont="1" applyFill="1" applyBorder="1" applyAlignment="1">
      <alignment horizontal="left"/>
    </xf>
    <xf numFmtId="49" fontId="33" fillId="0" borderId="9" xfId="7" applyNumberFormat="1" applyFont="1" applyFill="1" applyBorder="1" applyAlignment="1">
      <alignment horizontal="right" vertical="center"/>
    </xf>
    <xf numFmtId="49" fontId="33" fillId="0" borderId="8" xfId="7" quotePrefix="1" applyNumberFormat="1" applyFont="1" applyFill="1" applyBorder="1" applyAlignment="1">
      <alignment horizontal="left" vertical="top"/>
    </xf>
    <xf numFmtId="0" fontId="33" fillId="0" borderId="8" xfId="7" applyFont="1" applyFill="1" applyBorder="1"/>
    <xf numFmtId="0" fontId="33" fillId="2" borderId="9" xfId="5" applyFont="1" applyFill="1" applyBorder="1" applyAlignment="1">
      <alignment horizontal="left" vertical="center"/>
    </xf>
    <xf numFmtId="0" fontId="33" fillId="0" borderId="9" xfId="0" quotePrefix="1" applyFont="1" applyFill="1" applyBorder="1" applyAlignment="1"/>
    <xf numFmtId="1" fontId="33" fillId="0" borderId="3" xfId="3" applyNumberFormat="1" applyFont="1" applyFill="1" applyBorder="1" applyAlignment="1">
      <alignment horizontal="center" vertical="center" wrapText="1"/>
    </xf>
    <xf numFmtId="0" fontId="33" fillId="0" borderId="8" xfId="7" applyFont="1" applyFill="1" applyBorder="1" applyAlignment="1">
      <alignment vertical="center"/>
    </xf>
    <xf numFmtId="0" fontId="33" fillId="0" borderId="9" xfId="7" applyFont="1" applyFill="1" applyBorder="1"/>
    <xf numFmtId="0" fontId="36" fillId="0" borderId="9" xfId="7" applyFont="1" applyFill="1" applyBorder="1"/>
    <xf numFmtId="49" fontId="36" fillId="0" borderId="9" xfId="7" applyNumberFormat="1" applyFont="1" applyFill="1" applyBorder="1" applyAlignment="1">
      <alignment horizontal="right"/>
    </xf>
    <xf numFmtId="0" fontId="41" fillId="0" borderId="8" xfId="7" applyFont="1" applyFill="1" applyBorder="1"/>
    <xf numFmtId="49" fontId="36" fillId="0" borderId="9" xfId="7" quotePrefix="1" applyNumberFormat="1" applyFont="1" applyFill="1" applyBorder="1" applyAlignment="1">
      <alignment horizontal="left" vertical="top"/>
    </xf>
    <xf numFmtId="49" fontId="36" fillId="0" borderId="9" xfId="7" applyNumberFormat="1" applyFont="1" applyFill="1" applyBorder="1" applyAlignment="1">
      <alignment horizontal="left" vertical="top" wrapText="1"/>
    </xf>
    <xf numFmtId="0" fontId="36" fillId="0" borderId="9" xfId="7" applyFont="1" applyFill="1" applyBorder="1" applyAlignment="1">
      <alignment wrapText="1"/>
    </xf>
    <xf numFmtId="43" fontId="33" fillId="0" borderId="8" xfId="1" applyNumberFormat="1" applyFont="1" applyFill="1" applyBorder="1" applyAlignment="1">
      <alignment horizontal="left" vertical="top"/>
    </xf>
    <xf numFmtId="0" fontId="33" fillId="0" borderId="8" xfId="7" applyFont="1" applyFill="1" applyBorder="1" applyAlignment="1"/>
    <xf numFmtId="0" fontId="36" fillId="0" borderId="9" xfId="7" applyFont="1" applyFill="1" applyBorder="1" applyAlignment="1"/>
    <xf numFmtId="49" fontId="33" fillId="0" borderId="8" xfId="7" applyNumberFormat="1" applyFont="1" applyFill="1" applyBorder="1"/>
    <xf numFmtId="49" fontId="33" fillId="0" borderId="9" xfId="7" applyNumberFormat="1" applyFont="1" applyFill="1" applyBorder="1"/>
    <xf numFmtId="49" fontId="33" fillId="0" borderId="9" xfId="0" applyNumberFormat="1" applyFont="1" applyFill="1" applyBorder="1" applyAlignment="1">
      <alignment horizontal="left" vertical="top"/>
    </xf>
    <xf numFmtId="49" fontId="33" fillId="0" borderId="9" xfId="0" applyNumberFormat="1" applyFont="1" applyFill="1" applyBorder="1" applyAlignment="1">
      <alignment horizontal="right"/>
    </xf>
    <xf numFmtId="0" fontId="33" fillId="0" borderId="9" xfId="0" applyFont="1" applyFill="1" applyBorder="1" applyAlignment="1">
      <alignment horizontal="left" vertical="top" wrapText="1"/>
    </xf>
    <xf numFmtId="0" fontId="33" fillId="0" borderId="9" xfId="0" applyFont="1" applyFill="1" applyBorder="1" applyAlignment="1">
      <alignment horizontal="left"/>
    </xf>
    <xf numFmtId="0" fontId="33" fillId="0" borderId="9" xfId="7" applyFont="1" applyFill="1" applyBorder="1" applyAlignment="1"/>
    <xf numFmtId="0" fontId="36" fillId="0" borderId="8" xfId="7" applyFont="1" applyFill="1" applyBorder="1"/>
    <xf numFmtId="49" fontId="33" fillId="0" borderId="8" xfId="7" applyNumberFormat="1" applyFont="1" applyFill="1" applyBorder="1" applyAlignment="1">
      <alignment horizontal="center"/>
    </xf>
    <xf numFmtId="0" fontId="36" fillId="0" borderId="8" xfId="5" applyFont="1" applyFill="1" applyBorder="1"/>
    <xf numFmtId="0" fontId="33" fillId="0" borderId="8" xfId="7" applyFont="1" applyFill="1" applyBorder="1" applyAlignment="1">
      <alignment horizontal="left" vertical="center"/>
    </xf>
    <xf numFmtId="0" fontId="36" fillId="0" borderId="9" xfId="7" applyFont="1" applyFill="1" applyBorder="1" applyAlignment="1">
      <alignment horizontal="left" vertical="center"/>
    </xf>
    <xf numFmtId="49" fontId="39" fillId="0" borderId="9" xfId="7" applyNumberFormat="1" applyFont="1" applyFill="1" applyBorder="1" applyAlignment="1">
      <alignment horizontal="left" vertical="top"/>
    </xf>
    <xf numFmtId="0" fontId="33" fillId="0" borderId="8" xfId="5" applyFont="1" applyFill="1" applyBorder="1"/>
    <xf numFmtId="1" fontId="33" fillId="0" borderId="9" xfId="5" applyNumberFormat="1" applyFont="1" applyFill="1" applyBorder="1"/>
    <xf numFmtId="1" fontId="36" fillId="0" borderId="9" xfId="5" applyNumberFormat="1" applyFont="1" applyFill="1" applyBorder="1"/>
    <xf numFmtId="0" fontId="36" fillId="0" borderId="9" xfId="0" applyFont="1" applyFill="1" applyBorder="1" applyAlignment="1">
      <alignment wrapText="1"/>
    </xf>
    <xf numFmtId="0" fontId="36" fillId="0" borderId="9" xfId="0" applyFont="1" applyFill="1" applyBorder="1" applyAlignment="1">
      <alignment horizontal="left" wrapText="1" indent="2"/>
    </xf>
    <xf numFmtId="0" fontId="36" fillId="0" borderId="9" xfId="0" quotePrefix="1" applyFont="1" applyFill="1" applyBorder="1" applyAlignment="1">
      <alignment horizontal="right"/>
    </xf>
    <xf numFmtId="0" fontId="36" fillId="0" borderId="9" xfId="0" applyFont="1" applyFill="1" applyBorder="1" applyAlignment="1">
      <alignment horizontal="right"/>
    </xf>
    <xf numFmtId="0" fontId="33" fillId="0" borderId="8" xfId="0" applyFont="1" applyFill="1" applyBorder="1" applyAlignment="1"/>
    <xf numFmtId="0" fontId="36" fillId="0" borderId="8" xfId="0" applyFont="1" applyFill="1" applyBorder="1" applyAlignment="1">
      <alignment horizontal="left" wrapText="1"/>
    </xf>
    <xf numFmtId="49" fontId="42" fillId="0" borderId="9" xfId="7" applyNumberFormat="1" applyFont="1" applyFill="1" applyBorder="1" applyAlignment="1">
      <alignment horizontal="left" vertical="top"/>
    </xf>
    <xf numFmtId="0" fontId="33" fillId="0" borderId="9" xfId="7" applyFont="1" applyFill="1" applyBorder="1" applyAlignment="1">
      <alignment horizontal="right"/>
    </xf>
    <xf numFmtId="0" fontId="36" fillId="0" borderId="9" xfId="7" applyFont="1" applyFill="1" applyBorder="1" applyAlignment="1">
      <alignment horizontal="right"/>
    </xf>
    <xf numFmtId="49" fontId="41" fillId="0" borderId="8" xfId="7" applyNumberFormat="1" applyFont="1" applyFill="1" applyBorder="1" applyAlignment="1">
      <alignment horizontal="left" vertical="top"/>
    </xf>
    <xf numFmtId="49" fontId="33" fillId="0" borderId="8" xfId="7" applyNumberFormat="1" applyFont="1" applyFill="1" applyBorder="1" applyAlignment="1">
      <alignment vertical="top"/>
    </xf>
    <xf numFmtId="49" fontId="33" fillId="0" borderId="9" xfId="7" applyNumberFormat="1" applyFont="1" applyFill="1" applyBorder="1" applyAlignment="1">
      <alignment vertical="top"/>
    </xf>
    <xf numFmtId="0" fontId="33" fillId="0" borderId="9" xfId="5" applyFont="1" applyFill="1" applyBorder="1" applyAlignment="1">
      <alignment horizontal="right"/>
    </xf>
    <xf numFmtId="0" fontId="36" fillId="0" borderId="5" xfId="5" applyFont="1" applyFill="1" applyBorder="1"/>
    <xf numFmtId="1" fontId="36" fillId="0" borderId="6" xfId="5" applyNumberFormat="1" applyFont="1" applyFill="1" applyBorder="1"/>
    <xf numFmtId="49" fontId="36" fillId="0" borderId="6" xfId="7" applyNumberFormat="1" applyFont="1" applyFill="1" applyBorder="1" applyAlignment="1">
      <alignment horizontal="right"/>
    </xf>
    <xf numFmtId="4" fontId="32" fillId="2" borderId="3" xfId="3" applyNumberFormat="1" applyFont="1" applyFill="1" applyBorder="1" applyAlignment="1">
      <alignment horizontal="center" vertical="center" wrapText="1"/>
    </xf>
    <xf numFmtId="4" fontId="34" fillId="0" borderId="17" xfId="5" applyNumberFormat="1" applyFont="1" applyFill="1" applyBorder="1" applyAlignment="1">
      <alignment horizontal="center" vertical="center"/>
    </xf>
    <xf numFmtId="4" fontId="34" fillId="0" borderId="18" xfId="5" applyNumberFormat="1" applyFont="1" applyFill="1" applyBorder="1" applyAlignment="1">
      <alignment horizontal="center" vertical="center"/>
    </xf>
    <xf numFmtId="4" fontId="44" fillId="0" borderId="9" xfId="5" applyNumberFormat="1" applyFont="1" applyFill="1" applyBorder="1" applyAlignment="1">
      <alignment horizontal="center" vertical="center"/>
    </xf>
    <xf numFmtId="4" fontId="33" fillId="0" borderId="17" xfId="5" applyNumberFormat="1" applyFont="1" applyFill="1" applyBorder="1" applyAlignment="1">
      <alignment horizontal="center" vertical="center"/>
    </xf>
    <xf numFmtId="4" fontId="33" fillId="0" borderId="18" xfId="5" applyNumberFormat="1" applyFont="1" applyFill="1" applyBorder="1" applyAlignment="1">
      <alignment horizontal="center" vertical="center"/>
    </xf>
    <xf numFmtId="4" fontId="31" fillId="0" borderId="19" xfId="3" applyNumberFormat="1" applyFont="1" applyFill="1" applyBorder="1" applyAlignment="1">
      <alignment horizontal="center" vertical="center" wrapText="1"/>
    </xf>
    <xf numFmtId="4" fontId="33" fillId="2" borderId="11" xfId="3" applyNumberFormat="1" applyFont="1" applyFill="1" applyBorder="1" applyAlignment="1">
      <alignment horizontal="center" vertical="center" wrapText="1"/>
    </xf>
    <xf numFmtId="4" fontId="33" fillId="0" borderId="11" xfId="3" applyNumberFormat="1" applyFont="1" applyFill="1" applyBorder="1" applyAlignment="1">
      <alignment horizontal="center" vertical="center" wrapText="1"/>
    </xf>
    <xf numFmtId="4" fontId="32" fillId="2" borderId="11" xfId="5" applyNumberFormat="1" applyFont="1" applyFill="1" applyBorder="1" applyAlignment="1">
      <alignment horizontal="center" vertical="center"/>
    </xf>
    <xf numFmtId="4" fontId="31" fillId="0" borderId="21" xfId="3" applyNumberFormat="1" applyFont="1" applyFill="1" applyBorder="1" applyAlignment="1">
      <alignment horizontal="center" vertical="center" wrapText="1"/>
    </xf>
    <xf numFmtId="4" fontId="33" fillId="2" borderId="28" xfId="3" applyNumberFormat="1" applyFont="1" applyFill="1" applyBorder="1" applyAlignment="1">
      <alignment horizontal="center" vertical="center" wrapText="1"/>
    </xf>
    <xf numFmtId="4" fontId="33" fillId="0" borderId="28" xfId="3" applyNumberFormat="1" applyFont="1" applyFill="1" applyBorder="1" applyAlignment="1">
      <alignment horizontal="center" vertical="center" wrapText="1"/>
    </xf>
    <xf numFmtId="4" fontId="32" fillId="2" borderId="28" xfId="5" applyNumberFormat="1" applyFont="1" applyFill="1" applyBorder="1" applyAlignment="1">
      <alignment horizontal="center" vertical="center"/>
    </xf>
    <xf numFmtId="4" fontId="6" fillId="0" borderId="28" xfId="5" applyNumberFormat="1" applyFont="1" applyFill="1" applyBorder="1" applyAlignment="1">
      <alignment horizontal="center" vertical="center"/>
    </xf>
    <xf numFmtId="4" fontId="9" fillId="0" borderId="28" xfId="5" applyNumberFormat="1" applyFont="1" applyFill="1" applyBorder="1" applyAlignment="1">
      <alignment horizontal="center" vertical="center"/>
    </xf>
    <xf numFmtId="4" fontId="31" fillId="0" borderId="9" xfId="3" applyNumberFormat="1" applyFont="1" applyFill="1" applyBorder="1" applyAlignment="1">
      <alignment horizontal="center" vertical="center" wrapText="1"/>
    </xf>
    <xf numFmtId="4" fontId="6" fillId="0" borderId="26" xfId="5" applyNumberFormat="1" applyFont="1" applyFill="1" applyBorder="1" applyAlignment="1">
      <alignment horizontal="center" vertical="center"/>
    </xf>
    <xf numFmtId="0" fontId="37" fillId="0" borderId="0" xfId="0" applyFont="1"/>
    <xf numFmtId="4" fontId="36" fillId="0" borderId="9" xfId="0" applyNumberFormat="1" applyFont="1" applyFill="1" applyBorder="1" applyAlignment="1">
      <alignment horizontal="right" vertical="center"/>
    </xf>
    <xf numFmtId="4" fontId="36" fillId="0" borderId="11" xfId="0" applyNumberFormat="1" applyFont="1" applyFill="1" applyBorder="1" applyAlignment="1">
      <alignment horizontal="right" vertical="center"/>
    </xf>
    <xf numFmtId="0" fontId="36" fillId="0" borderId="9" xfId="0" applyFont="1" applyFill="1" applyBorder="1" applyAlignment="1">
      <alignment horizontal="center"/>
    </xf>
    <xf numFmtId="0" fontId="36" fillId="0" borderId="11" xfId="0" applyFont="1" applyFill="1" applyBorder="1" applyAlignment="1">
      <alignment horizontal="center"/>
    </xf>
    <xf numFmtId="4" fontId="33" fillId="0" borderId="9" xfId="2" applyNumberFormat="1" applyFont="1" applyFill="1" applyBorder="1" applyAlignment="1">
      <alignment horizontal="right" vertical="center"/>
    </xf>
    <xf numFmtId="0" fontId="36" fillId="0" borderId="9" xfId="2" applyFont="1" applyFill="1" applyBorder="1" applyAlignment="1">
      <alignment horizontal="center"/>
    </xf>
    <xf numFmtId="0" fontId="33" fillId="0" borderId="9" xfId="2" applyFont="1" applyFill="1" applyBorder="1" applyAlignment="1">
      <alignment horizontal="center"/>
    </xf>
    <xf numFmtId="0" fontId="36" fillId="0" borderId="11" xfId="0" applyFont="1" applyFill="1" applyBorder="1"/>
    <xf numFmtId="0" fontId="36" fillId="0" borderId="11" xfId="2" applyFont="1" applyFill="1" applyBorder="1" applyAlignment="1">
      <alignment horizontal="center"/>
    </xf>
    <xf numFmtId="4" fontId="36" fillId="0" borderId="9" xfId="2" applyNumberFormat="1" applyFont="1" applyFill="1" applyBorder="1" applyAlignment="1">
      <alignment horizontal="right" vertical="center"/>
    </xf>
    <xf numFmtId="4" fontId="45" fillId="0" borderId="9" xfId="0" applyNumberFormat="1" applyFont="1" applyFill="1" applyBorder="1" applyAlignment="1">
      <alignment horizontal="right" vertical="center"/>
    </xf>
    <xf numFmtId="4" fontId="45" fillId="0" borderId="11" xfId="0" applyNumberFormat="1" applyFont="1" applyFill="1" applyBorder="1" applyAlignment="1">
      <alignment horizontal="right" vertical="center"/>
    </xf>
    <xf numFmtId="4" fontId="32" fillId="0" borderId="9" xfId="0" applyNumberFormat="1" applyFont="1" applyFill="1" applyBorder="1" applyAlignment="1">
      <alignment horizontal="right" vertical="center"/>
    </xf>
    <xf numFmtId="4" fontId="32" fillId="0" borderId="9" xfId="2" applyNumberFormat="1" applyFont="1" applyFill="1" applyBorder="1" applyAlignment="1">
      <alignment horizontal="right" vertical="center"/>
    </xf>
    <xf numFmtId="0" fontId="5" fillId="2" borderId="9" xfId="2" applyFont="1" applyFill="1" applyBorder="1" applyAlignment="1">
      <alignment horizontal="left"/>
    </xf>
    <xf numFmtId="4" fontId="31" fillId="2" borderId="9" xfId="0" applyNumberFormat="1" applyFont="1" applyFill="1" applyBorder="1" applyAlignment="1">
      <alignment horizontal="right" vertical="center"/>
    </xf>
    <xf numFmtId="49" fontId="12" fillId="0" borderId="9" xfId="3" applyNumberFormat="1" applyFont="1" applyFill="1" applyBorder="1" applyAlignment="1">
      <alignment vertical="center"/>
    </xf>
    <xf numFmtId="0" fontId="3" fillId="0" borderId="9" xfId="2" applyFont="1" applyFill="1" applyBorder="1" applyAlignment="1">
      <alignment vertical="center"/>
    </xf>
    <xf numFmtId="0" fontId="4" fillId="0" borderId="9" xfId="2" applyFont="1" applyFill="1" applyBorder="1" applyAlignment="1"/>
    <xf numFmtId="0" fontId="4" fillId="0" borderId="9" xfId="2" applyFont="1" applyFill="1" applyBorder="1" applyAlignment="1">
      <alignment vertical="center"/>
    </xf>
    <xf numFmtId="0" fontId="12" fillId="0" borderId="9" xfId="2" applyFont="1" applyFill="1" applyBorder="1" applyAlignment="1">
      <alignment vertical="center"/>
    </xf>
    <xf numFmtId="1" fontId="3" fillId="0" borderId="9" xfId="3" applyNumberFormat="1" applyFont="1" applyFill="1" applyBorder="1" applyAlignment="1"/>
    <xf numFmtId="1" fontId="4" fillId="0" borderId="9" xfId="3" applyNumberFormat="1" applyFont="1" applyFill="1" applyBorder="1" applyAlignment="1"/>
    <xf numFmtId="0" fontId="4" fillId="0" borderId="9" xfId="0" applyNumberFormat="1" applyFont="1" applyFill="1" applyBorder="1" applyAlignment="1"/>
    <xf numFmtId="0" fontId="13" fillId="0" borderId="9" xfId="2" applyFont="1" applyFill="1" applyBorder="1" applyAlignment="1"/>
    <xf numFmtId="0" fontId="6" fillId="0" borderId="9" xfId="2" applyFont="1" applyFill="1" applyBorder="1" applyAlignment="1">
      <alignment horizontal="left" vertical="center"/>
    </xf>
    <xf numFmtId="0" fontId="12" fillId="0" borderId="9" xfId="0" applyFont="1" applyFill="1" applyBorder="1" applyAlignment="1"/>
    <xf numFmtId="0" fontId="13" fillId="0" borderId="9" xfId="0" applyFont="1" applyFill="1" applyBorder="1" applyAlignment="1">
      <alignment horizontal="center"/>
    </xf>
    <xf numFmtId="0" fontId="4" fillId="0" borderId="9" xfId="2" applyFont="1" applyFill="1" applyBorder="1" applyAlignment="1">
      <alignment horizontal="left" indent="2"/>
    </xf>
    <xf numFmtId="0" fontId="6" fillId="0" borderId="9" xfId="0" applyFont="1" applyFill="1" applyBorder="1" applyAlignment="1">
      <alignment horizontal="center"/>
    </xf>
    <xf numFmtId="0" fontId="4" fillId="0" borderId="9" xfId="2" applyFont="1" applyFill="1" applyBorder="1" applyAlignment="1">
      <alignment horizontal="left" indent="4"/>
    </xf>
    <xf numFmtId="0" fontId="6" fillId="0" borderId="9" xfId="0" applyFont="1" applyFill="1" applyBorder="1" applyAlignment="1">
      <alignment horizontal="left"/>
    </xf>
    <xf numFmtId="0" fontId="4" fillId="0" borderId="9" xfId="0" quotePrefix="1" applyFont="1" applyFill="1" applyBorder="1" applyAlignment="1">
      <alignment horizontal="left"/>
    </xf>
    <xf numFmtId="0" fontId="6" fillId="0" borderId="9" xfId="0" quotePrefix="1" applyFont="1" applyFill="1" applyBorder="1" applyAlignment="1">
      <alignment horizontal="left"/>
    </xf>
    <xf numFmtId="0" fontId="3" fillId="0" borderId="9" xfId="0" quotePrefix="1" applyFont="1" applyFill="1" applyBorder="1" applyAlignment="1">
      <alignment horizontal="left"/>
    </xf>
    <xf numFmtId="0" fontId="6" fillId="0" borderId="9" xfId="0" applyFont="1" applyFill="1" applyBorder="1" applyAlignment="1"/>
    <xf numFmtId="0" fontId="6" fillId="0" borderId="9" xfId="0" applyFont="1" applyFill="1" applyBorder="1" applyAlignment="1">
      <alignment wrapText="1"/>
    </xf>
    <xf numFmtId="0" fontId="4" fillId="0" borderId="9" xfId="2" applyFont="1" applyFill="1" applyBorder="1" applyAlignment="1">
      <alignment horizontal="left" indent="6"/>
    </xf>
    <xf numFmtId="0" fontId="9" fillId="0" borderId="9" xfId="2" applyFont="1" applyFill="1" applyBorder="1" applyAlignment="1">
      <alignment horizontal="left" indent="2"/>
    </xf>
    <xf numFmtId="4" fontId="45" fillId="0" borderId="10" xfId="0" applyNumberFormat="1" applyFont="1" applyFill="1" applyBorder="1" applyAlignment="1">
      <alignment horizontal="right" vertical="center"/>
    </xf>
    <xf numFmtId="4" fontId="36" fillId="0" borderId="10" xfId="0" applyNumberFormat="1" applyFont="1" applyFill="1" applyBorder="1" applyAlignment="1">
      <alignment horizontal="right" vertical="center"/>
    </xf>
    <xf numFmtId="0" fontId="36" fillId="0" borderId="10" xfId="0" applyFont="1" applyFill="1" applyBorder="1" applyAlignment="1">
      <alignment horizontal="center"/>
    </xf>
    <xf numFmtId="0" fontId="36" fillId="0" borderId="10" xfId="0" applyFont="1" applyFill="1" applyBorder="1"/>
    <xf numFmtId="0" fontId="36" fillId="0" borderId="10" xfId="2" applyFont="1" applyFill="1" applyBorder="1" applyAlignment="1">
      <alignment horizontal="center"/>
    </xf>
    <xf numFmtId="4" fontId="31" fillId="2" borderId="10" xfId="0" applyNumberFormat="1" applyFont="1" applyFill="1" applyBorder="1" applyAlignment="1">
      <alignment horizontal="right" vertical="center"/>
    </xf>
    <xf numFmtId="0" fontId="4" fillId="0" borderId="9" xfId="0" applyFont="1" applyFill="1" applyBorder="1" applyAlignment="1">
      <alignment horizontal="left" wrapText="1"/>
    </xf>
    <xf numFmtId="49" fontId="4" fillId="0" borderId="9" xfId="0" applyNumberFormat="1" applyFont="1" applyFill="1" applyBorder="1" applyAlignment="1">
      <alignment horizontal="left"/>
    </xf>
    <xf numFmtId="0" fontId="4" fillId="0" borderId="9" xfId="0" applyFont="1" applyFill="1" applyBorder="1" applyAlignment="1">
      <alignment horizontal="left"/>
    </xf>
    <xf numFmtId="0" fontId="5" fillId="0" borderId="0" xfId="5" applyFont="1" applyFill="1" applyAlignment="1">
      <alignment horizontal="center"/>
    </xf>
    <xf numFmtId="0" fontId="6" fillId="0" borderId="9" xfId="0" applyFont="1" applyFill="1" applyBorder="1" applyAlignment="1">
      <alignment horizontal="left" wrapText="1"/>
    </xf>
    <xf numFmtId="0" fontId="4" fillId="0" borderId="9" xfId="0" quotePrefix="1" applyFont="1" applyFill="1" applyBorder="1" applyAlignment="1">
      <alignment horizontal="left" wrapText="1"/>
    </xf>
    <xf numFmtId="0" fontId="4" fillId="0" borderId="9" xfId="2" applyFont="1" applyFill="1" applyBorder="1" applyAlignment="1">
      <alignment horizontal="left" vertical="center"/>
    </xf>
    <xf numFmtId="0" fontId="6" fillId="0" borderId="9" xfId="2" applyFont="1" applyFill="1" applyBorder="1" applyAlignment="1">
      <alignment horizontal="center" vertical="center"/>
    </xf>
    <xf numFmtId="0" fontId="6" fillId="0" borderId="11" xfId="2" applyFont="1" applyFill="1" applyBorder="1" applyAlignment="1">
      <alignment horizontal="center" vertical="center"/>
    </xf>
    <xf numFmtId="49" fontId="3" fillId="0" borderId="9" xfId="0" applyNumberFormat="1" applyFont="1" applyFill="1" applyBorder="1" applyAlignment="1">
      <alignment horizontal="center" vertical="center" wrapText="1"/>
    </xf>
    <xf numFmtId="0" fontId="4" fillId="0" borderId="9" xfId="0" applyFont="1" applyFill="1" applyBorder="1" applyAlignment="1">
      <alignment vertical="center"/>
    </xf>
    <xf numFmtId="49" fontId="3" fillId="0" borderId="32" xfId="0" applyNumberFormat="1" applyFont="1" applyFill="1" applyBorder="1" applyAlignment="1">
      <alignment horizontal="center" vertical="center" wrapText="1"/>
    </xf>
    <xf numFmtId="0" fontId="4" fillId="0" borderId="32" xfId="0" applyFont="1" applyFill="1" applyBorder="1" applyAlignment="1">
      <alignment vertical="center"/>
    </xf>
    <xf numFmtId="0" fontId="4" fillId="0" borderId="32" xfId="2" applyFont="1" applyFill="1" applyBorder="1" applyAlignment="1">
      <alignment horizontal="left" vertical="center"/>
    </xf>
    <xf numFmtId="0" fontId="6" fillId="0" borderId="32" xfId="2" applyFont="1" applyFill="1" applyBorder="1" applyAlignment="1">
      <alignment horizontal="center" vertical="center"/>
    </xf>
    <xf numFmtId="0" fontId="6" fillId="0" borderId="33" xfId="2" applyFont="1" applyFill="1" applyBorder="1" applyAlignment="1">
      <alignment horizontal="center" vertical="center"/>
    </xf>
    <xf numFmtId="0" fontId="4" fillId="0" borderId="23" xfId="2" applyFont="1" applyFill="1" applyBorder="1" applyAlignment="1">
      <alignment horizontal="left" vertical="center"/>
    </xf>
    <xf numFmtId="0" fontId="6" fillId="0" borderId="23" xfId="2" applyFont="1" applyFill="1" applyBorder="1" applyAlignment="1">
      <alignment horizontal="center" vertical="center"/>
    </xf>
    <xf numFmtId="0" fontId="6" fillId="0" borderId="24" xfId="2" applyFont="1" applyFill="1" applyBorder="1" applyAlignment="1">
      <alignment horizontal="center" vertical="center"/>
    </xf>
    <xf numFmtId="0" fontId="4" fillId="0" borderId="23" xfId="0" applyFont="1" applyFill="1" applyBorder="1"/>
    <xf numFmtId="3" fontId="6" fillId="0" borderId="9" xfId="0" applyNumberFormat="1" applyFont="1" applyFill="1" applyBorder="1" applyAlignment="1">
      <alignment vertical="center"/>
    </xf>
    <xf numFmtId="0" fontId="9" fillId="0" borderId="9" xfId="0" applyFont="1" applyFill="1" applyBorder="1" applyAlignment="1">
      <alignment vertical="center" wrapText="1"/>
    </xf>
    <xf numFmtId="4" fontId="36" fillId="0" borderId="9" xfId="2" applyNumberFormat="1" applyFont="1" applyFill="1" applyBorder="1" applyAlignment="1">
      <alignment horizontal="center" vertical="center"/>
    </xf>
    <xf numFmtId="4" fontId="36" fillId="0" borderId="9" xfId="0" applyNumberFormat="1" applyFont="1" applyFill="1" applyBorder="1" applyAlignment="1">
      <alignment vertical="center"/>
    </xf>
    <xf numFmtId="0" fontId="3" fillId="0" borderId="9" xfId="2" applyFont="1" applyFill="1" applyBorder="1" applyAlignment="1">
      <alignment horizontal="left" vertical="center"/>
    </xf>
    <xf numFmtId="0" fontId="3" fillId="0" borderId="30" xfId="0" applyFont="1" applyFill="1" applyBorder="1" applyAlignment="1"/>
    <xf numFmtId="0" fontId="4" fillId="0" borderId="9" xfId="2" applyFont="1" applyFill="1" applyBorder="1" applyAlignment="1">
      <alignment vertical="center" wrapText="1"/>
    </xf>
    <xf numFmtId="16" fontId="4" fillId="0" borderId="9" xfId="2" applyNumberFormat="1" applyFont="1" applyFill="1" applyBorder="1" applyAlignment="1">
      <alignment horizontal="left" vertical="center"/>
    </xf>
    <xf numFmtId="0" fontId="4" fillId="0" borderId="9" xfId="2" applyFont="1" applyFill="1" applyBorder="1" applyAlignment="1">
      <alignment horizontal="center" vertical="center"/>
    </xf>
    <xf numFmtId="0" fontId="4" fillId="0" borderId="11" xfId="2" applyFont="1" applyFill="1" applyBorder="1" applyAlignment="1">
      <alignment horizontal="center" vertical="center"/>
    </xf>
    <xf numFmtId="0" fontId="48" fillId="0" borderId="9" xfId="2" applyFont="1" applyFill="1" applyBorder="1" applyAlignment="1">
      <alignment horizontal="center"/>
    </xf>
    <xf numFmtId="49" fontId="3" fillId="0" borderId="9" xfId="0" applyNumberFormat="1" applyFont="1" applyFill="1" applyBorder="1" applyAlignment="1">
      <alignment horizontal="center" wrapText="1"/>
    </xf>
    <xf numFmtId="3" fontId="4" fillId="0" borderId="9" xfId="0" applyNumberFormat="1" applyFont="1" applyFill="1" applyBorder="1" applyAlignment="1">
      <alignment vertical="center"/>
    </xf>
    <xf numFmtId="0" fontId="3" fillId="0" borderId="9" xfId="0" applyFont="1" applyFill="1" applyBorder="1" applyAlignment="1">
      <alignment vertical="center" wrapText="1"/>
    </xf>
    <xf numFmtId="4" fontId="4" fillId="0" borderId="9" xfId="2" applyNumberFormat="1" applyFont="1" applyFill="1" applyBorder="1" applyAlignment="1">
      <alignment horizontal="right" vertical="center"/>
    </xf>
    <xf numFmtId="0" fontId="12" fillId="0" borderId="30" xfId="0" applyFont="1" applyFill="1" applyBorder="1" applyAlignment="1"/>
    <xf numFmtId="0" fontId="6" fillId="0" borderId="32" xfId="0" applyFont="1" applyBorder="1" applyAlignment="1">
      <alignment horizontal="center" vertical="center"/>
    </xf>
    <xf numFmtId="1" fontId="6" fillId="0" borderId="32" xfId="3" applyNumberFormat="1"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54" xfId="0" applyFont="1" applyBorder="1" applyAlignment="1">
      <alignment horizontal="center" vertical="center"/>
    </xf>
    <xf numFmtId="1" fontId="6" fillId="0" borderId="54" xfId="3" applyNumberFormat="1" applyFont="1" applyFill="1" applyBorder="1" applyAlignment="1">
      <alignment horizontal="center" vertical="center" wrapText="1"/>
    </xf>
    <xf numFmtId="1" fontId="11" fillId="0" borderId="32" xfId="3" applyNumberFormat="1" applyFont="1" applyFill="1" applyBorder="1" applyAlignment="1">
      <alignment horizontal="center" vertical="center" wrapText="1"/>
    </xf>
    <xf numFmtId="1" fontId="6" fillId="0" borderId="33" xfId="3" applyNumberFormat="1" applyFont="1" applyFill="1" applyBorder="1" applyAlignment="1">
      <alignment horizontal="center" vertical="center" wrapText="1"/>
    </xf>
    <xf numFmtId="49" fontId="3" fillId="5" borderId="23" xfId="3" applyNumberFormat="1" applyFont="1" applyFill="1" applyBorder="1" applyAlignment="1">
      <alignment vertical="center"/>
    </xf>
    <xf numFmtId="49" fontId="12" fillId="0" borderId="23" xfId="3" applyNumberFormat="1" applyFont="1" applyFill="1" applyBorder="1" applyAlignment="1">
      <alignment vertical="center"/>
    </xf>
    <xf numFmtId="0" fontId="4" fillId="0" borderId="30" xfId="2" applyFont="1" applyFill="1" applyBorder="1" applyAlignment="1">
      <alignment horizontal="left" indent="2"/>
    </xf>
    <xf numFmtId="0" fontId="3" fillId="0" borderId="30" xfId="0" applyFont="1" applyFill="1" applyBorder="1" applyAlignment="1">
      <alignment horizontal="left"/>
    </xf>
    <xf numFmtId="0" fontId="12" fillId="0" borderId="30" xfId="2" applyFont="1" applyFill="1" applyBorder="1" applyAlignment="1"/>
    <xf numFmtId="0" fontId="4" fillId="0" borderId="30" xfId="0" applyNumberFormat="1" applyFont="1" applyFill="1" applyBorder="1" applyAlignment="1">
      <alignment horizontal="center"/>
    </xf>
    <xf numFmtId="0" fontId="12" fillId="0" borderId="30" xfId="0" applyFont="1" applyFill="1" applyBorder="1" applyAlignment="1">
      <alignment horizontal="left"/>
    </xf>
    <xf numFmtId="0" fontId="6" fillId="0" borderId="30" xfId="0" applyFont="1" applyFill="1" applyBorder="1" applyAlignment="1"/>
    <xf numFmtId="0" fontId="6" fillId="0" borderId="36" xfId="0" applyNumberFormat="1" applyFont="1" applyFill="1" applyBorder="1" applyAlignment="1">
      <alignment horizontal="center" vertical="center"/>
    </xf>
    <xf numFmtId="0" fontId="6" fillId="0" borderId="16" xfId="0" applyFont="1" applyFill="1" applyBorder="1" applyAlignment="1">
      <alignment horizontal="left" vertical="center"/>
    </xf>
    <xf numFmtId="0" fontId="6" fillId="0" borderId="12" xfId="0" applyFont="1" applyFill="1" applyBorder="1" applyAlignment="1">
      <alignment vertical="center"/>
    </xf>
    <xf numFmtId="0" fontId="4" fillId="0" borderId="30" xfId="0" applyFont="1" applyFill="1" applyBorder="1" applyAlignment="1">
      <alignment horizontal="left" indent="3"/>
    </xf>
    <xf numFmtId="0" fontId="9" fillId="0" borderId="30" xfId="2" applyFont="1" applyFill="1" applyBorder="1" applyAlignment="1"/>
    <xf numFmtId="0" fontId="4" fillId="0" borderId="30" xfId="2" applyFont="1" applyFill="1" applyBorder="1" applyAlignment="1"/>
    <xf numFmtId="0" fontId="4" fillId="0" borderId="9" xfId="2" applyFont="1" applyFill="1" applyBorder="1" applyAlignment="1">
      <alignment horizontal="left" indent="3"/>
    </xf>
    <xf numFmtId="0" fontId="4" fillId="0" borderId="60" xfId="2" applyFont="1" applyFill="1" applyBorder="1" applyAlignment="1">
      <alignment horizontal="left" vertical="center"/>
    </xf>
    <xf numFmtId="0" fontId="4" fillId="0" borderId="17" xfId="2" applyFont="1" applyFill="1" applyBorder="1" applyAlignment="1">
      <alignment horizontal="left" vertical="center"/>
    </xf>
    <xf numFmtId="0" fontId="4" fillId="0" borderId="30" xfId="0" applyFont="1" applyFill="1" applyBorder="1"/>
    <xf numFmtId="0" fontId="4" fillId="0" borderId="30" xfId="0" applyFont="1" applyFill="1" applyBorder="1" applyAlignment="1">
      <alignment vertical="center"/>
    </xf>
    <xf numFmtId="0" fontId="4" fillId="0" borderId="30" xfId="2" applyFont="1" applyFill="1" applyBorder="1" applyAlignment="1">
      <alignment horizontal="left" vertical="center"/>
    </xf>
    <xf numFmtId="0" fontId="4" fillId="0" borderId="61" xfId="0" applyFont="1" applyFill="1" applyBorder="1" applyAlignment="1">
      <alignment vertical="center"/>
    </xf>
    <xf numFmtId="4" fontId="36" fillId="0" borderId="23" xfId="0" applyNumberFormat="1" applyFont="1" applyFill="1" applyBorder="1"/>
    <xf numFmtId="4" fontId="36" fillId="0" borderId="9" xfId="0" applyNumberFormat="1" applyFont="1" applyFill="1" applyBorder="1"/>
    <xf numFmtId="4" fontId="36" fillId="2" borderId="23" xfId="0" applyNumberFormat="1" applyFont="1" applyFill="1" applyBorder="1"/>
    <xf numFmtId="4" fontId="36" fillId="0" borderId="17" xfId="2" applyNumberFormat="1" applyFont="1" applyFill="1" applyBorder="1" applyAlignment="1">
      <alignment horizontal="right" vertical="center"/>
    </xf>
    <xf numFmtId="4" fontId="36" fillId="0" borderId="17" xfId="2" applyNumberFormat="1" applyFont="1" applyFill="1" applyBorder="1" applyAlignment="1">
      <alignment vertical="center"/>
    </xf>
    <xf numFmtId="4" fontId="36" fillId="0" borderId="9" xfId="2" applyNumberFormat="1" applyFont="1" applyFill="1" applyBorder="1" applyAlignment="1">
      <alignment vertical="center"/>
    </xf>
    <xf numFmtId="4" fontId="31" fillId="5" borderId="23" xfId="0" applyNumberFormat="1" applyFont="1" applyFill="1" applyBorder="1"/>
    <xf numFmtId="4" fontId="31" fillId="5" borderId="23" xfId="0" quotePrefix="1" applyNumberFormat="1" applyFont="1" applyFill="1" applyBorder="1"/>
    <xf numFmtId="4" fontId="33" fillId="2" borderId="23" xfId="0" applyNumberFormat="1" applyFont="1" applyFill="1" applyBorder="1"/>
    <xf numFmtId="4" fontId="32" fillId="5" borderId="23" xfId="0" applyNumberFormat="1" applyFont="1" applyFill="1" applyBorder="1"/>
    <xf numFmtId="4" fontId="32" fillId="3" borderId="23" xfId="0" applyNumberFormat="1" applyFont="1" applyFill="1" applyBorder="1"/>
    <xf numFmtId="4" fontId="33" fillId="0" borderId="9" xfId="0" applyNumberFormat="1" applyFont="1" applyFill="1" applyBorder="1"/>
    <xf numFmtId="4" fontId="33" fillId="0" borderId="23" xfId="3" applyNumberFormat="1" applyFont="1" applyFill="1" applyBorder="1" applyAlignment="1">
      <alignment horizontal="center" vertical="center" wrapText="1"/>
    </xf>
    <xf numFmtId="4" fontId="34" fillId="0" borderId="23" xfId="3" applyNumberFormat="1" applyFont="1" applyFill="1" applyBorder="1" applyAlignment="1">
      <alignment horizontal="center" vertical="center" wrapText="1"/>
    </xf>
    <xf numFmtId="4" fontId="9" fillId="0" borderId="23" xfId="3" applyNumberFormat="1" applyFont="1" applyFill="1" applyBorder="1" applyAlignment="1">
      <alignment horizontal="center" vertical="center" wrapText="1"/>
    </xf>
    <xf numFmtId="4" fontId="19" fillId="0" borderId="11" xfId="5" applyNumberFormat="1" applyFont="1" applyFill="1" applyBorder="1" applyAlignment="1">
      <alignment horizontal="center" vertical="center"/>
    </xf>
    <xf numFmtId="4" fontId="13" fillId="0" borderId="11" xfId="5" applyNumberFormat="1" applyFont="1" applyFill="1" applyBorder="1" applyAlignment="1">
      <alignment horizontal="center" vertical="center"/>
    </xf>
    <xf numFmtId="49" fontId="9" fillId="0" borderId="30" xfId="7" applyNumberFormat="1" applyFont="1" applyFill="1" applyBorder="1" applyAlignment="1">
      <alignment horizontal="left" vertical="top"/>
    </xf>
    <xf numFmtId="0" fontId="9" fillId="0" borderId="30" xfId="7" applyFont="1" applyFill="1" applyBorder="1" applyAlignment="1"/>
    <xf numFmtId="0" fontId="9" fillId="0" borderId="44" xfId="0" applyFont="1" applyFill="1" applyBorder="1"/>
    <xf numFmtId="0" fontId="6" fillId="0" borderId="9" xfId="7" applyFont="1" applyFill="1" applyBorder="1" applyAlignment="1">
      <alignment vertical="center" wrapText="1"/>
    </xf>
    <xf numFmtId="49" fontId="3" fillId="0" borderId="30" xfId="7" applyNumberFormat="1" applyFont="1" applyFill="1" applyBorder="1" applyAlignment="1">
      <alignment horizontal="left" vertical="top"/>
    </xf>
    <xf numFmtId="0" fontId="33" fillId="0" borderId="0" xfId="8" applyFont="1" applyAlignment="1" applyProtection="1">
      <alignment horizontal="center"/>
    </xf>
    <xf numFmtId="0" fontId="38" fillId="0" borderId="0" xfId="0" applyFont="1"/>
    <xf numFmtId="0" fontId="33" fillId="0" borderId="0" xfId="8" applyFont="1" applyAlignment="1" applyProtection="1"/>
    <xf numFmtId="4" fontId="36" fillId="2" borderId="32" xfId="0" applyNumberFormat="1" applyFont="1" applyFill="1" applyBorder="1"/>
    <xf numFmtId="0" fontId="4" fillId="2" borderId="42" xfId="0" applyFont="1" applyFill="1" applyBorder="1" applyAlignment="1">
      <alignment horizontal="center"/>
    </xf>
    <xf numFmtId="0" fontId="4" fillId="2" borderId="42" xfId="0" applyFont="1" applyFill="1" applyBorder="1" applyAlignment="1">
      <alignment horizontal="center" wrapText="1"/>
    </xf>
    <xf numFmtId="49" fontId="5" fillId="2" borderId="42" xfId="3" applyNumberFormat="1" applyFont="1" applyFill="1" applyBorder="1" applyAlignment="1">
      <alignment horizontal="left"/>
    </xf>
    <xf numFmtId="4" fontId="31" fillId="2" borderId="42" xfId="0" applyNumberFormat="1" applyFont="1" applyFill="1" applyBorder="1" applyAlignment="1">
      <alignment horizontal="right" vertical="center"/>
    </xf>
    <xf numFmtId="3" fontId="3" fillId="0" borderId="8" xfId="0" applyNumberFormat="1" applyFont="1" applyFill="1" applyBorder="1" applyAlignment="1">
      <alignment vertical="center"/>
    </xf>
    <xf numFmtId="0" fontId="3" fillId="0" borderId="8" xfId="0" applyFont="1" applyFill="1" applyBorder="1" applyAlignment="1">
      <alignment vertical="center"/>
    </xf>
    <xf numFmtId="4" fontId="4" fillId="0" borderId="10" xfId="2" applyNumberFormat="1" applyFont="1" applyFill="1" applyBorder="1" applyAlignment="1">
      <alignment horizontal="right" vertical="center"/>
    </xf>
    <xf numFmtId="0" fontId="4" fillId="0" borderId="10" xfId="2" applyFont="1" applyFill="1" applyBorder="1" applyAlignment="1">
      <alignment horizontal="center" vertical="center"/>
    </xf>
    <xf numFmtId="0" fontId="9" fillId="0" borderId="15" xfId="0" applyFont="1" applyFill="1" applyBorder="1" applyAlignment="1">
      <alignment vertical="center"/>
    </xf>
    <xf numFmtId="4" fontId="32" fillId="0" borderId="10" xfId="2" applyNumberFormat="1" applyFont="1" applyFill="1" applyBorder="1" applyAlignment="1">
      <alignment horizontal="right" vertical="center"/>
    </xf>
    <xf numFmtId="49" fontId="9" fillId="0" borderId="8" xfId="0" applyNumberFormat="1" applyFont="1" applyFill="1" applyBorder="1" applyAlignment="1">
      <alignment horizontal="center" vertical="center" wrapText="1"/>
    </xf>
    <xf numFmtId="0" fontId="4" fillId="0" borderId="10" xfId="0" applyFont="1" applyFill="1" applyBorder="1"/>
    <xf numFmtId="3" fontId="9" fillId="0" borderId="8" xfId="0" applyNumberFormat="1" applyFont="1" applyFill="1" applyBorder="1" applyAlignment="1">
      <alignment vertical="center"/>
    </xf>
    <xf numFmtId="4" fontId="36" fillId="0" borderId="10" xfId="2" applyNumberFormat="1" applyFont="1" applyFill="1" applyBorder="1" applyAlignment="1">
      <alignment horizontal="right" vertical="center"/>
    </xf>
    <xf numFmtId="4" fontId="36" fillId="0" borderId="10" xfId="0" applyNumberFormat="1" applyFont="1" applyFill="1" applyBorder="1" applyAlignment="1">
      <alignment vertical="center"/>
    </xf>
    <xf numFmtId="4" fontId="36" fillId="0" borderId="10" xfId="2" applyNumberFormat="1" applyFont="1" applyFill="1" applyBorder="1" applyAlignment="1">
      <alignment horizontal="center" vertical="center"/>
    </xf>
    <xf numFmtId="49" fontId="9" fillId="0" borderId="22" xfId="0" applyNumberFormat="1" applyFont="1" applyFill="1" applyBorder="1" applyAlignment="1">
      <alignment horizontal="center" vertical="center" wrapText="1"/>
    </xf>
    <xf numFmtId="0" fontId="4" fillId="0" borderId="25" xfId="0" applyFont="1" applyFill="1" applyBorder="1"/>
    <xf numFmtId="0" fontId="6" fillId="0" borderId="10" xfId="2" applyFont="1" applyFill="1" applyBorder="1" applyAlignment="1">
      <alignment horizontal="center" vertical="center"/>
    </xf>
    <xf numFmtId="49" fontId="9" fillId="0" borderId="62" xfId="0" applyNumberFormat="1" applyFont="1" applyFill="1" applyBorder="1" applyAlignment="1">
      <alignment horizontal="center" vertical="center" wrapText="1"/>
    </xf>
    <xf numFmtId="0" fontId="6" fillId="0" borderId="63" xfId="2" applyFont="1" applyFill="1" applyBorder="1" applyAlignment="1">
      <alignment horizontal="center" vertical="center"/>
    </xf>
    <xf numFmtId="3" fontId="3" fillId="0" borderId="8"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33" fillId="0" borderId="0" xfId="8" applyFont="1" applyAlignment="1" applyProtection="1">
      <alignment horizontal="center"/>
    </xf>
    <xf numFmtId="0" fontId="6" fillId="0" borderId="0" xfId="5" applyFont="1" applyFill="1" applyAlignment="1">
      <alignment horizontal="left"/>
    </xf>
    <xf numFmtId="4" fontId="4" fillId="0" borderId="9" xfId="2" applyNumberFormat="1" applyFont="1" applyFill="1" applyBorder="1" applyAlignment="1">
      <alignment horizontal="center" vertical="center"/>
    </xf>
    <xf numFmtId="0" fontId="9" fillId="0" borderId="9" xfId="2" applyFont="1" applyFill="1" applyBorder="1" applyAlignment="1">
      <alignment horizontal="left" vertical="center"/>
    </xf>
    <xf numFmtId="0" fontId="5" fillId="2" borderId="2" xfId="0" applyFont="1" applyFill="1" applyBorder="1" applyAlignment="1">
      <alignment horizontal="left"/>
    </xf>
    <xf numFmtId="0" fontId="6" fillId="0" borderId="36" xfId="0" applyFont="1" applyFill="1" applyBorder="1" applyAlignment="1">
      <alignment vertical="center"/>
    </xf>
    <xf numFmtId="0" fontId="4" fillId="0" borderId="9" xfId="0" applyFont="1" applyFill="1" applyBorder="1" applyAlignment="1">
      <alignment horizontal="left" vertical="center"/>
    </xf>
    <xf numFmtId="49" fontId="9" fillId="0" borderId="30" xfId="7" applyNumberFormat="1" applyFont="1" applyFill="1" applyBorder="1" applyAlignment="1">
      <alignment horizontal="center"/>
    </xf>
    <xf numFmtId="49" fontId="6" fillId="0" borderId="0" xfId="2" applyNumberFormat="1" applyFont="1" applyFill="1" applyAlignment="1">
      <alignment horizontal="left" wrapText="1"/>
    </xf>
    <xf numFmtId="0" fontId="6" fillId="0" borderId="30" xfId="0" applyFont="1" applyFill="1" applyBorder="1" applyAlignment="1">
      <alignment horizontal="left" wrapText="1"/>
    </xf>
    <xf numFmtId="0" fontId="4" fillId="0" borderId="9" xfId="0" applyFont="1" applyFill="1" applyBorder="1" applyAlignment="1">
      <alignment horizontal="left"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4" fontId="31" fillId="2" borderId="64" xfId="0" applyNumberFormat="1" applyFont="1" applyFill="1" applyBorder="1" applyAlignment="1">
      <alignment horizontal="right" vertical="center"/>
    </xf>
    <xf numFmtId="0" fontId="0" fillId="0" borderId="0" xfId="0" applyBorder="1"/>
    <xf numFmtId="0" fontId="0" fillId="0" borderId="65" xfId="0" applyBorder="1"/>
    <xf numFmtId="4" fontId="4" fillId="0" borderId="10" xfId="2" applyNumberFormat="1" applyFont="1" applyFill="1" applyBorder="1" applyAlignment="1">
      <alignment horizontal="center" vertical="center"/>
    </xf>
    <xf numFmtId="0" fontId="52" fillId="0" borderId="0" xfId="0" applyFont="1"/>
    <xf numFmtId="4" fontId="0" fillId="0" borderId="0" xfId="0" applyNumberFormat="1"/>
    <xf numFmtId="4" fontId="52" fillId="0" borderId="0" xfId="0" applyNumberFormat="1" applyFont="1"/>
    <xf numFmtId="0" fontId="53" fillId="0" borderId="0" xfId="0" applyFont="1"/>
    <xf numFmtId="0" fontId="0" fillId="0" borderId="67" xfId="0" applyBorder="1"/>
    <xf numFmtId="0" fontId="52" fillId="0" borderId="66" xfId="0" applyFont="1" applyBorder="1"/>
    <xf numFmtId="0" fontId="52" fillId="0" borderId="67" xfId="0" applyFont="1" applyBorder="1"/>
    <xf numFmtId="4" fontId="52" fillId="0" borderId="68" xfId="0" applyNumberFormat="1" applyFont="1" applyBorder="1"/>
    <xf numFmtId="3" fontId="9" fillId="0" borderId="8" xfId="0" applyNumberFormat="1" applyFont="1" applyFill="1" applyBorder="1" applyAlignment="1">
      <alignment horizontal="left" vertical="center" wrapText="1"/>
    </xf>
    <xf numFmtId="0" fontId="54" fillId="0" borderId="0" xfId="0" applyFont="1"/>
    <xf numFmtId="3" fontId="9" fillId="0" borderId="11"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6" fillId="0" borderId="12" xfId="0" applyNumberFormat="1" applyFont="1" applyFill="1" applyBorder="1" applyAlignment="1">
      <alignment horizontal="left" vertical="center" wrapText="1"/>
    </xf>
    <xf numFmtId="49" fontId="9" fillId="0" borderId="8" xfId="7" applyNumberFormat="1" applyFont="1" applyFill="1" applyBorder="1" applyAlignment="1">
      <alignment horizontal="left" vertical="top"/>
    </xf>
    <xf numFmtId="0" fontId="55" fillId="0" borderId="0" xfId="0" applyFont="1" applyAlignment="1">
      <alignment horizontal="left"/>
    </xf>
    <xf numFmtId="0" fontId="4" fillId="0" borderId="9" xfId="0" applyFont="1" applyFill="1" applyBorder="1" applyAlignment="1">
      <alignment horizontal="left" wrapText="1"/>
    </xf>
    <xf numFmtId="3" fontId="3" fillId="0" borderId="8" xfId="0" applyNumberFormat="1" applyFont="1" applyFill="1" applyBorder="1" applyAlignment="1">
      <alignment horizontal="left" vertical="center" wrapText="1"/>
    </xf>
    <xf numFmtId="3" fontId="6" fillId="0" borderId="11" xfId="0" applyNumberFormat="1" applyFont="1" applyFill="1" applyBorder="1" applyAlignment="1">
      <alignment horizontal="left" vertical="center" wrapText="1"/>
    </xf>
    <xf numFmtId="3" fontId="9" fillId="0" borderId="8" xfId="0" applyNumberFormat="1"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33" fillId="0" borderId="0" xfId="8" applyFont="1" applyAlignment="1" applyProtection="1">
      <alignment horizontal="center"/>
    </xf>
    <xf numFmtId="0" fontId="36" fillId="0" borderId="9" xfId="0" applyFont="1" applyFill="1" applyBorder="1"/>
    <xf numFmtId="0" fontId="38" fillId="0" borderId="0" xfId="0" applyFont="1" applyAlignment="1">
      <alignment horizontal="center"/>
    </xf>
    <xf numFmtId="4" fontId="58" fillId="0" borderId="9" xfId="5" applyNumberFormat="1" applyFont="1" applyFill="1" applyBorder="1" applyAlignment="1">
      <alignment horizontal="center" vertical="center"/>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6" xfId="0" applyFont="1" applyFill="1" applyBorder="1" applyAlignment="1">
      <alignment horizontal="left" wrapText="1"/>
    </xf>
    <xf numFmtId="0" fontId="27" fillId="0" borderId="72" xfId="2" applyFont="1" applyFill="1" applyBorder="1"/>
    <xf numFmtId="0" fontId="27" fillId="0" borderId="72" xfId="0" applyFont="1" applyFill="1" applyBorder="1"/>
    <xf numFmtId="49" fontId="27" fillId="0" borderId="72" xfId="3" applyNumberFormat="1" applyFont="1" applyFill="1" applyBorder="1" applyAlignment="1">
      <alignment horizontal="left"/>
    </xf>
    <xf numFmtId="14" fontId="27" fillId="0" borderId="72" xfId="2" applyNumberFormat="1" applyFont="1" applyFill="1" applyBorder="1" applyAlignment="1">
      <alignment horizontal="left" vertical="center"/>
    </xf>
    <xf numFmtId="1" fontId="27" fillId="0" borderId="73" xfId="5" applyNumberFormat="1" applyFont="1" applyFill="1" applyBorder="1" applyAlignment="1">
      <alignment horizontal="left" vertical="center" wrapText="1"/>
    </xf>
    <xf numFmtId="1" fontId="27" fillId="0" borderId="74" xfId="5" applyNumberFormat="1" applyFont="1" applyFill="1" applyBorder="1" applyAlignment="1">
      <alignment horizontal="left" vertical="center" wrapText="1"/>
    </xf>
    <xf numFmtId="3" fontId="28" fillId="0" borderId="75" xfId="0" applyNumberFormat="1" applyFont="1" applyFill="1" applyBorder="1"/>
    <xf numFmtId="3" fontId="28" fillId="0" borderId="75" xfId="0" applyNumberFormat="1" applyFont="1" applyFill="1" applyBorder="1" applyAlignment="1">
      <alignment vertical="center"/>
    </xf>
    <xf numFmtId="0" fontId="3" fillId="0" borderId="15" xfId="0" applyFont="1" applyFill="1" applyBorder="1"/>
    <xf numFmtId="0" fontId="19" fillId="0" borderId="74" xfId="0" applyFont="1" applyFill="1" applyBorder="1" applyAlignment="1">
      <alignment horizontal="left" vertical="center" wrapText="1"/>
    </xf>
    <xf numFmtId="0" fontId="27" fillId="0" borderId="74" xfId="0" applyFont="1" applyFill="1" applyBorder="1" applyAlignment="1">
      <alignment horizontal="left" vertical="center" wrapText="1"/>
    </xf>
    <xf numFmtId="0" fontId="27" fillId="0" borderId="72" xfId="2" applyFont="1" applyFill="1" applyBorder="1" applyAlignment="1">
      <alignment horizontal="left" vertical="center"/>
    </xf>
    <xf numFmtId="0" fontId="14" fillId="0" borderId="79" xfId="2" applyFont="1" applyFill="1" applyBorder="1" applyAlignment="1">
      <alignment horizontal="left" vertical="center"/>
    </xf>
    <xf numFmtId="49" fontId="14" fillId="0" borderId="82" xfId="0" applyNumberFormat="1" applyFont="1" applyFill="1" applyBorder="1" applyAlignment="1">
      <alignment horizontal="left" vertical="center"/>
    </xf>
    <xf numFmtId="0" fontId="19" fillId="0" borderId="79" xfId="2" applyFont="1" applyFill="1" applyBorder="1" applyAlignment="1">
      <alignment horizontal="left" vertical="center"/>
    </xf>
    <xf numFmtId="49" fontId="14" fillId="0" borderId="75" xfId="0" applyNumberFormat="1" applyFont="1" applyFill="1" applyBorder="1" applyAlignment="1">
      <alignment horizontal="center" vertical="center" wrapText="1"/>
    </xf>
    <xf numFmtId="49" fontId="14" fillId="0" borderId="72" xfId="0" applyNumberFormat="1" applyFont="1" applyFill="1" applyBorder="1" applyAlignment="1">
      <alignment horizontal="center" vertical="center" wrapText="1"/>
    </xf>
    <xf numFmtId="0" fontId="19" fillId="0" borderId="72" xfId="0" applyFont="1" applyFill="1" applyBorder="1" applyAlignment="1">
      <alignment vertical="center"/>
    </xf>
    <xf numFmtId="0" fontId="19" fillId="0" borderId="72" xfId="2" applyFont="1" applyFill="1" applyBorder="1" applyAlignment="1">
      <alignment horizontal="left" vertical="center"/>
    </xf>
    <xf numFmtId="49" fontId="14" fillId="0" borderId="84" xfId="0" applyNumberFormat="1" applyFont="1" applyFill="1" applyBorder="1" applyAlignment="1">
      <alignment horizontal="center" vertical="center" wrapText="1"/>
    </xf>
    <xf numFmtId="49" fontId="14" fillId="0" borderId="85" xfId="0" applyNumberFormat="1" applyFont="1" applyFill="1" applyBorder="1" applyAlignment="1">
      <alignment horizontal="center" vertical="center" wrapText="1"/>
    </xf>
    <xf numFmtId="0" fontId="19" fillId="0" borderId="85" xfId="0" applyFont="1" applyFill="1" applyBorder="1" applyAlignment="1">
      <alignment vertical="center"/>
    </xf>
    <xf numFmtId="0" fontId="19" fillId="0" borderId="85" xfId="2" applyFont="1" applyFill="1" applyBorder="1" applyAlignment="1">
      <alignment horizontal="left" vertical="center"/>
    </xf>
    <xf numFmtId="49" fontId="14" fillId="0" borderId="88" xfId="0" applyNumberFormat="1" applyFont="1" applyFill="1" applyBorder="1" applyAlignment="1">
      <alignment horizontal="center" vertical="center" wrapText="1"/>
    </xf>
    <xf numFmtId="0" fontId="14" fillId="0" borderId="9" xfId="2" applyFont="1" applyFill="1" applyBorder="1" applyAlignment="1">
      <alignment horizontal="left" vertical="center"/>
    </xf>
    <xf numFmtId="49" fontId="14" fillId="0" borderId="92" xfId="0" applyNumberFormat="1" applyFont="1" applyFill="1" applyBorder="1" applyAlignment="1">
      <alignment horizontal="center" vertical="center" wrapText="1"/>
    </xf>
    <xf numFmtId="49" fontId="14" fillId="0" borderId="93" xfId="0" applyNumberFormat="1" applyFont="1" applyFill="1" applyBorder="1" applyAlignment="1">
      <alignment horizontal="center" vertical="center" wrapText="1"/>
    </xf>
    <xf numFmtId="0" fontId="19" fillId="0" borderId="93" xfId="0" applyFont="1" applyFill="1" applyBorder="1" applyAlignment="1">
      <alignment vertical="center"/>
    </xf>
    <xf numFmtId="0" fontId="19" fillId="0" borderId="93" xfId="2" applyFont="1" applyFill="1" applyBorder="1" applyAlignment="1">
      <alignment horizontal="left" vertical="center"/>
    </xf>
    <xf numFmtId="0" fontId="6" fillId="0" borderId="0" xfId="2" applyFont="1" applyFill="1" applyBorder="1"/>
    <xf numFmtId="0" fontId="6" fillId="0" borderId="0" xfId="0" applyFont="1" applyFill="1" applyBorder="1"/>
    <xf numFmtId="49" fontId="6" fillId="0" borderId="0" xfId="2" applyNumberFormat="1" applyFont="1" applyFill="1" applyBorder="1" applyAlignment="1">
      <alignment horizontal="left" vertical="center" wrapText="1"/>
    </xf>
    <xf numFmtId="0" fontId="9" fillId="0" borderId="0" xfId="2" applyFont="1" applyFill="1" applyBorder="1" applyAlignment="1"/>
    <xf numFmtId="0" fontId="4" fillId="0" borderId="0" xfId="0" applyFont="1" applyFill="1" applyBorder="1"/>
    <xf numFmtId="0" fontId="6" fillId="0" borderId="0" xfId="2" applyFont="1" applyFill="1" applyBorder="1" applyAlignment="1">
      <alignment vertical="center"/>
    </xf>
    <xf numFmtId="0" fontId="6" fillId="0" borderId="0" xfId="0" applyFont="1" applyFill="1" applyBorder="1" applyAlignment="1">
      <alignment vertical="center"/>
    </xf>
    <xf numFmtId="0" fontId="6" fillId="0" borderId="0" xfId="0" applyFont="1" applyFill="1" applyAlignment="1">
      <alignment vertical="center"/>
    </xf>
    <xf numFmtId="49" fontId="6" fillId="0" borderId="0" xfId="2" applyNumberFormat="1" applyFont="1" applyFill="1" applyAlignment="1">
      <alignment vertical="center" wrapText="1"/>
    </xf>
    <xf numFmtId="0" fontId="56" fillId="0" borderId="0" xfId="0" applyFont="1" applyAlignment="1"/>
    <xf numFmtId="0" fontId="36" fillId="0" borderId="9" xfId="2" applyFont="1" applyFill="1" applyBorder="1" applyAlignment="1">
      <alignment horizontal="right"/>
    </xf>
    <xf numFmtId="0" fontId="33" fillId="0" borderId="9" xfId="2" applyFont="1" applyFill="1" applyBorder="1" applyAlignment="1">
      <alignment horizontal="right"/>
    </xf>
    <xf numFmtId="0" fontId="36" fillId="0" borderId="11" xfId="0" applyFont="1" applyFill="1" applyBorder="1" applyAlignment="1">
      <alignment horizontal="right"/>
    </xf>
    <xf numFmtId="0" fontId="36" fillId="0" borderId="10" xfId="0" applyFont="1" applyFill="1" applyBorder="1" applyAlignment="1">
      <alignment horizontal="right"/>
    </xf>
    <xf numFmtId="0" fontId="48" fillId="0" borderId="9" xfId="2" applyFont="1" applyFill="1" applyBorder="1" applyAlignment="1">
      <alignment horizontal="right"/>
    </xf>
    <xf numFmtId="0" fontId="36" fillId="0" borderId="11" xfId="2" applyFont="1" applyFill="1" applyBorder="1" applyAlignment="1">
      <alignment horizontal="right"/>
    </xf>
    <xf numFmtId="0" fontId="36" fillId="0" borderId="10" xfId="2" applyFont="1" applyFill="1" applyBorder="1" applyAlignment="1">
      <alignment horizontal="right"/>
    </xf>
    <xf numFmtId="0" fontId="4" fillId="0" borderId="9" xfId="2" applyFont="1" applyFill="1" applyBorder="1" applyAlignment="1">
      <alignment horizontal="right" vertical="center"/>
    </xf>
    <xf numFmtId="0" fontId="4" fillId="0" borderId="11" xfId="2" applyFont="1" applyFill="1" applyBorder="1" applyAlignment="1">
      <alignment horizontal="right" vertical="center"/>
    </xf>
    <xf numFmtId="0" fontId="4" fillId="0" borderId="9" xfId="0" applyFont="1" applyFill="1" applyBorder="1" applyAlignment="1">
      <alignment horizontal="right"/>
    </xf>
    <xf numFmtId="0" fontId="4" fillId="0" borderId="10" xfId="0" applyFont="1" applyFill="1" applyBorder="1" applyAlignment="1">
      <alignment horizontal="right"/>
    </xf>
    <xf numFmtId="0" fontId="4" fillId="0" borderId="10" xfId="2" applyFont="1" applyFill="1" applyBorder="1" applyAlignment="1">
      <alignment horizontal="right" vertical="center"/>
    </xf>
    <xf numFmtId="4" fontId="58" fillId="0" borderId="80" xfId="2" applyNumberFormat="1" applyFont="1" applyFill="1" applyBorder="1" applyAlignment="1">
      <alignment horizontal="right" vertical="center"/>
    </xf>
    <xf numFmtId="4" fontId="58" fillId="0" borderId="72" xfId="2" applyNumberFormat="1" applyFont="1" applyFill="1" applyBorder="1" applyAlignment="1">
      <alignment horizontal="right" vertical="center"/>
    </xf>
    <xf numFmtId="0" fontId="6" fillId="0" borderId="23" xfId="2" applyFont="1" applyFill="1" applyBorder="1" applyAlignment="1">
      <alignment horizontal="right" vertical="center"/>
    </xf>
    <xf numFmtId="0" fontId="6" fillId="0" borderId="24" xfId="2" applyFont="1" applyFill="1" applyBorder="1" applyAlignment="1">
      <alignment horizontal="right" vertical="center"/>
    </xf>
    <xf numFmtId="0" fontId="4" fillId="0" borderId="23" xfId="0" applyFont="1" applyFill="1" applyBorder="1" applyAlignment="1">
      <alignment horizontal="right"/>
    </xf>
    <xf numFmtId="0" fontId="4" fillId="0" borderId="25" xfId="0" applyFont="1" applyFill="1" applyBorder="1" applyAlignment="1">
      <alignment horizontal="right"/>
    </xf>
    <xf numFmtId="0" fontId="6" fillId="0" borderId="9" xfId="2" applyFont="1" applyFill="1" applyBorder="1" applyAlignment="1">
      <alignment horizontal="right" vertical="center"/>
    </xf>
    <xf numFmtId="0" fontId="6" fillId="0" borderId="11" xfId="2" applyFont="1" applyFill="1" applyBorder="1" applyAlignment="1">
      <alignment horizontal="right" vertical="center"/>
    </xf>
    <xf numFmtId="0" fontId="6" fillId="0" borderId="10" xfId="2" applyFont="1" applyFill="1" applyBorder="1" applyAlignment="1">
      <alignment horizontal="right" vertical="center"/>
    </xf>
    <xf numFmtId="0" fontId="6" fillId="0" borderId="32" xfId="2" applyFont="1" applyFill="1" applyBorder="1" applyAlignment="1">
      <alignment horizontal="right" vertical="center"/>
    </xf>
    <xf numFmtId="0" fontId="6" fillId="0" borderId="33" xfId="2" applyFont="1" applyFill="1" applyBorder="1" applyAlignment="1">
      <alignment horizontal="right" vertical="center"/>
    </xf>
    <xf numFmtId="0" fontId="6" fillId="0" borderId="63" xfId="2" applyFont="1" applyFill="1" applyBorder="1" applyAlignment="1">
      <alignment horizontal="right" vertical="center"/>
    </xf>
    <xf numFmtId="4" fontId="58" fillId="0" borderId="9" xfId="2" applyNumberFormat="1" applyFont="1" applyFill="1" applyBorder="1" applyAlignment="1">
      <alignment horizontal="right" vertical="center"/>
    </xf>
    <xf numFmtId="4" fontId="58" fillId="0" borderId="73" xfId="2" applyNumberFormat="1" applyFont="1" applyFill="1" applyBorder="1" applyAlignment="1">
      <alignment horizontal="right" vertical="center"/>
    </xf>
    <xf numFmtId="4" fontId="58" fillId="0" borderId="83" xfId="2" applyNumberFormat="1" applyFont="1" applyFill="1" applyBorder="1" applyAlignment="1">
      <alignment horizontal="right" vertical="center"/>
    </xf>
    <xf numFmtId="4" fontId="58" fillId="0" borderId="85" xfId="2" applyNumberFormat="1" applyFont="1" applyFill="1" applyBorder="1" applyAlignment="1">
      <alignment horizontal="right" vertical="center"/>
    </xf>
    <xf numFmtId="4" fontId="58" fillId="0" borderId="86" xfId="2" applyNumberFormat="1" applyFont="1" applyFill="1" applyBorder="1" applyAlignment="1">
      <alignment horizontal="right" vertical="center"/>
    </xf>
    <xf numFmtId="4" fontId="58" fillId="0" borderId="87" xfId="2" applyNumberFormat="1" applyFont="1" applyFill="1" applyBorder="1" applyAlignment="1">
      <alignment horizontal="right" vertical="center"/>
    </xf>
    <xf numFmtId="4" fontId="58" fillId="0" borderId="93" xfId="2" applyNumberFormat="1" applyFont="1" applyFill="1" applyBorder="1" applyAlignment="1">
      <alignment horizontal="right" vertical="center"/>
    </xf>
    <xf numFmtId="4" fontId="58" fillId="0" borderId="94" xfId="2" applyNumberFormat="1" applyFont="1" applyFill="1" applyBorder="1" applyAlignment="1">
      <alignment horizontal="right" vertical="center"/>
    </xf>
    <xf numFmtId="4" fontId="58" fillId="0" borderId="95" xfId="2" applyNumberFormat="1" applyFont="1" applyFill="1" applyBorder="1" applyAlignment="1">
      <alignment horizontal="right" vertical="center"/>
    </xf>
    <xf numFmtId="4" fontId="31" fillId="0" borderId="23" xfId="3" applyNumberFormat="1" applyFont="1" applyFill="1" applyBorder="1" applyAlignment="1">
      <alignment horizontal="right" vertical="center" wrapText="1"/>
    </xf>
    <xf numFmtId="4" fontId="31" fillId="0" borderId="24" xfId="3" applyNumberFormat="1" applyFont="1" applyFill="1" applyBorder="1" applyAlignment="1">
      <alignment horizontal="right" vertical="center" wrapText="1"/>
    </xf>
    <xf numFmtId="4" fontId="31" fillId="0" borderId="25" xfId="3" applyNumberFormat="1" applyFont="1" applyFill="1" applyBorder="1" applyAlignment="1">
      <alignment horizontal="right" vertical="center" wrapText="1"/>
    </xf>
    <xf numFmtId="4" fontId="32" fillId="0" borderId="3" xfId="3" applyNumberFormat="1" applyFont="1" applyFill="1" applyBorder="1" applyAlignment="1">
      <alignment horizontal="right" vertical="center" wrapText="1"/>
    </xf>
    <xf numFmtId="4" fontId="32" fillId="2" borderId="9" xfId="3" applyNumberFormat="1" applyFont="1" applyFill="1" applyBorder="1" applyAlignment="1">
      <alignment horizontal="right" vertical="center" wrapText="1"/>
    </xf>
    <xf numFmtId="4" fontId="32" fillId="2" borderId="11" xfId="3" applyNumberFormat="1" applyFont="1" applyFill="1" applyBorder="1" applyAlignment="1">
      <alignment horizontal="right" vertical="center" wrapText="1"/>
    </xf>
    <xf numFmtId="4" fontId="32" fillId="2" borderId="10" xfId="3" applyNumberFormat="1" applyFont="1" applyFill="1" applyBorder="1" applyAlignment="1">
      <alignment horizontal="right" vertical="center" wrapText="1"/>
    </xf>
    <xf numFmtId="4" fontId="33" fillId="0" borderId="3" xfId="3" applyNumberFormat="1" applyFont="1" applyFill="1" applyBorder="1" applyAlignment="1">
      <alignment horizontal="right" vertical="center" wrapText="1"/>
    </xf>
    <xf numFmtId="4" fontId="33" fillId="0" borderId="9" xfId="3" applyNumberFormat="1" applyFont="1" applyFill="1" applyBorder="1" applyAlignment="1">
      <alignment horizontal="right" vertical="center" wrapText="1"/>
    </xf>
    <xf numFmtId="4" fontId="33" fillId="0" borderId="11" xfId="3" applyNumberFormat="1" applyFont="1" applyFill="1" applyBorder="1" applyAlignment="1">
      <alignment horizontal="right" vertical="center" wrapText="1"/>
    </xf>
    <xf numFmtId="4" fontId="33" fillId="0" borderId="10" xfId="3" applyNumberFormat="1" applyFont="1" applyFill="1" applyBorder="1" applyAlignment="1">
      <alignment horizontal="right" vertical="center" wrapText="1"/>
    </xf>
    <xf numFmtId="4" fontId="33" fillId="0" borderId="9" xfId="5" applyNumberFormat="1" applyFont="1" applyFill="1" applyBorder="1" applyAlignment="1">
      <alignment horizontal="right" vertical="center"/>
    </xf>
    <xf numFmtId="4" fontId="33" fillId="0" borderId="11" xfId="5" applyNumberFormat="1" applyFont="1" applyFill="1" applyBorder="1" applyAlignment="1">
      <alignment horizontal="right" vertical="center"/>
    </xf>
    <xf numFmtId="4" fontId="33" fillId="0" borderId="10" xfId="5" applyNumberFormat="1" applyFont="1" applyFill="1" applyBorder="1" applyAlignment="1">
      <alignment horizontal="right" vertical="center"/>
    </xf>
    <xf numFmtId="4" fontId="36" fillId="0" borderId="3" xfId="3" applyNumberFormat="1" applyFont="1" applyFill="1" applyBorder="1" applyAlignment="1">
      <alignment horizontal="right" vertical="center" wrapText="1"/>
    </xf>
    <xf numFmtId="4" fontId="36" fillId="0" borderId="9" xfId="5" applyNumberFormat="1" applyFont="1" applyFill="1" applyBorder="1" applyAlignment="1">
      <alignment horizontal="right" vertical="center"/>
    </xf>
    <xf numFmtId="4" fontId="36" fillId="0" borderId="11" xfId="5" applyNumberFormat="1" applyFont="1" applyFill="1" applyBorder="1" applyAlignment="1">
      <alignment horizontal="right" vertical="center"/>
    </xf>
    <xf numFmtId="4" fontId="36" fillId="0" borderId="10" xfId="5" applyNumberFormat="1" applyFont="1" applyFill="1" applyBorder="1" applyAlignment="1">
      <alignment horizontal="right" vertical="center"/>
    </xf>
    <xf numFmtId="4" fontId="32" fillId="2" borderId="9" xfId="5" applyNumberFormat="1" applyFont="1" applyFill="1" applyBorder="1" applyAlignment="1">
      <alignment horizontal="right" vertical="center"/>
    </xf>
    <xf numFmtId="4" fontId="32" fillId="2" borderId="11" xfId="5" applyNumberFormat="1" applyFont="1" applyFill="1" applyBorder="1" applyAlignment="1">
      <alignment horizontal="right" vertical="center"/>
    </xf>
    <xf numFmtId="4" fontId="32" fillId="2" borderId="10" xfId="5" applyNumberFormat="1" applyFont="1" applyFill="1" applyBorder="1" applyAlignment="1">
      <alignment horizontal="right" vertical="center"/>
    </xf>
    <xf numFmtId="4" fontId="36" fillId="0" borderId="9" xfId="3" applyNumberFormat="1" applyFont="1" applyFill="1" applyBorder="1" applyAlignment="1">
      <alignment horizontal="right" vertical="center" wrapText="1"/>
    </xf>
    <xf numFmtId="4" fontId="33" fillId="0" borderId="23" xfId="3" applyNumberFormat="1" applyFont="1" applyFill="1" applyBorder="1" applyAlignment="1">
      <alignment horizontal="right" vertical="center" wrapText="1"/>
    </xf>
    <xf numFmtId="4" fontId="36" fillId="0" borderId="6" xfId="5" applyNumberFormat="1" applyFont="1" applyFill="1" applyBorder="1" applyAlignment="1">
      <alignment horizontal="right" vertical="center"/>
    </xf>
    <xf numFmtId="4" fontId="36" fillId="0" borderId="20" xfId="5" applyNumberFormat="1" applyFont="1" applyFill="1" applyBorder="1" applyAlignment="1">
      <alignment horizontal="right" vertical="center"/>
    </xf>
    <xf numFmtId="4" fontId="36" fillId="0" borderId="7" xfId="5" applyNumberFormat="1" applyFont="1" applyFill="1" applyBorder="1" applyAlignment="1">
      <alignment horizontal="right" vertical="center"/>
    </xf>
    <xf numFmtId="0" fontId="56" fillId="0" borderId="0" xfId="0" applyFont="1" applyAlignment="1"/>
    <xf numFmtId="4" fontId="57" fillId="0" borderId="9" xfId="5" applyNumberFormat="1" applyFont="1" applyFill="1" applyBorder="1" applyAlignment="1">
      <alignment horizontal="center" vertical="center"/>
    </xf>
    <xf numFmtId="4" fontId="61" fillId="0" borderId="9" xfId="5" applyNumberFormat="1" applyFont="1" applyFill="1" applyBorder="1" applyAlignment="1">
      <alignment horizontal="center" vertical="center"/>
    </xf>
    <xf numFmtId="0" fontId="4" fillId="0" borderId="9" xfId="0" applyFont="1" applyFill="1" applyBorder="1" applyAlignment="1">
      <alignment horizontal="left" wrapText="1"/>
    </xf>
    <xf numFmtId="0" fontId="4" fillId="0" borderId="16" xfId="0" applyFont="1" applyFill="1" applyBorder="1" applyAlignment="1">
      <alignment horizontal="left" wrapText="1"/>
    </xf>
    <xf numFmtId="0" fontId="4" fillId="0" borderId="15" xfId="0" applyFont="1" applyFill="1" applyBorder="1" applyAlignment="1">
      <alignment horizontal="center" wrapText="1"/>
    </xf>
    <xf numFmtId="0" fontId="27" fillId="0" borderId="15" xfId="0"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0" fillId="0" borderId="72" xfId="7" applyNumberFormat="1" applyFont="1" applyFill="1" applyBorder="1" applyAlignment="1">
      <alignment horizontal="left" vertical="top"/>
    </xf>
    <xf numFmtId="49" fontId="27" fillId="0" borderId="72" xfId="7" applyNumberFormat="1" applyFont="1" applyFill="1" applyBorder="1" applyAlignment="1">
      <alignment horizontal="right"/>
    </xf>
    <xf numFmtId="0" fontId="33" fillId="0" borderId="0" xfId="8" applyFont="1" applyAlignment="1" applyProtection="1">
      <alignment horizontal="center"/>
    </xf>
    <xf numFmtId="0" fontId="63" fillId="0" borderId="0" xfId="8" applyFont="1" applyAlignment="1" applyProtection="1"/>
    <xf numFmtId="0" fontId="64" fillId="0" borderId="0" xfId="0" applyFont="1" applyAlignment="1"/>
    <xf numFmtId="0" fontId="0" fillId="0" borderId="0" xfId="0" applyAlignment="1"/>
    <xf numFmtId="49" fontId="9" fillId="0" borderId="8" xfId="7" applyNumberFormat="1" applyFont="1" applyFill="1" applyBorder="1" applyAlignment="1">
      <alignment horizontal="left" vertical="top"/>
    </xf>
    <xf numFmtId="0" fontId="38" fillId="0" borderId="0" xfId="0" applyFont="1" applyAlignment="1"/>
    <xf numFmtId="0" fontId="60" fillId="0" borderId="0" xfId="0" applyFont="1" applyAlignment="1"/>
    <xf numFmtId="0" fontId="38" fillId="0" borderId="0" xfId="0" applyFont="1" applyAlignment="1">
      <alignment horizontal="center"/>
    </xf>
    <xf numFmtId="0" fontId="33" fillId="0" borderId="0" xfId="8" applyFont="1" applyAlignment="1" applyProtection="1">
      <alignment horizontal="center"/>
    </xf>
    <xf numFmtId="0" fontId="56" fillId="0" borderId="0" xfId="0" applyFont="1" applyAlignment="1">
      <alignment horizontal="center"/>
    </xf>
    <xf numFmtId="0" fontId="57" fillId="0" borderId="0" xfId="8" applyFont="1" applyAlignment="1" applyProtection="1">
      <alignment horizontal="center"/>
    </xf>
    <xf numFmtId="0" fontId="4" fillId="0" borderId="11" xfId="0" applyFont="1" applyFill="1" applyBorder="1" applyAlignment="1">
      <alignment horizontal="left"/>
    </xf>
    <xf numFmtId="0" fontId="4" fillId="0" borderId="12" xfId="0" applyFont="1" applyFill="1" applyBorder="1" applyAlignment="1">
      <alignment horizontal="left"/>
    </xf>
    <xf numFmtId="0" fontId="4" fillId="0" borderId="9" xfId="0" applyFont="1" applyFill="1" applyBorder="1" applyAlignment="1">
      <alignment horizontal="left" wrapText="1"/>
    </xf>
    <xf numFmtId="0" fontId="4" fillId="0" borderId="11" xfId="0" applyFont="1" applyFill="1" applyBorder="1" applyAlignment="1">
      <alignment wrapText="1"/>
    </xf>
    <xf numFmtId="0" fontId="6" fillId="0" borderId="12" xfId="0" applyFont="1" applyBorder="1" applyAlignment="1">
      <alignment wrapText="1"/>
    </xf>
    <xf numFmtId="49" fontId="19" fillId="0" borderId="89" xfId="0" applyNumberFormat="1" applyFont="1" applyFill="1" applyBorder="1" applyAlignment="1">
      <alignment horizontal="left" vertical="center" wrapText="1"/>
    </xf>
    <xf numFmtId="0" fontId="19" fillId="0" borderId="90" xfId="0" applyFont="1" applyBorder="1" applyAlignment="1">
      <alignment horizontal="left" vertical="center" wrapText="1"/>
    </xf>
    <xf numFmtId="0" fontId="5" fillId="5" borderId="15" xfId="2" applyFont="1" applyFill="1" applyBorder="1" applyAlignment="1">
      <alignment wrapText="1"/>
    </xf>
    <xf numFmtId="0" fontId="0" fillId="0" borderId="16" xfId="0" applyBorder="1" applyAlignment="1">
      <alignment wrapText="1"/>
    </xf>
    <xf numFmtId="0" fontId="0" fillId="0" borderId="12" xfId="0" applyBorder="1" applyAlignment="1">
      <alignment wrapText="1"/>
    </xf>
    <xf numFmtId="0" fontId="3" fillId="0" borderId="8" xfId="0" applyFont="1" applyFill="1" applyBorder="1" applyAlignment="1">
      <alignment horizontal="left" wrapText="1"/>
    </xf>
    <xf numFmtId="0" fontId="3" fillId="0" borderId="9" xfId="0" applyFont="1" applyFill="1" applyBorder="1" applyAlignment="1">
      <alignment horizontal="left" wrapText="1"/>
    </xf>
    <xf numFmtId="49" fontId="19" fillId="0" borderId="89" xfId="0" applyNumberFormat="1" applyFont="1" applyFill="1" applyBorder="1" applyAlignment="1">
      <alignment horizontal="left" vertical="justify" wrapText="1"/>
    </xf>
    <xf numFmtId="0" fontId="19" fillId="0" borderId="90" xfId="0" applyFont="1" applyBorder="1" applyAlignment="1">
      <alignment horizontal="left" vertical="justify" wrapText="1"/>
    </xf>
    <xf numFmtId="1" fontId="27" fillId="0" borderId="73" xfId="5" applyNumberFormat="1" applyFont="1" applyFill="1" applyBorder="1" applyAlignment="1">
      <alignment horizontal="left" vertical="center" wrapText="1"/>
    </xf>
    <xf numFmtId="0" fontId="1" fillId="0" borderId="74" xfId="0" applyFont="1" applyBorder="1" applyAlignment="1">
      <alignment horizontal="left" vertical="center" wrapText="1"/>
    </xf>
    <xf numFmtId="49" fontId="4" fillId="0" borderId="11" xfId="0" applyNumberFormat="1" applyFont="1" applyFill="1" applyBorder="1" applyAlignment="1">
      <alignment horizontal="left" vertical="center" wrapText="1"/>
    </xf>
    <xf numFmtId="49" fontId="4" fillId="0" borderId="12" xfId="0" applyNumberFormat="1" applyFont="1" applyFill="1" applyBorder="1" applyAlignment="1">
      <alignment horizontal="left" vertical="center" wrapText="1"/>
    </xf>
    <xf numFmtId="49" fontId="4" fillId="0" borderId="24" xfId="0" applyNumberFormat="1" applyFont="1" applyFill="1" applyBorder="1" applyAlignment="1">
      <alignment horizontal="left" vertical="center" wrapText="1"/>
    </xf>
    <xf numFmtId="49" fontId="4" fillId="0" borderId="35" xfId="0" applyNumberFormat="1" applyFont="1" applyFill="1" applyBorder="1" applyAlignment="1">
      <alignment horizontal="left" vertical="center" wrapText="1"/>
    </xf>
    <xf numFmtId="49" fontId="4" fillId="0" borderId="9" xfId="0" applyNumberFormat="1" applyFont="1" applyFill="1" applyBorder="1" applyAlignment="1">
      <alignment horizontal="left" vertical="center" wrapText="1"/>
    </xf>
    <xf numFmtId="0" fontId="4" fillId="0" borderId="9"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9" xfId="0" applyNumberFormat="1" applyFont="1" applyFill="1" applyBorder="1" applyAlignment="1">
      <alignment horizontal="left" vertical="top" wrapText="1"/>
    </xf>
    <xf numFmtId="3" fontId="3" fillId="0" borderId="8" xfId="0" applyNumberFormat="1" applyFont="1" applyFill="1" applyBorder="1" applyAlignment="1">
      <alignment horizontal="left" vertical="center" wrapText="1"/>
    </xf>
    <xf numFmtId="3" fontId="3" fillId="0" borderId="9" xfId="0" applyNumberFormat="1" applyFont="1" applyFill="1" applyBorder="1" applyAlignment="1">
      <alignment horizontal="left" vertical="center" wrapText="1"/>
    </xf>
    <xf numFmtId="3" fontId="4" fillId="0" borderId="11" xfId="0" applyNumberFormat="1" applyFont="1" applyFill="1" applyBorder="1" applyAlignment="1">
      <alignment horizontal="left" vertical="center" wrapText="1"/>
    </xf>
    <xf numFmtId="0" fontId="6" fillId="0" borderId="12" xfId="0" applyFont="1" applyBorder="1" applyAlignment="1">
      <alignment horizontal="left" vertical="center" wrapText="1"/>
    </xf>
    <xf numFmtId="3" fontId="4" fillId="0" borderId="12" xfId="0" applyNumberFormat="1" applyFont="1" applyFill="1" applyBorder="1" applyAlignment="1">
      <alignment horizontal="left" vertical="center" wrapText="1"/>
    </xf>
    <xf numFmtId="3" fontId="9" fillId="0" borderId="8" xfId="0" applyNumberFormat="1" applyFont="1" applyFill="1" applyBorder="1" applyAlignment="1">
      <alignment horizontal="left" vertical="center" wrapText="1"/>
    </xf>
    <xf numFmtId="3" fontId="9" fillId="0" borderId="9" xfId="0" applyNumberFormat="1" applyFont="1" applyFill="1" applyBorder="1" applyAlignment="1">
      <alignment horizontal="left" vertical="center" wrapText="1"/>
    </xf>
    <xf numFmtId="0" fontId="4" fillId="0" borderId="11" xfId="0" applyFont="1" applyFill="1" applyBorder="1" applyAlignment="1">
      <alignment horizontal="left" wrapText="1"/>
    </xf>
    <xf numFmtId="0" fontId="4" fillId="0" borderId="12" xfId="0" applyFont="1" applyFill="1" applyBorder="1" applyAlignment="1">
      <alignment horizontal="left" wrapText="1"/>
    </xf>
    <xf numFmtId="0" fontId="4" fillId="0" borderId="15" xfId="0" applyFont="1" applyFill="1" applyBorder="1" applyAlignment="1">
      <alignment horizontal="left" wrapText="1"/>
    </xf>
    <xf numFmtId="0" fontId="4" fillId="0" borderId="16" xfId="0" applyFont="1" applyFill="1" applyBorder="1" applyAlignment="1">
      <alignment horizontal="left" wrapText="1"/>
    </xf>
    <xf numFmtId="49" fontId="14" fillId="0" borderId="30" xfId="0" applyNumberFormat="1" applyFont="1" applyFill="1" applyBorder="1" applyAlignment="1">
      <alignment horizontal="left" vertical="center" wrapText="1"/>
    </xf>
    <xf numFmtId="0" fontId="19" fillId="0" borderId="9" xfId="0" applyFont="1" applyBorder="1" applyAlignment="1">
      <alignment vertical="center" wrapText="1"/>
    </xf>
    <xf numFmtId="0" fontId="19" fillId="0" borderId="81" xfId="0" applyFont="1" applyFill="1" applyBorder="1" applyAlignment="1">
      <alignment horizontal="left" vertical="center" wrapText="1"/>
    </xf>
    <xf numFmtId="0" fontId="19" fillId="0" borderId="91" xfId="0" applyFont="1" applyBorder="1" applyAlignment="1">
      <alignmen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4" fillId="0" borderId="0" xfId="0" applyFont="1" applyAlignment="1">
      <alignment horizontal="center"/>
    </xf>
    <xf numFmtId="3" fontId="6" fillId="0" borderId="11" xfId="0" applyNumberFormat="1" applyFont="1" applyFill="1" applyBorder="1" applyAlignment="1">
      <alignment horizontal="left" vertical="center" wrapText="1"/>
    </xf>
    <xf numFmtId="3" fontId="9" fillId="0" borderId="12" xfId="0" applyNumberFormat="1" applyFont="1" applyFill="1" applyBorder="1" applyAlignment="1">
      <alignment horizontal="left" vertical="center" wrapText="1"/>
    </xf>
    <xf numFmtId="0" fontId="4" fillId="0" borderId="15" xfId="0" applyFont="1" applyFill="1" applyBorder="1" applyAlignment="1">
      <alignment horizontal="center" wrapText="1"/>
    </xf>
    <xf numFmtId="0" fontId="4" fillId="0" borderId="16" xfId="0" applyFont="1" applyFill="1" applyBorder="1" applyAlignment="1">
      <alignment horizontal="center" wrapText="1"/>
    </xf>
    <xf numFmtId="0" fontId="4" fillId="0" borderId="12" xfId="0" applyFont="1" applyFill="1" applyBorder="1" applyAlignment="1">
      <alignment horizontal="center" wrapText="1"/>
    </xf>
    <xf numFmtId="0" fontId="4" fillId="0" borderId="11"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47" fillId="0" borderId="11" xfId="0" applyFont="1" applyFill="1" applyBorder="1" applyAlignment="1">
      <alignment wrapText="1"/>
    </xf>
    <xf numFmtId="0" fontId="4" fillId="0" borderId="12" xfId="0" applyFont="1" applyBorder="1" applyAlignment="1">
      <alignment wrapText="1"/>
    </xf>
    <xf numFmtId="49" fontId="14" fillId="0" borderId="78" xfId="0" applyNumberFormat="1" applyFont="1" applyFill="1" applyBorder="1" applyAlignment="1">
      <alignment horizontal="left" vertical="center" wrapText="1"/>
    </xf>
    <xf numFmtId="0" fontId="19" fillId="0" borderId="76" xfId="0" applyFont="1" applyBorder="1" applyAlignment="1">
      <alignment vertical="center" wrapText="1"/>
    </xf>
    <xf numFmtId="0" fontId="19" fillId="0" borderId="74" xfId="0" applyFont="1" applyBorder="1" applyAlignment="1">
      <alignment vertical="center" wrapText="1"/>
    </xf>
    <xf numFmtId="0" fontId="19" fillId="0" borderId="73" xfId="0" applyFont="1" applyFill="1" applyBorder="1" applyAlignment="1">
      <alignment horizontal="left" vertical="center" wrapText="1"/>
    </xf>
    <xf numFmtId="49" fontId="3" fillId="0" borderId="15"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0" fontId="0" fillId="0" borderId="74" xfId="0" applyFont="1" applyBorder="1" applyAlignment="1">
      <alignment horizontal="left" vertical="center" wrapText="1"/>
    </xf>
    <xf numFmtId="49" fontId="5" fillId="5" borderId="8" xfId="0" applyNumberFormat="1" applyFont="1" applyFill="1" applyBorder="1" applyAlignment="1">
      <alignment horizontal="left" wrapText="1"/>
    </xf>
    <xf numFmtId="49" fontId="5" fillId="5" borderId="9" xfId="0" applyNumberFormat="1" applyFont="1" applyFill="1" applyBorder="1" applyAlignment="1">
      <alignment horizontal="left" wrapText="1"/>
    </xf>
    <xf numFmtId="0" fontId="6" fillId="0" borderId="49" xfId="2" applyFont="1" applyFill="1" applyBorder="1" applyAlignment="1">
      <alignment horizontal="center" vertical="center"/>
    </xf>
    <xf numFmtId="1" fontId="6" fillId="0" borderId="29" xfId="3" applyNumberFormat="1" applyFont="1" applyFill="1" applyBorder="1" applyAlignment="1">
      <alignment horizontal="center" vertical="center" wrapText="1"/>
    </xf>
    <xf numFmtId="0" fontId="5" fillId="2" borderId="69" xfId="0" applyFont="1" applyFill="1" applyBorder="1" applyAlignment="1">
      <alignment horizontal="left" wrapText="1"/>
    </xf>
    <xf numFmtId="0" fontId="5" fillId="2" borderId="70" xfId="0" applyFont="1" applyFill="1" applyBorder="1" applyAlignment="1">
      <alignment horizontal="left" wrapText="1"/>
    </xf>
    <xf numFmtId="0" fontId="5" fillId="2" borderId="71" xfId="0" applyFont="1" applyFill="1" applyBorder="1" applyAlignment="1">
      <alignment horizontal="left" wrapText="1"/>
    </xf>
    <xf numFmtId="0" fontId="5" fillId="0" borderId="0" xfId="2" applyFont="1" applyFill="1" applyAlignment="1">
      <alignment horizontal="center" vertical="center"/>
    </xf>
    <xf numFmtId="0" fontId="46" fillId="2" borderId="0" xfId="2" applyFont="1" applyFill="1" applyAlignment="1">
      <alignment horizontal="center" vertical="center"/>
    </xf>
    <xf numFmtId="0" fontId="6" fillId="0" borderId="29" xfId="0" applyFont="1" applyFill="1" applyBorder="1" applyAlignment="1">
      <alignment horizontal="center" vertical="center"/>
    </xf>
    <xf numFmtId="0" fontId="6" fillId="0" borderId="54" xfId="0" applyFont="1" applyFill="1" applyBorder="1" applyAlignment="1">
      <alignment horizontal="center" vertical="center"/>
    </xf>
    <xf numFmtId="0" fontId="9" fillId="0" borderId="49" xfId="2" applyFont="1" applyFill="1" applyBorder="1" applyAlignment="1">
      <alignment horizontal="center" vertical="center" wrapText="1"/>
    </xf>
    <xf numFmtId="0" fontId="9" fillId="0" borderId="29" xfId="2" applyFont="1" applyFill="1" applyBorder="1" applyAlignment="1">
      <alignment horizontal="center" vertical="center" wrapText="1"/>
    </xf>
    <xf numFmtId="0" fontId="9" fillId="0" borderId="54" xfId="2" applyFont="1" applyFill="1" applyBorder="1" applyAlignment="1">
      <alignment horizontal="center" vertical="center" wrapText="1"/>
    </xf>
    <xf numFmtId="0" fontId="6" fillId="0" borderId="49" xfId="2" applyFont="1" applyFill="1" applyBorder="1" applyAlignment="1">
      <alignment horizontal="center" vertical="center" wrapText="1"/>
    </xf>
    <xf numFmtId="0" fontId="6" fillId="0" borderId="29" xfId="2" applyFont="1" applyFill="1" applyBorder="1" applyAlignment="1">
      <alignment horizontal="center" vertical="center" wrapText="1"/>
    </xf>
    <xf numFmtId="0" fontId="6" fillId="0" borderId="54" xfId="2" applyFont="1" applyFill="1" applyBorder="1" applyAlignment="1">
      <alignment horizontal="center" vertical="center" wrapText="1"/>
    </xf>
    <xf numFmtId="0" fontId="6" fillId="0" borderId="49" xfId="0" applyFont="1" applyFill="1" applyBorder="1" applyAlignment="1">
      <alignment horizontal="center" vertical="center"/>
    </xf>
    <xf numFmtId="0" fontId="3" fillId="0" borderId="15" xfId="0" applyFont="1" applyFill="1" applyBorder="1" applyAlignment="1">
      <alignment wrapText="1"/>
    </xf>
    <xf numFmtId="0" fontId="59" fillId="0" borderId="76" xfId="0" applyFont="1" applyFill="1" applyBorder="1" applyAlignment="1">
      <alignment vertical="center" wrapText="1"/>
    </xf>
    <xf numFmtId="0" fontId="27" fillId="0" borderId="74" xfId="0" applyFont="1" applyBorder="1" applyAlignment="1">
      <alignment vertical="center" wrapText="1"/>
    </xf>
    <xf numFmtId="0" fontId="29" fillId="2" borderId="0" xfId="2" applyFont="1" applyFill="1" applyAlignment="1">
      <alignment horizontal="center" vertical="center"/>
    </xf>
    <xf numFmtId="0" fontId="27" fillId="0" borderId="15"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77" xfId="0" applyFont="1" applyFill="1" applyBorder="1" applyAlignment="1">
      <alignment horizontal="left" vertical="center" wrapText="1"/>
    </xf>
    <xf numFmtId="0" fontId="12" fillId="0" borderId="36"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0" fillId="0" borderId="16" xfId="0" applyBorder="1" applyAlignment="1">
      <alignment horizontal="left" vertical="center" wrapText="1"/>
    </xf>
    <xf numFmtId="0" fontId="0" fillId="0" borderId="12" xfId="0" applyBorder="1" applyAlignment="1">
      <alignment horizontal="left" vertical="center" wrapText="1"/>
    </xf>
    <xf numFmtId="0" fontId="12" fillId="0" borderId="36"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12" fillId="0" borderId="12" xfId="0" applyNumberFormat="1" applyFont="1" applyFill="1" applyBorder="1" applyAlignment="1">
      <alignment horizontal="left" vertical="center" wrapText="1"/>
    </xf>
    <xf numFmtId="0" fontId="60" fillId="0" borderId="0" xfId="0" applyFont="1" applyAlignment="1">
      <alignment horizontal="center"/>
    </xf>
    <xf numFmtId="0" fontId="4" fillId="0" borderId="16" xfId="0" applyFont="1" applyFill="1" applyBorder="1" applyAlignment="1">
      <alignment vertical="center" wrapText="1"/>
    </xf>
    <xf numFmtId="0" fontId="0" fillId="0" borderId="12" xfId="0" applyBorder="1" applyAlignment="1">
      <alignment vertical="center" wrapText="1"/>
    </xf>
    <xf numFmtId="0" fontId="3" fillId="0" borderId="36" xfId="2" applyFont="1" applyFill="1" applyBorder="1" applyAlignment="1">
      <alignment horizontal="left" vertical="center" wrapText="1"/>
    </xf>
    <xf numFmtId="0" fontId="4" fillId="0" borderId="16" xfId="2" applyFont="1" applyFill="1" applyBorder="1" applyAlignment="1">
      <alignment horizontal="left" vertical="center" wrapText="1"/>
    </xf>
    <xf numFmtId="0" fontId="4" fillId="0" borderId="12" xfId="0" applyFont="1" applyBorder="1" applyAlignment="1">
      <alignment horizontal="left" vertical="center" wrapText="1"/>
    </xf>
    <xf numFmtId="0" fontId="4" fillId="0" borderId="9" xfId="0" applyFont="1" applyFill="1" applyBorder="1" applyAlignment="1">
      <alignment vertical="center" wrapText="1"/>
    </xf>
    <xf numFmtId="0" fontId="4" fillId="0" borderId="9" xfId="0" applyFont="1" applyBorder="1" applyAlignment="1">
      <alignment vertical="center" wrapText="1"/>
    </xf>
    <xf numFmtId="49" fontId="4" fillId="0" borderId="11" xfId="0" applyNumberFormat="1" applyFont="1" applyFill="1" applyBorder="1" applyAlignment="1">
      <alignment horizontal="left"/>
    </xf>
    <xf numFmtId="49" fontId="4" fillId="0" borderId="12" xfId="0" applyNumberFormat="1" applyFont="1" applyFill="1" applyBorder="1" applyAlignment="1">
      <alignment horizontal="left"/>
    </xf>
    <xf numFmtId="0" fontId="4" fillId="0" borderId="9" xfId="0" applyFont="1" applyFill="1" applyBorder="1" applyAlignment="1">
      <alignment horizontal="left" vertical="center" wrapText="1"/>
    </xf>
    <xf numFmtId="0" fontId="4" fillId="0" borderId="11" xfId="0" applyFont="1" applyFill="1" applyBorder="1" applyAlignment="1">
      <alignment vertical="center" wrapText="1"/>
    </xf>
    <xf numFmtId="0" fontId="4" fillId="0" borderId="9" xfId="2" applyFont="1" applyFill="1" applyBorder="1" applyAlignment="1">
      <alignment horizontal="left" vertical="center" wrapText="1"/>
    </xf>
    <xf numFmtId="0" fontId="4" fillId="0" borderId="9" xfId="0" applyFont="1" applyBorder="1" applyAlignment="1">
      <alignment horizontal="left" vertical="center" wrapText="1"/>
    </xf>
    <xf numFmtId="0" fontId="5" fillId="5" borderId="58" xfId="0" applyFont="1" applyFill="1" applyBorder="1" applyAlignment="1">
      <alignment horizontal="left" vertical="center" wrapText="1"/>
    </xf>
    <xf numFmtId="0" fontId="5" fillId="5" borderId="59"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12" fillId="0" borderId="36" xfId="0" applyFont="1" applyFill="1" applyBorder="1" applyAlignment="1">
      <alignment horizontal="left" vertical="center"/>
    </xf>
    <xf numFmtId="0" fontId="12" fillId="0" borderId="16" xfId="0" applyFont="1" applyFill="1" applyBorder="1" applyAlignment="1">
      <alignment horizontal="left" vertical="center"/>
    </xf>
    <xf numFmtId="0" fontId="12" fillId="0" borderId="12" xfId="0" applyFont="1" applyFill="1" applyBorder="1" applyAlignment="1">
      <alignment horizontal="left" vertical="center"/>
    </xf>
    <xf numFmtId="0" fontId="12" fillId="0" borderId="36" xfId="2" applyFont="1" applyFill="1" applyBorder="1" applyAlignment="1">
      <alignment horizontal="left" vertical="center" wrapText="1"/>
    </xf>
    <xf numFmtId="0" fontId="12" fillId="0" borderId="16" xfId="2" applyFont="1" applyFill="1" applyBorder="1" applyAlignment="1">
      <alignment horizontal="left" vertical="center" wrapText="1"/>
    </xf>
    <xf numFmtId="0" fontId="12" fillId="0" borderId="12" xfId="2" applyFont="1" applyFill="1" applyBorder="1" applyAlignment="1">
      <alignment horizontal="left" vertical="center" wrapText="1"/>
    </xf>
    <xf numFmtId="0" fontId="9" fillId="0" borderId="38" xfId="2" applyFont="1" applyFill="1" applyBorder="1" applyAlignment="1">
      <alignment horizontal="center" vertical="center" wrapText="1"/>
    </xf>
    <xf numFmtId="0" fontId="9" fillId="0" borderId="39" xfId="2" applyFont="1" applyFill="1" applyBorder="1" applyAlignment="1">
      <alignment horizontal="center" vertical="center" wrapText="1"/>
    </xf>
    <xf numFmtId="0" fontId="9" fillId="0" borderId="40" xfId="2" applyFont="1" applyFill="1" applyBorder="1" applyAlignment="1">
      <alignment horizontal="center" vertical="center" wrapText="1"/>
    </xf>
    <xf numFmtId="0" fontId="9" fillId="0" borderId="44" xfId="2"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27" xfId="2" applyFont="1" applyFill="1" applyBorder="1" applyAlignment="1">
      <alignment horizontal="center" vertical="center" wrapText="1"/>
    </xf>
    <xf numFmtId="0" fontId="9" fillId="0" borderId="45" xfId="2" applyFont="1" applyFill="1" applyBorder="1" applyAlignment="1">
      <alignment horizontal="center" vertical="center" wrapText="1"/>
    </xf>
    <xf numFmtId="0" fontId="9" fillId="0" borderId="46" xfId="2" applyFont="1" applyFill="1" applyBorder="1" applyAlignment="1">
      <alignment horizontal="center" vertical="center" wrapText="1"/>
    </xf>
    <xf numFmtId="0" fontId="9" fillId="0" borderId="47" xfId="2" applyFont="1" applyFill="1" applyBorder="1" applyAlignment="1">
      <alignment horizontal="center" vertical="center" wrapText="1"/>
    </xf>
    <xf numFmtId="0" fontId="3" fillId="0" borderId="36" xfId="2" applyFont="1" applyFill="1" applyBorder="1" applyAlignment="1">
      <alignment wrapText="1"/>
    </xf>
    <xf numFmtId="0" fontId="6" fillId="0" borderId="42" xfId="0" applyFont="1" applyFill="1" applyBorder="1" applyAlignment="1">
      <alignment horizontal="center" vertical="center"/>
    </xf>
    <xf numFmtId="0" fontId="6" fillId="0" borderId="43" xfId="0" applyFont="1" applyFill="1" applyBorder="1" applyAlignment="1">
      <alignment horizontal="center" vertical="center"/>
    </xf>
    <xf numFmtId="0" fontId="29" fillId="0" borderId="0" xfId="2" applyFont="1" applyFill="1" applyAlignment="1">
      <alignment horizontal="center" vertical="center"/>
    </xf>
    <xf numFmtId="0" fontId="5" fillId="5" borderId="13" xfId="0" applyFont="1" applyFill="1" applyBorder="1" applyAlignment="1">
      <alignment horizontal="left" vertical="center" wrapText="1"/>
    </xf>
    <xf numFmtId="0" fontId="5" fillId="5" borderId="14" xfId="0" applyFont="1" applyFill="1" applyBorder="1" applyAlignment="1">
      <alignment horizontal="left" vertical="center" wrapText="1"/>
    </xf>
    <xf numFmtId="0" fontId="5" fillId="5" borderId="57" xfId="0" applyFont="1" applyFill="1" applyBorder="1" applyAlignment="1">
      <alignment horizontal="left" vertical="center" wrapText="1"/>
    </xf>
    <xf numFmtId="0" fontId="6" fillId="0" borderId="41" xfId="2" applyFont="1" applyFill="1" applyBorder="1" applyAlignment="1">
      <alignment horizontal="center" vertical="center" wrapText="1"/>
    </xf>
    <xf numFmtId="0" fontId="6" fillId="0" borderId="37" xfId="2" applyFont="1" applyFill="1" applyBorder="1" applyAlignment="1">
      <alignment horizontal="center" vertical="center" wrapText="1"/>
    </xf>
    <xf numFmtId="0" fontId="6" fillId="0" borderId="56" xfId="2" applyFont="1" applyFill="1" applyBorder="1" applyAlignment="1">
      <alignment horizontal="center" vertical="center" wrapText="1"/>
    </xf>
    <xf numFmtId="0" fontId="6" fillId="0" borderId="41" xfId="2" applyFont="1" applyFill="1" applyBorder="1" applyAlignment="1">
      <alignment horizontal="center" vertical="center"/>
    </xf>
    <xf numFmtId="0" fontId="6" fillId="0" borderId="42" xfId="2" applyFont="1" applyFill="1" applyBorder="1" applyAlignment="1">
      <alignment horizontal="center" vertical="center"/>
    </xf>
    <xf numFmtId="0" fontId="6" fillId="0" borderId="9" xfId="0" applyFont="1" applyBorder="1" applyAlignment="1">
      <alignment horizontal="center" vertical="center"/>
    </xf>
    <xf numFmtId="1" fontId="6" fillId="0" borderId="9" xfId="3" applyNumberFormat="1" applyFont="1" applyFill="1" applyBorder="1" applyAlignment="1">
      <alignment horizontal="center" vertical="center" wrapText="1"/>
    </xf>
    <xf numFmtId="1" fontId="6" fillId="0" borderId="11" xfId="3" applyNumberFormat="1"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2"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4" xfId="0" applyFont="1" applyFill="1" applyBorder="1" applyAlignment="1">
      <alignment horizontal="center" vertical="center"/>
    </xf>
    <xf numFmtId="0" fontId="12" fillId="0" borderId="58" xfId="0" applyFont="1" applyFill="1" applyBorder="1" applyAlignment="1">
      <alignment horizontal="left" vertical="center"/>
    </xf>
    <xf numFmtId="0" fontId="12" fillId="0" borderId="59" xfId="0" applyFont="1" applyFill="1" applyBorder="1" applyAlignment="1">
      <alignment horizontal="left" vertical="center"/>
    </xf>
    <xf numFmtId="0" fontId="12" fillId="0" borderId="35" xfId="0" applyFont="1" applyFill="1" applyBorder="1" applyAlignment="1">
      <alignment horizontal="left" vertical="center"/>
    </xf>
    <xf numFmtId="0" fontId="3" fillId="0" borderId="36" xfId="2" applyFont="1" applyFill="1" applyBorder="1" applyAlignment="1">
      <alignment vertical="center" wrapText="1"/>
    </xf>
    <xf numFmtId="0" fontId="0" fillId="0" borderId="16" xfId="0" applyBorder="1" applyAlignment="1">
      <alignment vertical="center" wrapText="1"/>
    </xf>
    <xf numFmtId="0" fontId="12" fillId="0" borderId="36" xfId="0" applyFont="1" applyFill="1" applyBorder="1" applyAlignment="1">
      <alignment vertical="center" wrapText="1"/>
    </xf>
    <xf numFmtId="0" fontId="4" fillId="0" borderId="46" xfId="0" applyFont="1" applyFill="1" applyBorder="1" applyAlignment="1">
      <alignment vertical="center" wrapText="1"/>
    </xf>
    <xf numFmtId="0" fontId="4" fillId="0" borderId="46" xfId="0" applyFont="1" applyBorder="1" applyAlignment="1">
      <alignment vertical="center" wrapText="1"/>
    </xf>
    <xf numFmtId="49" fontId="6" fillId="0" borderId="0" xfId="2" applyNumberFormat="1" applyFont="1" applyFill="1" applyAlignment="1">
      <alignment horizontal="center" vertical="top"/>
    </xf>
    <xf numFmtId="0" fontId="6" fillId="0" borderId="36" xfId="0" applyFont="1" applyFill="1" applyBorder="1" applyAlignment="1">
      <alignment horizontal="left" wrapText="1"/>
    </xf>
    <xf numFmtId="0" fontId="6" fillId="0" borderId="12" xfId="0" applyFont="1" applyFill="1" applyBorder="1" applyAlignment="1">
      <alignment horizontal="left" wrapText="1"/>
    </xf>
    <xf numFmtId="49" fontId="9" fillId="0" borderId="36" xfId="7" applyNumberFormat="1" applyFont="1" applyFill="1" applyBorder="1" applyAlignment="1">
      <alignment vertical="center" wrapText="1"/>
    </xf>
    <xf numFmtId="0" fontId="9" fillId="0" borderId="15" xfId="7" applyFont="1" applyFill="1" applyBorder="1" applyAlignment="1">
      <alignment horizontal="left" wrapText="1"/>
    </xf>
    <xf numFmtId="0" fontId="9" fillId="0" borderId="12" xfId="7" applyFont="1" applyFill="1" applyBorder="1" applyAlignment="1">
      <alignment horizontal="left" wrapText="1"/>
    </xf>
    <xf numFmtId="0" fontId="6" fillId="0" borderId="0" xfId="5" applyFont="1" applyFill="1" applyAlignment="1">
      <alignment horizontal="left"/>
    </xf>
    <xf numFmtId="0" fontId="23" fillId="0" borderId="0" xfId="5" applyFont="1" applyFill="1" applyAlignment="1">
      <alignment horizontal="left"/>
    </xf>
    <xf numFmtId="49" fontId="3" fillId="0" borderId="8" xfId="7" applyNumberFormat="1" applyFont="1" applyFill="1" applyBorder="1" applyAlignment="1">
      <alignment horizontal="left" vertical="center" wrapText="1"/>
    </xf>
    <xf numFmtId="49" fontId="3" fillId="0" borderId="9" xfId="7" applyNumberFormat="1" applyFont="1" applyFill="1" applyBorder="1" applyAlignment="1">
      <alignment horizontal="left" vertical="center" wrapText="1"/>
    </xf>
    <xf numFmtId="0" fontId="5" fillId="0" borderId="0" xfId="5" applyFont="1" applyFill="1" applyAlignment="1">
      <alignment horizontal="center"/>
    </xf>
    <xf numFmtId="1" fontId="9" fillId="0" borderId="1" xfId="5" quotePrefix="1" applyNumberFormat="1" applyFont="1" applyFill="1" applyBorder="1" applyAlignment="1">
      <alignment horizontal="center"/>
    </xf>
    <xf numFmtId="1" fontId="12" fillId="0" borderId="2" xfId="3" applyNumberFormat="1" applyFont="1" applyFill="1" applyBorder="1" applyAlignment="1">
      <alignment horizontal="left" vertical="center" wrapText="1"/>
    </xf>
    <xf numFmtId="1" fontId="12" fillId="0" borderId="3" xfId="3" applyNumberFormat="1" applyFont="1" applyFill="1" applyBorder="1" applyAlignment="1">
      <alignment horizontal="left" vertical="center" wrapText="1"/>
    </xf>
    <xf numFmtId="0" fontId="49" fillId="0" borderId="0" xfId="5" applyFont="1" applyFill="1" applyAlignment="1">
      <alignment horizontal="center"/>
    </xf>
    <xf numFmtId="0" fontId="6" fillId="0" borderId="50" xfId="0" applyFont="1" applyFill="1" applyBorder="1" applyAlignment="1">
      <alignment horizontal="center" vertical="center"/>
    </xf>
    <xf numFmtId="0" fontId="9" fillId="0" borderId="48" xfId="2" applyFont="1" applyFill="1" applyBorder="1" applyAlignment="1">
      <alignment horizontal="center" vertical="center" wrapText="1"/>
    </xf>
    <xf numFmtId="0" fontId="0" fillId="0" borderId="49" xfId="0" applyBorder="1" applyAlignment="1">
      <alignment horizontal="center" vertical="center" wrapText="1"/>
    </xf>
    <xf numFmtId="0" fontId="0" fillId="0" borderId="51" xfId="0" applyBorder="1" applyAlignment="1">
      <alignment horizontal="center" vertical="center" wrapText="1"/>
    </xf>
    <xf numFmtId="0" fontId="0" fillId="0" borderId="29" xfId="0" applyBorder="1" applyAlignment="1">
      <alignment horizontal="center" vertical="center" wrapText="1"/>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6" fillId="0" borderId="29" xfId="0" applyFont="1" applyBorder="1" applyAlignment="1">
      <alignment horizontal="center" vertical="center"/>
    </xf>
    <xf numFmtId="0" fontId="6" fillId="0" borderId="52" xfId="0" applyFont="1" applyFill="1" applyBorder="1" applyAlignment="1">
      <alignment horizontal="center" vertical="center"/>
    </xf>
    <xf numFmtId="0" fontId="6" fillId="0" borderId="55" xfId="0" applyFont="1" applyFill="1" applyBorder="1" applyAlignment="1">
      <alignment horizontal="center" vertical="center"/>
    </xf>
    <xf numFmtId="1" fontId="17" fillId="2" borderId="8" xfId="3" applyNumberFormat="1" applyFont="1" applyFill="1" applyBorder="1" applyAlignment="1">
      <alignment horizontal="left" vertical="center" wrapText="1"/>
    </xf>
    <xf numFmtId="1" fontId="17" fillId="2" borderId="9" xfId="3" applyNumberFormat="1" applyFont="1" applyFill="1" applyBorder="1" applyAlignment="1">
      <alignment horizontal="left" vertical="center" wrapText="1"/>
    </xf>
    <xf numFmtId="0" fontId="12" fillId="0" borderId="8" xfId="7" applyFont="1" applyFill="1" applyBorder="1" applyAlignment="1">
      <alignment horizontal="left" vertical="center" wrapText="1"/>
    </xf>
    <xf numFmtId="0" fontId="12" fillId="0" borderId="9" xfId="7" applyFont="1" applyFill="1" applyBorder="1" applyAlignment="1">
      <alignment horizontal="left" vertical="center" wrapText="1"/>
    </xf>
    <xf numFmtId="49" fontId="9" fillId="0" borderId="8" xfId="7" applyNumberFormat="1" applyFont="1" applyFill="1" applyBorder="1" applyAlignment="1">
      <alignment horizontal="left" vertical="top"/>
    </xf>
    <xf numFmtId="49" fontId="9" fillId="0" borderId="9" xfId="7" applyNumberFormat="1" applyFont="1" applyFill="1" applyBorder="1" applyAlignment="1">
      <alignment horizontal="left" vertical="top"/>
    </xf>
    <xf numFmtId="0" fontId="9" fillId="0" borderId="8" xfId="2" applyFont="1" applyFill="1" applyBorder="1" applyAlignment="1">
      <alignment horizontal="left" wrapText="1"/>
    </xf>
    <xf numFmtId="0" fontId="9" fillId="0" borderId="9" xfId="2" applyFont="1" applyFill="1" applyBorder="1" applyAlignment="1">
      <alignment horizontal="left" wrapText="1"/>
    </xf>
    <xf numFmtId="49" fontId="9" fillId="0" borderId="8" xfId="7" applyNumberFormat="1" applyFont="1" applyFill="1" applyBorder="1" applyAlignment="1">
      <alignment horizontal="left" vertical="top" wrapText="1"/>
    </xf>
    <xf numFmtId="49" fontId="9" fillId="0" borderId="9" xfId="7" applyNumberFormat="1" applyFont="1" applyFill="1" applyBorder="1" applyAlignment="1">
      <alignment horizontal="left" vertical="top" wrapText="1"/>
    </xf>
    <xf numFmtId="49" fontId="12" fillId="0" borderId="8" xfId="7" applyNumberFormat="1" applyFont="1" applyFill="1" applyBorder="1" applyAlignment="1">
      <alignment horizontal="left" vertical="top" wrapText="1"/>
    </xf>
    <xf numFmtId="49" fontId="12" fillId="0" borderId="9" xfId="7" applyNumberFormat="1" applyFont="1" applyFill="1" applyBorder="1" applyAlignment="1">
      <alignment horizontal="left" vertical="top" wrapText="1"/>
    </xf>
    <xf numFmtId="0" fontId="22" fillId="0" borderId="9" xfId="0" applyFont="1" applyFill="1" applyBorder="1"/>
    <xf numFmtId="49" fontId="12" fillId="0" borderId="30" xfId="7" applyNumberFormat="1" applyFont="1" applyFill="1" applyBorder="1" applyAlignment="1">
      <alignment horizontal="left" vertical="center" wrapText="1"/>
    </xf>
    <xf numFmtId="49" fontId="12" fillId="0" borderId="9" xfId="7" applyNumberFormat="1" applyFont="1" applyFill="1" applyBorder="1" applyAlignment="1">
      <alignment horizontal="left" vertical="center" wrapText="1"/>
    </xf>
    <xf numFmtId="49" fontId="12" fillId="0" borderId="8" xfId="7" applyNumberFormat="1" applyFont="1" applyFill="1" applyBorder="1" applyAlignment="1">
      <alignment horizontal="left" vertical="center" wrapText="1"/>
    </xf>
    <xf numFmtId="0" fontId="9" fillId="0" borderId="30" xfId="7" applyFont="1" applyFill="1" applyBorder="1" applyAlignment="1">
      <alignment horizontal="left" wrapText="1"/>
    </xf>
    <xf numFmtId="0" fontId="9" fillId="0" borderId="9" xfId="7" applyFont="1" applyFill="1" applyBorder="1" applyAlignment="1">
      <alignment horizontal="left" wrapText="1"/>
    </xf>
    <xf numFmtId="0" fontId="9" fillId="0" borderId="8" xfId="7" applyFont="1" applyFill="1" applyBorder="1" applyAlignment="1">
      <alignment horizontal="left" wrapText="1"/>
    </xf>
    <xf numFmtId="1" fontId="5" fillId="2" borderId="8" xfId="3" applyNumberFormat="1" applyFont="1" applyFill="1" applyBorder="1" applyAlignment="1">
      <alignment horizontal="left" vertical="center" wrapText="1"/>
    </xf>
    <xf numFmtId="1" fontId="5" fillId="2" borderId="9" xfId="3" applyNumberFormat="1" applyFont="1" applyFill="1" applyBorder="1" applyAlignment="1">
      <alignment horizontal="left" vertical="center" wrapText="1"/>
    </xf>
    <xf numFmtId="49" fontId="9" fillId="0" borderId="8" xfId="7" applyNumberFormat="1" applyFont="1" applyFill="1" applyBorder="1" applyAlignment="1">
      <alignment horizontal="left" wrapText="1"/>
    </xf>
    <xf numFmtId="49" fontId="9" fillId="0" borderId="9" xfId="7" applyNumberFormat="1" applyFont="1" applyFill="1" applyBorder="1" applyAlignment="1">
      <alignment horizontal="left" wrapText="1"/>
    </xf>
    <xf numFmtId="0" fontId="9" fillId="0" borderId="36" xfId="7" applyFont="1" applyFill="1" applyBorder="1" applyAlignment="1">
      <alignment wrapText="1"/>
    </xf>
    <xf numFmtId="0" fontId="9" fillId="0" borderId="15" xfId="7" applyFont="1" applyFill="1" applyBorder="1" applyAlignment="1">
      <alignment wrapText="1"/>
    </xf>
    <xf numFmtId="49" fontId="9" fillId="0" borderId="8" xfId="7" applyNumberFormat="1" applyFont="1" applyFill="1" applyBorder="1" applyAlignment="1">
      <alignment horizontal="left" vertical="center" wrapText="1"/>
    </xf>
    <xf numFmtId="49" fontId="9" fillId="0" borderId="9" xfId="7" applyNumberFormat="1" applyFont="1" applyFill="1" applyBorder="1" applyAlignment="1">
      <alignment horizontal="left" vertical="center" wrapText="1"/>
    </xf>
    <xf numFmtId="1" fontId="5" fillId="3" borderId="8" xfId="3" applyNumberFormat="1" applyFont="1" applyFill="1" applyBorder="1" applyAlignment="1">
      <alignment horizontal="left" vertical="center" wrapText="1"/>
    </xf>
    <xf numFmtId="1" fontId="5" fillId="3" borderId="9" xfId="3" applyNumberFormat="1" applyFont="1" applyFill="1" applyBorder="1" applyAlignment="1">
      <alignment horizontal="left" vertical="center" wrapText="1"/>
    </xf>
    <xf numFmtId="1" fontId="12" fillId="3" borderId="8" xfId="3" applyNumberFormat="1" applyFont="1" applyFill="1" applyBorder="1" applyAlignment="1">
      <alignment horizontal="left" vertical="center" wrapText="1"/>
    </xf>
    <xf numFmtId="1" fontId="12" fillId="3" borderId="9" xfId="3" applyNumberFormat="1" applyFont="1" applyFill="1" applyBorder="1" applyAlignment="1">
      <alignment horizontal="left" vertical="center" wrapText="1"/>
    </xf>
    <xf numFmtId="49" fontId="9" fillId="0" borderId="30" xfId="7" applyNumberFormat="1" applyFont="1" applyFill="1" applyBorder="1" applyAlignment="1">
      <alignment horizontal="left" vertical="top" wrapText="1"/>
    </xf>
    <xf numFmtId="0" fontId="12" fillId="0" borderId="8" xfId="0" quotePrefix="1" applyFont="1" applyFill="1" applyBorder="1" applyAlignment="1">
      <alignment vertical="center" wrapText="1"/>
    </xf>
    <xf numFmtId="0" fontId="12" fillId="0" borderId="9" xfId="0" quotePrefix="1" applyFont="1" applyFill="1" applyBorder="1" applyAlignment="1">
      <alignment vertical="center" wrapText="1"/>
    </xf>
    <xf numFmtId="0" fontId="4" fillId="0" borderId="8" xfId="0" quotePrefix="1" applyFont="1" applyFill="1" applyBorder="1" applyAlignment="1">
      <alignment horizontal="left" wrapText="1"/>
    </xf>
    <xf numFmtId="0" fontId="4" fillId="0" borderId="9" xfId="0" quotePrefix="1" applyFont="1" applyFill="1" applyBorder="1" applyAlignment="1">
      <alignment horizontal="left" wrapText="1"/>
    </xf>
    <xf numFmtId="0" fontId="4" fillId="0" borderId="8" xfId="0" applyFont="1" applyFill="1" applyBorder="1" applyAlignment="1">
      <alignment horizontal="left" wrapText="1"/>
    </xf>
    <xf numFmtId="0" fontId="6" fillId="0" borderId="8" xfId="0" applyFont="1" applyFill="1" applyBorder="1" applyAlignment="1">
      <alignment horizontal="left" wrapText="1"/>
    </xf>
    <xf numFmtId="0" fontId="6" fillId="0" borderId="9" xfId="0" applyFont="1" applyFill="1" applyBorder="1" applyAlignment="1">
      <alignment horizontal="left" wrapText="1"/>
    </xf>
    <xf numFmtId="0" fontId="6" fillId="0" borderId="15" xfId="0" applyFont="1" applyFill="1" applyBorder="1" applyAlignment="1">
      <alignment horizontal="left" wrapText="1"/>
    </xf>
    <xf numFmtId="0" fontId="4" fillId="0" borderId="8" xfId="0" applyFont="1" applyFill="1" applyBorder="1" applyAlignment="1">
      <alignment wrapText="1"/>
    </xf>
    <xf numFmtId="0" fontId="25" fillId="0" borderId="9" xfId="0" applyFont="1" applyFill="1" applyBorder="1" applyAlignment="1"/>
    <xf numFmtId="1" fontId="12" fillId="0" borderId="22" xfId="3" applyNumberFormat="1" applyFont="1" applyFill="1" applyBorder="1" applyAlignment="1">
      <alignment horizontal="left" vertical="center" wrapText="1"/>
    </xf>
    <xf numFmtId="1" fontId="12" fillId="0" borderId="23" xfId="3" applyNumberFormat="1" applyFont="1" applyFill="1" applyBorder="1" applyAlignment="1">
      <alignment horizontal="left" vertical="center" wrapText="1"/>
    </xf>
    <xf numFmtId="1" fontId="17" fillId="3" borderId="8" xfId="3" applyNumberFormat="1" applyFont="1" applyFill="1" applyBorder="1" applyAlignment="1">
      <alignment horizontal="left" vertical="center" wrapText="1"/>
    </xf>
    <xf numFmtId="1" fontId="17" fillId="3" borderId="9" xfId="3" applyNumberFormat="1" applyFont="1" applyFill="1" applyBorder="1" applyAlignment="1">
      <alignment horizontal="left" vertical="center" wrapText="1"/>
    </xf>
    <xf numFmtId="49" fontId="9" fillId="0" borderId="15" xfId="7" applyNumberFormat="1" applyFont="1" applyFill="1" applyBorder="1" applyAlignment="1">
      <alignment horizontal="left" vertical="top" wrapText="1"/>
    </xf>
    <xf numFmtId="49" fontId="9" fillId="0" borderId="12" xfId="7" applyNumberFormat="1" applyFont="1" applyFill="1" applyBorder="1" applyAlignment="1">
      <alignment horizontal="left" vertical="top" wrapText="1"/>
    </xf>
    <xf numFmtId="0" fontId="63" fillId="0" borderId="0" xfId="8" applyFont="1" applyAlignment="1" applyProtection="1">
      <alignment horizontal="center"/>
    </xf>
    <xf numFmtId="1" fontId="43" fillId="3" borderId="8" xfId="3" applyNumberFormat="1" applyFont="1" applyFill="1" applyBorder="1" applyAlignment="1">
      <alignment horizontal="left" vertical="center" wrapText="1"/>
    </xf>
    <xf numFmtId="1" fontId="43" fillId="3" borderId="9" xfId="3" applyNumberFormat="1" applyFont="1" applyFill="1" applyBorder="1" applyAlignment="1">
      <alignment horizontal="left" vertical="center" wrapText="1"/>
    </xf>
    <xf numFmtId="0" fontId="19" fillId="0" borderId="9" xfId="0" applyFont="1" applyFill="1" applyBorder="1"/>
    <xf numFmtId="1" fontId="18" fillId="3" borderId="8" xfId="3" applyNumberFormat="1" applyFont="1" applyFill="1" applyBorder="1" applyAlignment="1">
      <alignment horizontal="left" vertical="center" wrapText="1"/>
    </xf>
    <xf numFmtId="1" fontId="18" fillId="3" borderId="9" xfId="3" applyNumberFormat="1" applyFont="1" applyFill="1" applyBorder="1" applyAlignment="1">
      <alignment horizontal="left" vertical="center" wrapText="1"/>
    </xf>
    <xf numFmtId="0" fontId="62" fillId="0" borderId="0" xfId="5" applyFont="1" applyFill="1" applyAlignment="1">
      <alignment horizontal="center"/>
    </xf>
    <xf numFmtId="1" fontId="33" fillId="0" borderId="2" xfId="3" applyNumberFormat="1" applyFont="1" applyFill="1" applyBorder="1" applyAlignment="1">
      <alignment horizontal="left" vertical="center" wrapText="1"/>
    </xf>
    <xf numFmtId="1" fontId="33" fillId="0" borderId="3" xfId="3" applyNumberFormat="1" applyFont="1" applyFill="1" applyBorder="1" applyAlignment="1">
      <alignment horizontal="left" vertical="center" wrapText="1"/>
    </xf>
    <xf numFmtId="1" fontId="40" fillId="3" borderId="8" xfId="3" applyNumberFormat="1" applyFont="1" applyFill="1" applyBorder="1" applyAlignment="1">
      <alignment horizontal="left" vertical="center" wrapText="1"/>
    </xf>
    <xf numFmtId="1" fontId="40" fillId="3" borderId="9" xfId="3" applyNumberFormat="1" applyFont="1" applyFill="1" applyBorder="1" applyAlignment="1">
      <alignment horizontal="left" vertical="center" wrapText="1"/>
    </xf>
    <xf numFmtId="49" fontId="33" fillId="0" borderId="15" xfId="7" applyNumberFormat="1" applyFont="1" applyFill="1" applyBorder="1" applyAlignment="1">
      <alignment horizontal="left" vertical="top" wrapText="1"/>
    </xf>
    <xf numFmtId="49" fontId="33" fillId="0" borderId="12" xfId="7" applyNumberFormat="1" applyFont="1" applyFill="1" applyBorder="1" applyAlignment="1">
      <alignment horizontal="left" vertical="top" wrapText="1"/>
    </xf>
    <xf numFmtId="0" fontId="33" fillId="0" borderId="8" xfId="2" applyFont="1" applyFill="1" applyBorder="1" applyAlignment="1">
      <alignment horizontal="left" wrapText="1"/>
    </xf>
    <xf numFmtId="0" fontId="33" fillId="0" borderId="9" xfId="2" applyFont="1" applyFill="1" applyBorder="1" applyAlignment="1">
      <alignment horizontal="left" wrapText="1"/>
    </xf>
    <xf numFmtId="49" fontId="33" fillId="0" borderId="8" xfId="7" applyNumberFormat="1" applyFont="1" applyFill="1" applyBorder="1" applyAlignment="1">
      <alignment horizontal="left" vertical="top" wrapText="1"/>
    </xf>
    <xf numFmtId="49" fontId="33" fillId="0" borderId="9" xfId="7" applyNumberFormat="1" applyFont="1" applyFill="1" applyBorder="1" applyAlignment="1">
      <alignment horizontal="left" vertical="top" wrapText="1"/>
    </xf>
    <xf numFmtId="0" fontId="33" fillId="0" borderId="8" xfId="7" applyFont="1" applyFill="1" applyBorder="1" applyAlignment="1">
      <alignment horizontal="left" vertical="center" wrapText="1"/>
    </xf>
    <xf numFmtId="0" fontId="33" fillId="0" borderId="9" xfId="7" applyFont="1" applyFill="1" applyBorder="1" applyAlignment="1">
      <alignment horizontal="left" vertical="center" wrapText="1"/>
    </xf>
    <xf numFmtId="49" fontId="33" fillId="0" borderId="8" xfId="7" applyNumberFormat="1" applyFont="1" applyFill="1" applyBorder="1" applyAlignment="1">
      <alignment horizontal="left" vertical="top"/>
    </xf>
    <xf numFmtId="49" fontId="33" fillId="0" borderId="9" xfId="7" applyNumberFormat="1" applyFont="1" applyFill="1" applyBorder="1" applyAlignment="1">
      <alignment horizontal="left" vertical="top"/>
    </xf>
    <xf numFmtId="0" fontId="36" fillId="0" borderId="9" xfId="0" applyFont="1" applyFill="1" applyBorder="1"/>
    <xf numFmtId="1" fontId="33" fillId="3" borderId="8" xfId="3" applyNumberFormat="1" applyFont="1" applyFill="1" applyBorder="1" applyAlignment="1">
      <alignment horizontal="left" vertical="center" wrapText="1"/>
    </xf>
    <xf numFmtId="1" fontId="33" fillId="3" borderId="9" xfId="3" applyNumberFormat="1" applyFont="1" applyFill="1" applyBorder="1" applyAlignment="1">
      <alignment horizontal="left" vertical="center" wrapText="1"/>
    </xf>
    <xf numFmtId="49" fontId="33" fillId="0" borderId="8" xfId="7" applyNumberFormat="1" applyFont="1" applyFill="1" applyBorder="1" applyAlignment="1">
      <alignment horizontal="left" vertical="center" wrapText="1"/>
    </xf>
    <xf numFmtId="49" fontId="33" fillId="0" borderId="9" xfId="7" applyNumberFormat="1" applyFont="1" applyFill="1" applyBorder="1" applyAlignment="1">
      <alignment horizontal="left" vertical="center" wrapText="1"/>
    </xf>
    <xf numFmtId="49" fontId="33" fillId="0" borderId="8" xfId="7" applyNumberFormat="1" applyFont="1" applyFill="1" applyBorder="1" applyAlignment="1">
      <alignment horizontal="left" wrapText="1"/>
    </xf>
    <xf numFmtId="49" fontId="33" fillId="0" borderId="9" xfId="7" applyNumberFormat="1" applyFont="1" applyFill="1" applyBorder="1" applyAlignment="1">
      <alignment horizontal="left" wrapText="1"/>
    </xf>
    <xf numFmtId="0" fontId="36" fillId="0" borderId="8" xfId="0" applyFont="1" applyFill="1" applyBorder="1" applyAlignment="1">
      <alignment horizontal="left" wrapText="1"/>
    </xf>
    <xf numFmtId="0" fontId="36" fillId="0" borderId="9" xfId="0" applyFont="1" applyFill="1" applyBorder="1" applyAlignment="1">
      <alignment horizontal="left" wrapText="1"/>
    </xf>
    <xf numFmtId="0" fontId="33" fillId="0" borderId="8" xfId="0" quotePrefix="1" applyFont="1" applyFill="1" applyBorder="1" applyAlignment="1">
      <alignment vertical="center" wrapText="1"/>
    </xf>
    <xf numFmtId="0" fontId="33" fillId="0" borderId="9" xfId="0" quotePrefix="1" applyFont="1" applyFill="1" applyBorder="1" applyAlignment="1">
      <alignment vertical="center" wrapText="1"/>
    </xf>
    <xf numFmtId="0" fontId="36" fillId="0" borderId="8" xfId="0" quotePrefix="1" applyFont="1" applyFill="1" applyBorder="1" applyAlignment="1">
      <alignment horizontal="left" wrapText="1"/>
    </xf>
    <xf numFmtId="0" fontId="36" fillId="0" borderId="9" xfId="0" quotePrefix="1" applyFont="1" applyFill="1" applyBorder="1" applyAlignment="1">
      <alignment horizontal="left" wrapText="1"/>
    </xf>
    <xf numFmtId="0" fontId="36" fillId="0" borderId="8" xfId="0" applyFont="1" applyFill="1" applyBorder="1" applyAlignment="1">
      <alignment wrapText="1"/>
    </xf>
    <xf numFmtId="0" fontId="36" fillId="0" borderId="9" xfId="0" applyFont="1" applyFill="1" applyBorder="1" applyAlignment="1"/>
    <xf numFmtId="0" fontId="36" fillId="0" borderId="15" xfId="0" applyFont="1" applyFill="1" applyBorder="1" applyAlignment="1">
      <alignment horizontal="left" wrapText="1"/>
    </xf>
    <xf numFmtId="0" fontId="36" fillId="0" borderId="12" xfId="0" applyFont="1" applyFill="1" applyBorder="1" applyAlignment="1">
      <alignment horizontal="left" wrapText="1"/>
    </xf>
    <xf numFmtId="0" fontId="33" fillId="0" borderId="15" xfId="7" applyFont="1" applyFill="1" applyBorder="1" applyAlignment="1">
      <alignment horizontal="left" wrapText="1"/>
    </xf>
    <xf numFmtId="0" fontId="33" fillId="0" borderId="12" xfId="7" applyFont="1" applyFill="1" applyBorder="1" applyAlignment="1">
      <alignment horizontal="left" wrapText="1"/>
    </xf>
    <xf numFmtId="0" fontId="57" fillId="0" borderId="0" xfId="5" applyFont="1" applyFill="1" applyAlignment="1">
      <alignment horizontal="center"/>
    </xf>
    <xf numFmtId="0" fontId="0" fillId="0" borderId="0" xfId="0" applyAlignment="1">
      <alignment horizontal="center"/>
    </xf>
  </cellXfs>
  <cellStyles count="9">
    <cellStyle name="Comma" xfId="1" builtinId="3"/>
    <cellStyle name="Normal" xfId="0" builtinId="0"/>
    <cellStyle name="Normal_Anexa F 140 146 10.07" xfId="7"/>
    <cellStyle name="Normal_AnexeDiana_copy" xfId="8"/>
    <cellStyle name="Normal_F 07" xfId="6"/>
    <cellStyle name="Normal_mach03" xfId="3"/>
    <cellStyle name="Normal_mach30" xfId="4"/>
    <cellStyle name="Normal_mach31" xfId="5"/>
    <cellStyle name="Normal_Machete buget 9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293</xdr:row>
      <xdr:rowOff>0</xdr:rowOff>
    </xdr:from>
    <xdr:to>
      <xdr:col>2</xdr:col>
      <xdr:colOff>19050</xdr:colOff>
      <xdr:row>293</xdr:row>
      <xdr:rowOff>0</xdr:rowOff>
    </xdr:to>
    <xdr:sp macro="" textlink="">
      <xdr:nvSpPr>
        <xdr:cNvPr id="2" name="AutoShape 2"/>
        <xdr:cNvSpPr>
          <a:spLocks/>
        </xdr:cNvSpPr>
      </xdr:nvSpPr>
      <xdr:spPr bwMode="auto">
        <a:xfrm>
          <a:off x="923925" y="57197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3" name="AutoShape 4"/>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305</xdr:row>
      <xdr:rowOff>0</xdr:rowOff>
    </xdr:from>
    <xdr:to>
      <xdr:col>2</xdr:col>
      <xdr:colOff>19050</xdr:colOff>
      <xdr:row>305</xdr:row>
      <xdr:rowOff>0</xdr:rowOff>
    </xdr:to>
    <xdr:sp macro="" textlink="">
      <xdr:nvSpPr>
        <xdr:cNvPr id="4" name="AutoShape 6"/>
        <xdr:cNvSpPr>
          <a:spLocks/>
        </xdr:cNvSpPr>
      </xdr:nvSpPr>
      <xdr:spPr bwMode="auto">
        <a:xfrm>
          <a:off x="923925" y="601694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292</xdr:row>
      <xdr:rowOff>0</xdr:rowOff>
    </xdr:from>
    <xdr:to>
      <xdr:col>2</xdr:col>
      <xdr:colOff>19050</xdr:colOff>
      <xdr:row>292</xdr:row>
      <xdr:rowOff>0</xdr:rowOff>
    </xdr:to>
    <xdr:sp macro="" textlink="">
      <xdr:nvSpPr>
        <xdr:cNvPr id="5" name="AutoShape 2"/>
        <xdr:cNvSpPr>
          <a:spLocks/>
        </xdr:cNvSpPr>
      </xdr:nvSpPr>
      <xdr:spPr bwMode="auto">
        <a:xfrm>
          <a:off x="923925" y="569690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6" name="AutoShape 4"/>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304</xdr:row>
      <xdr:rowOff>0</xdr:rowOff>
    </xdr:from>
    <xdr:to>
      <xdr:col>2</xdr:col>
      <xdr:colOff>19050</xdr:colOff>
      <xdr:row>304</xdr:row>
      <xdr:rowOff>0</xdr:rowOff>
    </xdr:to>
    <xdr:sp macro="" textlink="">
      <xdr:nvSpPr>
        <xdr:cNvPr id="7" name="AutoShape 6"/>
        <xdr:cNvSpPr>
          <a:spLocks/>
        </xdr:cNvSpPr>
      </xdr:nvSpPr>
      <xdr:spPr bwMode="auto">
        <a:xfrm>
          <a:off x="923925" y="5994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8"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9"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0"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1"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2"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314</xdr:row>
      <xdr:rowOff>0</xdr:rowOff>
    </xdr:from>
    <xdr:to>
      <xdr:col>4</xdr:col>
      <xdr:colOff>19050</xdr:colOff>
      <xdr:row>314</xdr:row>
      <xdr:rowOff>0</xdr:rowOff>
    </xdr:to>
    <xdr:sp macro="" textlink="">
      <xdr:nvSpPr>
        <xdr:cNvPr id="13" name="AutoShape 2"/>
        <xdr:cNvSpPr>
          <a:spLocks/>
        </xdr:cNvSpPr>
      </xdr:nvSpPr>
      <xdr:spPr bwMode="auto">
        <a:xfrm>
          <a:off x="6858000" y="623506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4" name="AutoShape 3"/>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0</xdr:colOff>
      <xdr:row>145</xdr:row>
      <xdr:rowOff>0</xdr:rowOff>
    </xdr:to>
    <xdr:sp macro="" textlink="">
      <xdr:nvSpPr>
        <xdr:cNvPr id="15" name="AutoShape 5"/>
        <xdr:cNvSpPr>
          <a:spLocks/>
        </xdr:cNvSpPr>
      </xdr:nvSpPr>
      <xdr:spPr bwMode="auto">
        <a:xfrm>
          <a:off x="5981700" y="33766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6" name="AutoShape 3"/>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145</xdr:row>
      <xdr:rowOff>0</xdr:rowOff>
    </xdr:from>
    <xdr:to>
      <xdr:col>3</xdr:col>
      <xdr:colOff>19050</xdr:colOff>
      <xdr:row>145</xdr:row>
      <xdr:rowOff>0</xdr:rowOff>
    </xdr:to>
    <xdr:sp macro="" textlink="">
      <xdr:nvSpPr>
        <xdr:cNvPr id="17" name="AutoShape 5"/>
        <xdr:cNvSpPr>
          <a:spLocks/>
        </xdr:cNvSpPr>
      </xdr:nvSpPr>
      <xdr:spPr bwMode="auto">
        <a:xfrm>
          <a:off x="5981700" y="337661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19"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253</xdr:row>
      <xdr:rowOff>0</xdr:rowOff>
    </xdr:from>
    <xdr:to>
      <xdr:col>2</xdr:col>
      <xdr:colOff>19050</xdr:colOff>
      <xdr:row>253</xdr:row>
      <xdr:rowOff>0</xdr:rowOff>
    </xdr:to>
    <xdr:sp macro="" textlink="">
      <xdr:nvSpPr>
        <xdr:cNvPr id="20" name="AutoShape 2"/>
        <xdr:cNvSpPr>
          <a:spLocks/>
        </xdr:cNvSpPr>
      </xdr:nvSpPr>
      <xdr:spPr bwMode="auto">
        <a:xfrm>
          <a:off x="923925" y="4803457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261</xdr:row>
      <xdr:rowOff>0</xdr:rowOff>
    </xdr:from>
    <xdr:to>
      <xdr:col>2</xdr:col>
      <xdr:colOff>19050</xdr:colOff>
      <xdr:row>261</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273</xdr:row>
      <xdr:rowOff>0</xdr:rowOff>
    </xdr:from>
    <xdr:to>
      <xdr:col>2</xdr:col>
      <xdr:colOff>19050</xdr:colOff>
      <xdr:row>273</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260</xdr:row>
      <xdr:rowOff>0</xdr:rowOff>
    </xdr:from>
    <xdr:to>
      <xdr:col>2</xdr:col>
      <xdr:colOff>19050</xdr:colOff>
      <xdr:row>260</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272</xdr:row>
      <xdr:rowOff>0</xdr:rowOff>
    </xdr:from>
    <xdr:to>
      <xdr:col>2</xdr:col>
      <xdr:colOff>19050</xdr:colOff>
      <xdr:row>272</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282</xdr:row>
      <xdr:rowOff>0</xdr:rowOff>
    </xdr:from>
    <xdr:to>
      <xdr:col>4</xdr:col>
      <xdr:colOff>19050</xdr:colOff>
      <xdr:row>282</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0</xdr:colOff>
      <xdr:row>144</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144</xdr:row>
      <xdr:rowOff>0</xdr:rowOff>
    </xdr:from>
    <xdr:to>
      <xdr:col>3</xdr:col>
      <xdr:colOff>19050</xdr:colOff>
      <xdr:row>144</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221</xdr:row>
      <xdr:rowOff>0</xdr:rowOff>
    </xdr:from>
    <xdr:to>
      <xdr:col>2</xdr:col>
      <xdr:colOff>19050</xdr:colOff>
      <xdr:row>221</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268</xdr:row>
      <xdr:rowOff>0</xdr:rowOff>
    </xdr:from>
    <xdr:to>
      <xdr:col>2</xdr:col>
      <xdr:colOff>19050</xdr:colOff>
      <xdr:row>268</xdr:row>
      <xdr:rowOff>0</xdr:rowOff>
    </xdr:to>
    <xdr:sp macro="" textlink="">
      <xdr:nvSpPr>
        <xdr:cNvPr id="2" name="AutoShape 2"/>
        <xdr:cNvSpPr>
          <a:spLocks/>
        </xdr:cNvSpPr>
      </xdr:nvSpPr>
      <xdr:spPr bwMode="auto">
        <a:xfrm>
          <a:off x="1219200" y="603027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3" name="AutoShape 4"/>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280</xdr:row>
      <xdr:rowOff>0</xdr:rowOff>
    </xdr:from>
    <xdr:to>
      <xdr:col>2</xdr:col>
      <xdr:colOff>19050</xdr:colOff>
      <xdr:row>280</xdr:row>
      <xdr:rowOff>0</xdr:rowOff>
    </xdr:to>
    <xdr:sp macro="" textlink="">
      <xdr:nvSpPr>
        <xdr:cNvPr id="4" name="AutoShape 6"/>
        <xdr:cNvSpPr>
          <a:spLocks/>
        </xdr:cNvSpPr>
      </xdr:nvSpPr>
      <xdr:spPr bwMode="auto">
        <a:xfrm>
          <a:off x="1219200" y="627030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267</xdr:row>
      <xdr:rowOff>0</xdr:rowOff>
    </xdr:from>
    <xdr:to>
      <xdr:col>2</xdr:col>
      <xdr:colOff>19050</xdr:colOff>
      <xdr:row>267</xdr:row>
      <xdr:rowOff>0</xdr:rowOff>
    </xdr:to>
    <xdr:sp macro="" textlink="">
      <xdr:nvSpPr>
        <xdr:cNvPr id="5" name="AutoShape 2"/>
        <xdr:cNvSpPr>
          <a:spLocks/>
        </xdr:cNvSpPr>
      </xdr:nvSpPr>
      <xdr:spPr bwMode="auto">
        <a:xfrm>
          <a:off x="1219200" y="60102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6" name="AutoShape 4"/>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279</xdr:row>
      <xdr:rowOff>0</xdr:rowOff>
    </xdr:from>
    <xdr:to>
      <xdr:col>2</xdr:col>
      <xdr:colOff>19050</xdr:colOff>
      <xdr:row>279</xdr:row>
      <xdr:rowOff>0</xdr:rowOff>
    </xdr:to>
    <xdr:sp macro="" textlink="">
      <xdr:nvSpPr>
        <xdr:cNvPr id="7" name="AutoShape 6"/>
        <xdr:cNvSpPr>
          <a:spLocks/>
        </xdr:cNvSpPr>
      </xdr:nvSpPr>
      <xdr:spPr bwMode="auto">
        <a:xfrm>
          <a:off x="1219200" y="625030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8"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9"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0"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1"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2"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289</xdr:row>
      <xdr:rowOff>0</xdr:rowOff>
    </xdr:from>
    <xdr:to>
      <xdr:col>4</xdr:col>
      <xdr:colOff>19050</xdr:colOff>
      <xdr:row>289</xdr:row>
      <xdr:rowOff>0</xdr:rowOff>
    </xdr:to>
    <xdr:sp macro="" textlink="">
      <xdr:nvSpPr>
        <xdr:cNvPr id="13" name="AutoShape 2"/>
        <xdr:cNvSpPr>
          <a:spLocks/>
        </xdr:cNvSpPr>
      </xdr:nvSpPr>
      <xdr:spPr bwMode="auto">
        <a:xfrm>
          <a:off x="5162550" y="645033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4" name="AutoShape 3"/>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0</xdr:colOff>
      <xdr:row>147</xdr:row>
      <xdr:rowOff>0</xdr:rowOff>
    </xdr:to>
    <xdr:sp macro="" textlink="">
      <xdr:nvSpPr>
        <xdr:cNvPr id="15" name="AutoShape 5"/>
        <xdr:cNvSpPr>
          <a:spLocks/>
        </xdr:cNvSpPr>
      </xdr:nvSpPr>
      <xdr:spPr bwMode="auto">
        <a:xfrm>
          <a:off x="4191000" y="331946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6" name="AutoShape 3"/>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147</xdr:row>
      <xdr:rowOff>0</xdr:rowOff>
    </xdr:from>
    <xdr:to>
      <xdr:col>3</xdr:col>
      <xdr:colOff>19050</xdr:colOff>
      <xdr:row>147</xdr:row>
      <xdr:rowOff>0</xdr:rowOff>
    </xdr:to>
    <xdr:sp macro="" textlink="">
      <xdr:nvSpPr>
        <xdr:cNvPr id="17" name="AutoShape 5"/>
        <xdr:cNvSpPr>
          <a:spLocks/>
        </xdr:cNvSpPr>
      </xdr:nvSpPr>
      <xdr:spPr bwMode="auto">
        <a:xfrm>
          <a:off x="4191000" y="331946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8"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226</xdr:row>
      <xdr:rowOff>0</xdr:rowOff>
    </xdr:from>
    <xdr:to>
      <xdr:col>2</xdr:col>
      <xdr:colOff>19050</xdr:colOff>
      <xdr:row>226</xdr:row>
      <xdr:rowOff>0</xdr:rowOff>
    </xdr:to>
    <xdr:sp macro="" textlink="">
      <xdr:nvSpPr>
        <xdr:cNvPr id="19" name="AutoShape 2"/>
        <xdr:cNvSpPr>
          <a:spLocks/>
        </xdr:cNvSpPr>
      </xdr:nvSpPr>
      <xdr:spPr bwMode="auto">
        <a:xfrm>
          <a:off x="1219200" y="4882515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116</xdr:row>
      <xdr:rowOff>0</xdr:rowOff>
    </xdr:from>
    <xdr:to>
      <xdr:col>2</xdr:col>
      <xdr:colOff>19050</xdr:colOff>
      <xdr:row>116</xdr:row>
      <xdr:rowOff>0</xdr:rowOff>
    </xdr:to>
    <xdr:sp macro="" textlink="">
      <xdr:nvSpPr>
        <xdr:cNvPr id="2"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6"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7"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116</xdr:row>
      <xdr:rowOff>0</xdr:rowOff>
    </xdr:from>
    <xdr:to>
      <xdr:col>4</xdr:col>
      <xdr:colOff>19050</xdr:colOff>
      <xdr:row>116</xdr:row>
      <xdr:rowOff>0</xdr:rowOff>
    </xdr:to>
    <xdr:sp macro="" textlink="">
      <xdr:nvSpPr>
        <xdr:cNvPr id="8"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9"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0"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1"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2"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116</xdr:row>
      <xdr:rowOff>0</xdr:rowOff>
    </xdr:from>
    <xdr:to>
      <xdr:col>4</xdr:col>
      <xdr:colOff>19050</xdr:colOff>
      <xdr:row>116</xdr:row>
      <xdr:rowOff>0</xdr:rowOff>
    </xdr:to>
    <xdr:sp macro="" textlink="">
      <xdr:nvSpPr>
        <xdr:cNvPr id="13" name="AutoShape 2"/>
        <xdr:cNvSpPr>
          <a:spLocks/>
        </xdr:cNvSpPr>
      </xdr:nvSpPr>
      <xdr:spPr bwMode="auto">
        <a:xfrm>
          <a:off x="6858000"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4" name="AutoShape 3"/>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0</xdr:colOff>
      <xdr:row>12</xdr:row>
      <xdr:rowOff>0</xdr:rowOff>
    </xdr:to>
    <xdr:sp macro="" textlink="">
      <xdr:nvSpPr>
        <xdr:cNvPr id="15" name="AutoShape 5"/>
        <xdr:cNvSpPr>
          <a:spLocks/>
        </xdr:cNvSpPr>
      </xdr:nvSpPr>
      <xdr:spPr bwMode="auto">
        <a:xfrm>
          <a:off x="5981700" y="260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6" name="AutoShape 3"/>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12</xdr:row>
      <xdr:rowOff>0</xdr:rowOff>
    </xdr:from>
    <xdr:to>
      <xdr:col>3</xdr:col>
      <xdr:colOff>19050</xdr:colOff>
      <xdr:row>12</xdr:row>
      <xdr:rowOff>0</xdr:rowOff>
    </xdr:to>
    <xdr:sp macro="" textlink="">
      <xdr:nvSpPr>
        <xdr:cNvPr id="17" name="AutoShape 5"/>
        <xdr:cNvSpPr>
          <a:spLocks/>
        </xdr:cNvSpPr>
      </xdr:nvSpPr>
      <xdr:spPr bwMode="auto">
        <a:xfrm>
          <a:off x="5981700" y="2600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19"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0"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1"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2"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3" name="AutoShape 4"/>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4" name="AutoShape 6"/>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5"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116</xdr:row>
      <xdr:rowOff>0</xdr:rowOff>
    </xdr:from>
    <xdr:to>
      <xdr:col>2</xdr:col>
      <xdr:colOff>19050</xdr:colOff>
      <xdr:row>116</xdr:row>
      <xdr:rowOff>0</xdr:rowOff>
    </xdr:to>
    <xdr:sp macro="" textlink="">
      <xdr:nvSpPr>
        <xdr:cNvPr id="26" name="AutoShape 2"/>
        <xdr:cNvSpPr>
          <a:spLocks/>
        </xdr:cNvSpPr>
      </xdr:nvSpPr>
      <xdr:spPr bwMode="auto">
        <a:xfrm>
          <a:off x="923925" y="267081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2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1"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32"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3"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34"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5"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6"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7"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39"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40"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117</xdr:row>
      <xdr:rowOff>0</xdr:rowOff>
    </xdr:from>
    <xdr:to>
      <xdr:col>4</xdr:col>
      <xdr:colOff>19050</xdr:colOff>
      <xdr:row>117</xdr:row>
      <xdr:rowOff>0</xdr:rowOff>
    </xdr:to>
    <xdr:sp macro="" textlink="">
      <xdr:nvSpPr>
        <xdr:cNvPr id="41"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2"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3"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4"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5"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117</xdr:row>
      <xdr:rowOff>0</xdr:rowOff>
    </xdr:from>
    <xdr:to>
      <xdr:col>4</xdr:col>
      <xdr:colOff>19050</xdr:colOff>
      <xdr:row>117</xdr:row>
      <xdr:rowOff>0</xdr:rowOff>
    </xdr:to>
    <xdr:sp macro="" textlink="">
      <xdr:nvSpPr>
        <xdr:cNvPr id="46" name="AutoShape 2"/>
        <xdr:cNvSpPr>
          <a:spLocks/>
        </xdr:cNvSpPr>
      </xdr:nvSpPr>
      <xdr:spPr bwMode="auto">
        <a:xfrm>
          <a:off x="532447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7" name="AutoShape 3"/>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48" name="AutoShape 5"/>
        <xdr:cNvSpPr>
          <a:spLocks/>
        </xdr:cNvSpPr>
      </xdr:nvSpPr>
      <xdr:spPr bwMode="auto">
        <a:xfrm>
          <a:off x="4514850" y="2076450"/>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49" name="AutoShape 3"/>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xdr:col>
      <xdr:colOff>0</xdr:colOff>
      <xdr:row>11</xdr:row>
      <xdr:rowOff>0</xdr:rowOff>
    </xdr:from>
    <xdr:to>
      <xdr:col>3</xdr:col>
      <xdr:colOff>19050</xdr:colOff>
      <xdr:row>11</xdr:row>
      <xdr:rowOff>0</xdr:rowOff>
    </xdr:to>
    <xdr:sp macro="" textlink="">
      <xdr:nvSpPr>
        <xdr:cNvPr id="50" name="AutoShape 5"/>
        <xdr:cNvSpPr>
          <a:spLocks/>
        </xdr:cNvSpPr>
      </xdr:nvSpPr>
      <xdr:spPr bwMode="auto">
        <a:xfrm>
          <a:off x="4514850" y="20764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1"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2"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3"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4"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5" name="AutoShape 4"/>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6" name="AutoShape 6"/>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7"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117</xdr:row>
      <xdr:rowOff>0</xdr:rowOff>
    </xdr:from>
    <xdr:to>
      <xdr:col>2</xdr:col>
      <xdr:colOff>19050</xdr:colOff>
      <xdr:row>117</xdr:row>
      <xdr:rowOff>0</xdr:rowOff>
    </xdr:to>
    <xdr:sp macro="" textlink="">
      <xdr:nvSpPr>
        <xdr:cNvPr id="58" name="AutoShape 2"/>
        <xdr:cNvSpPr>
          <a:spLocks/>
        </xdr:cNvSpPr>
      </xdr:nvSpPr>
      <xdr:spPr bwMode="auto">
        <a:xfrm>
          <a:off x="923925" y="29498925"/>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188</xdr:row>
      <xdr:rowOff>0</xdr:rowOff>
    </xdr:from>
    <xdr:to>
      <xdr:col>2</xdr:col>
      <xdr:colOff>19050</xdr:colOff>
      <xdr:row>188</xdr:row>
      <xdr:rowOff>0</xdr:rowOff>
    </xdr:to>
    <xdr:sp macro="" textlink="">
      <xdr:nvSpPr>
        <xdr:cNvPr id="2" name="AutoShape 2"/>
        <xdr:cNvSpPr>
          <a:spLocks/>
        </xdr:cNvSpPr>
      </xdr:nvSpPr>
      <xdr:spPr bwMode="auto">
        <a:xfrm>
          <a:off x="56388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3" name="AutoShape 4"/>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5" name="AutoShape 6"/>
        <xdr:cNvSpPr>
          <a:spLocks/>
        </xdr:cNvSpPr>
      </xdr:nvSpPr>
      <xdr:spPr bwMode="auto">
        <a:xfrm>
          <a:off x="56388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188</xdr:row>
      <xdr:rowOff>0</xdr:rowOff>
    </xdr:from>
    <xdr:to>
      <xdr:col>14</xdr:col>
      <xdr:colOff>19050</xdr:colOff>
      <xdr:row>188</xdr:row>
      <xdr:rowOff>0</xdr:rowOff>
    </xdr:to>
    <xdr:sp macro="" textlink="">
      <xdr:nvSpPr>
        <xdr:cNvPr id="6" name="AutoShape 2"/>
        <xdr:cNvSpPr>
          <a:spLocks/>
        </xdr:cNvSpPr>
      </xdr:nvSpPr>
      <xdr:spPr bwMode="auto">
        <a:xfrm>
          <a:off x="187166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7" name="AutoShape 4"/>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9" name="AutoShape 6"/>
        <xdr:cNvSpPr>
          <a:spLocks/>
        </xdr:cNvSpPr>
      </xdr:nvSpPr>
      <xdr:spPr bwMode="auto">
        <a:xfrm>
          <a:off x="187166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188</xdr:row>
      <xdr:rowOff>0</xdr:rowOff>
    </xdr:from>
    <xdr:to>
      <xdr:col>26</xdr:col>
      <xdr:colOff>19050</xdr:colOff>
      <xdr:row>188</xdr:row>
      <xdr:rowOff>0</xdr:rowOff>
    </xdr:to>
    <xdr:sp macro="" textlink="">
      <xdr:nvSpPr>
        <xdr:cNvPr id="10" name="AutoShape 2"/>
        <xdr:cNvSpPr>
          <a:spLocks/>
        </xdr:cNvSpPr>
      </xdr:nvSpPr>
      <xdr:spPr bwMode="auto">
        <a:xfrm>
          <a:off x="314991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11" name="AutoShape 4"/>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25</xdr:col>
      <xdr:colOff>676275</xdr:colOff>
      <xdr:row>2</xdr:row>
      <xdr:rowOff>6350</xdr:rowOff>
    </xdr:from>
    <xdr:to>
      <xdr:col>25</xdr:col>
      <xdr:colOff>1171575</xdr:colOff>
      <xdr:row>3</xdr:row>
      <xdr:rowOff>22225</xdr:rowOff>
    </xdr:to>
    <xdr:sp macro="" textlink="">
      <xdr:nvSpPr>
        <xdr:cNvPr id="12" name="Text Box 5"/>
        <xdr:cNvSpPr txBox="1">
          <a:spLocks noChangeArrowheads="1"/>
        </xdr:cNvSpPr>
      </xdr:nvSpPr>
      <xdr:spPr bwMode="auto">
        <a:xfrm>
          <a:off x="268795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26</xdr:col>
      <xdr:colOff>0</xdr:colOff>
      <xdr:row>195</xdr:row>
      <xdr:rowOff>0</xdr:rowOff>
    </xdr:from>
    <xdr:to>
      <xdr:col>26</xdr:col>
      <xdr:colOff>19050</xdr:colOff>
      <xdr:row>195</xdr:row>
      <xdr:rowOff>0</xdr:rowOff>
    </xdr:to>
    <xdr:sp macro="" textlink="">
      <xdr:nvSpPr>
        <xdr:cNvPr id="13" name="AutoShape 6"/>
        <xdr:cNvSpPr>
          <a:spLocks/>
        </xdr:cNvSpPr>
      </xdr:nvSpPr>
      <xdr:spPr bwMode="auto">
        <a:xfrm>
          <a:off x="314991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188</xdr:row>
      <xdr:rowOff>0</xdr:rowOff>
    </xdr:from>
    <xdr:to>
      <xdr:col>38</xdr:col>
      <xdr:colOff>19050</xdr:colOff>
      <xdr:row>188</xdr:row>
      <xdr:rowOff>0</xdr:rowOff>
    </xdr:to>
    <xdr:sp macro="" textlink="">
      <xdr:nvSpPr>
        <xdr:cNvPr id="14" name="AutoShape 2"/>
        <xdr:cNvSpPr>
          <a:spLocks/>
        </xdr:cNvSpPr>
      </xdr:nvSpPr>
      <xdr:spPr bwMode="auto">
        <a:xfrm>
          <a:off x="437102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15" name="AutoShape 4"/>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37</xdr:col>
      <xdr:colOff>676275</xdr:colOff>
      <xdr:row>2</xdr:row>
      <xdr:rowOff>6350</xdr:rowOff>
    </xdr:from>
    <xdr:to>
      <xdr:col>37</xdr:col>
      <xdr:colOff>1171575</xdr:colOff>
      <xdr:row>3</xdr:row>
      <xdr:rowOff>22225</xdr:rowOff>
    </xdr:to>
    <xdr:sp macro="" textlink="">
      <xdr:nvSpPr>
        <xdr:cNvPr id="16" name="Text Box 5"/>
        <xdr:cNvSpPr txBox="1">
          <a:spLocks noChangeArrowheads="1"/>
        </xdr:cNvSpPr>
      </xdr:nvSpPr>
      <xdr:spPr bwMode="auto">
        <a:xfrm>
          <a:off x="392334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38</xdr:col>
      <xdr:colOff>0</xdr:colOff>
      <xdr:row>195</xdr:row>
      <xdr:rowOff>0</xdr:rowOff>
    </xdr:from>
    <xdr:to>
      <xdr:col>38</xdr:col>
      <xdr:colOff>19050</xdr:colOff>
      <xdr:row>195</xdr:row>
      <xdr:rowOff>0</xdr:rowOff>
    </xdr:to>
    <xdr:sp macro="" textlink="">
      <xdr:nvSpPr>
        <xdr:cNvPr id="17" name="AutoShape 6"/>
        <xdr:cNvSpPr>
          <a:spLocks/>
        </xdr:cNvSpPr>
      </xdr:nvSpPr>
      <xdr:spPr bwMode="auto">
        <a:xfrm>
          <a:off x="437102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188</xdr:row>
      <xdr:rowOff>0</xdr:rowOff>
    </xdr:from>
    <xdr:to>
      <xdr:col>50</xdr:col>
      <xdr:colOff>19050</xdr:colOff>
      <xdr:row>188</xdr:row>
      <xdr:rowOff>0</xdr:rowOff>
    </xdr:to>
    <xdr:sp macro="" textlink="">
      <xdr:nvSpPr>
        <xdr:cNvPr id="18" name="AutoShape 2"/>
        <xdr:cNvSpPr>
          <a:spLocks/>
        </xdr:cNvSpPr>
      </xdr:nvSpPr>
      <xdr:spPr bwMode="auto">
        <a:xfrm>
          <a:off x="563499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19" name="AutoShape 4"/>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49</xdr:col>
      <xdr:colOff>676275</xdr:colOff>
      <xdr:row>2</xdr:row>
      <xdr:rowOff>6350</xdr:rowOff>
    </xdr:from>
    <xdr:to>
      <xdr:col>49</xdr:col>
      <xdr:colOff>1171575</xdr:colOff>
      <xdr:row>3</xdr:row>
      <xdr:rowOff>22225</xdr:rowOff>
    </xdr:to>
    <xdr:sp macro="" textlink="">
      <xdr:nvSpPr>
        <xdr:cNvPr id="20" name="Text Box 5"/>
        <xdr:cNvSpPr txBox="1">
          <a:spLocks noChangeArrowheads="1"/>
        </xdr:cNvSpPr>
      </xdr:nvSpPr>
      <xdr:spPr bwMode="auto">
        <a:xfrm>
          <a:off x="517588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50</xdr:col>
      <xdr:colOff>0</xdr:colOff>
      <xdr:row>195</xdr:row>
      <xdr:rowOff>0</xdr:rowOff>
    </xdr:from>
    <xdr:to>
      <xdr:col>50</xdr:col>
      <xdr:colOff>19050</xdr:colOff>
      <xdr:row>195</xdr:row>
      <xdr:rowOff>0</xdr:rowOff>
    </xdr:to>
    <xdr:sp macro="" textlink="">
      <xdr:nvSpPr>
        <xdr:cNvPr id="21" name="AutoShape 6"/>
        <xdr:cNvSpPr>
          <a:spLocks/>
        </xdr:cNvSpPr>
      </xdr:nvSpPr>
      <xdr:spPr bwMode="auto">
        <a:xfrm>
          <a:off x="563499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188</xdr:row>
      <xdr:rowOff>0</xdr:rowOff>
    </xdr:from>
    <xdr:to>
      <xdr:col>62</xdr:col>
      <xdr:colOff>19050</xdr:colOff>
      <xdr:row>188</xdr:row>
      <xdr:rowOff>0</xdr:rowOff>
    </xdr:to>
    <xdr:sp macro="" textlink="">
      <xdr:nvSpPr>
        <xdr:cNvPr id="22" name="AutoShape 2"/>
        <xdr:cNvSpPr>
          <a:spLocks/>
        </xdr:cNvSpPr>
      </xdr:nvSpPr>
      <xdr:spPr bwMode="auto">
        <a:xfrm>
          <a:off x="687228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23" name="AutoShape 4"/>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61</xdr:col>
      <xdr:colOff>676275</xdr:colOff>
      <xdr:row>2</xdr:row>
      <xdr:rowOff>6350</xdr:rowOff>
    </xdr:from>
    <xdr:to>
      <xdr:col>61</xdr:col>
      <xdr:colOff>1171575</xdr:colOff>
      <xdr:row>3</xdr:row>
      <xdr:rowOff>22225</xdr:rowOff>
    </xdr:to>
    <xdr:sp macro="" textlink="">
      <xdr:nvSpPr>
        <xdr:cNvPr id="24" name="Text Box 5"/>
        <xdr:cNvSpPr txBox="1">
          <a:spLocks noChangeArrowheads="1"/>
        </xdr:cNvSpPr>
      </xdr:nvSpPr>
      <xdr:spPr bwMode="auto">
        <a:xfrm>
          <a:off x="641127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62</xdr:col>
      <xdr:colOff>0</xdr:colOff>
      <xdr:row>195</xdr:row>
      <xdr:rowOff>0</xdr:rowOff>
    </xdr:from>
    <xdr:to>
      <xdr:col>62</xdr:col>
      <xdr:colOff>19050</xdr:colOff>
      <xdr:row>195</xdr:row>
      <xdr:rowOff>0</xdr:rowOff>
    </xdr:to>
    <xdr:sp macro="" textlink="">
      <xdr:nvSpPr>
        <xdr:cNvPr id="25" name="AutoShape 6"/>
        <xdr:cNvSpPr>
          <a:spLocks/>
        </xdr:cNvSpPr>
      </xdr:nvSpPr>
      <xdr:spPr bwMode="auto">
        <a:xfrm>
          <a:off x="687228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188</xdr:row>
      <xdr:rowOff>0</xdr:rowOff>
    </xdr:from>
    <xdr:to>
      <xdr:col>74</xdr:col>
      <xdr:colOff>19050</xdr:colOff>
      <xdr:row>188</xdr:row>
      <xdr:rowOff>0</xdr:rowOff>
    </xdr:to>
    <xdr:sp macro="" textlink="">
      <xdr:nvSpPr>
        <xdr:cNvPr id="26" name="AutoShape 2"/>
        <xdr:cNvSpPr>
          <a:spLocks/>
        </xdr:cNvSpPr>
      </xdr:nvSpPr>
      <xdr:spPr bwMode="auto">
        <a:xfrm>
          <a:off x="80972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27" name="AutoShape 4"/>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73</xdr:col>
      <xdr:colOff>676275</xdr:colOff>
      <xdr:row>2</xdr:row>
      <xdr:rowOff>6350</xdr:rowOff>
    </xdr:from>
    <xdr:to>
      <xdr:col>73</xdr:col>
      <xdr:colOff>1171575</xdr:colOff>
      <xdr:row>3</xdr:row>
      <xdr:rowOff>22225</xdr:rowOff>
    </xdr:to>
    <xdr:sp macro="" textlink="">
      <xdr:nvSpPr>
        <xdr:cNvPr id="28" name="Text Box 5"/>
        <xdr:cNvSpPr txBox="1">
          <a:spLocks noChangeArrowheads="1"/>
        </xdr:cNvSpPr>
      </xdr:nvSpPr>
      <xdr:spPr bwMode="auto">
        <a:xfrm>
          <a:off x="764286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74</xdr:col>
      <xdr:colOff>0</xdr:colOff>
      <xdr:row>195</xdr:row>
      <xdr:rowOff>0</xdr:rowOff>
    </xdr:from>
    <xdr:to>
      <xdr:col>74</xdr:col>
      <xdr:colOff>19050</xdr:colOff>
      <xdr:row>195</xdr:row>
      <xdr:rowOff>0</xdr:rowOff>
    </xdr:to>
    <xdr:sp macro="" textlink="">
      <xdr:nvSpPr>
        <xdr:cNvPr id="29" name="AutoShape 6"/>
        <xdr:cNvSpPr>
          <a:spLocks/>
        </xdr:cNvSpPr>
      </xdr:nvSpPr>
      <xdr:spPr bwMode="auto">
        <a:xfrm>
          <a:off x="80972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188</xdr:row>
      <xdr:rowOff>0</xdr:rowOff>
    </xdr:from>
    <xdr:to>
      <xdr:col>86</xdr:col>
      <xdr:colOff>19050</xdr:colOff>
      <xdr:row>188</xdr:row>
      <xdr:rowOff>0</xdr:rowOff>
    </xdr:to>
    <xdr:sp macro="" textlink="">
      <xdr:nvSpPr>
        <xdr:cNvPr id="30" name="AutoShape 2"/>
        <xdr:cNvSpPr>
          <a:spLocks/>
        </xdr:cNvSpPr>
      </xdr:nvSpPr>
      <xdr:spPr bwMode="auto">
        <a:xfrm>
          <a:off x="93545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31" name="AutoShape 4"/>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85</xdr:col>
      <xdr:colOff>676275</xdr:colOff>
      <xdr:row>2</xdr:row>
      <xdr:rowOff>6350</xdr:rowOff>
    </xdr:from>
    <xdr:to>
      <xdr:col>85</xdr:col>
      <xdr:colOff>1171575</xdr:colOff>
      <xdr:row>3</xdr:row>
      <xdr:rowOff>22225</xdr:rowOff>
    </xdr:to>
    <xdr:sp macro="" textlink="">
      <xdr:nvSpPr>
        <xdr:cNvPr id="32" name="Text Box 5"/>
        <xdr:cNvSpPr txBox="1">
          <a:spLocks noChangeArrowheads="1"/>
        </xdr:cNvSpPr>
      </xdr:nvSpPr>
      <xdr:spPr bwMode="auto">
        <a:xfrm>
          <a:off x="891159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86</xdr:col>
      <xdr:colOff>0</xdr:colOff>
      <xdr:row>195</xdr:row>
      <xdr:rowOff>0</xdr:rowOff>
    </xdr:from>
    <xdr:to>
      <xdr:col>86</xdr:col>
      <xdr:colOff>19050</xdr:colOff>
      <xdr:row>195</xdr:row>
      <xdr:rowOff>0</xdr:rowOff>
    </xdr:to>
    <xdr:sp macro="" textlink="">
      <xdr:nvSpPr>
        <xdr:cNvPr id="33" name="AutoShape 6"/>
        <xdr:cNvSpPr>
          <a:spLocks/>
        </xdr:cNvSpPr>
      </xdr:nvSpPr>
      <xdr:spPr bwMode="auto">
        <a:xfrm>
          <a:off x="93545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188</xdr:row>
      <xdr:rowOff>0</xdr:rowOff>
    </xdr:from>
    <xdr:to>
      <xdr:col>98</xdr:col>
      <xdr:colOff>19050</xdr:colOff>
      <xdr:row>188</xdr:row>
      <xdr:rowOff>0</xdr:rowOff>
    </xdr:to>
    <xdr:sp macro="" textlink="">
      <xdr:nvSpPr>
        <xdr:cNvPr id="34" name="AutoShape 2"/>
        <xdr:cNvSpPr>
          <a:spLocks/>
        </xdr:cNvSpPr>
      </xdr:nvSpPr>
      <xdr:spPr bwMode="auto">
        <a:xfrm>
          <a:off x="1064133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35" name="AutoShape 4"/>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97</xdr:col>
      <xdr:colOff>676275</xdr:colOff>
      <xdr:row>2</xdr:row>
      <xdr:rowOff>6350</xdr:rowOff>
    </xdr:from>
    <xdr:to>
      <xdr:col>97</xdr:col>
      <xdr:colOff>1171575</xdr:colOff>
      <xdr:row>3</xdr:row>
      <xdr:rowOff>22225</xdr:rowOff>
    </xdr:to>
    <xdr:sp macro="" textlink="">
      <xdr:nvSpPr>
        <xdr:cNvPr id="36" name="Text Box 5"/>
        <xdr:cNvSpPr txBox="1">
          <a:spLocks noChangeArrowheads="1"/>
        </xdr:cNvSpPr>
      </xdr:nvSpPr>
      <xdr:spPr bwMode="auto">
        <a:xfrm>
          <a:off x="1019746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98</xdr:col>
      <xdr:colOff>0</xdr:colOff>
      <xdr:row>195</xdr:row>
      <xdr:rowOff>0</xdr:rowOff>
    </xdr:from>
    <xdr:to>
      <xdr:col>98</xdr:col>
      <xdr:colOff>19050</xdr:colOff>
      <xdr:row>195</xdr:row>
      <xdr:rowOff>0</xdr:rowOff>
    </xdr:to>
    <xdr:sp macro="" textlink="">
      <xdr:nvSpPr>
        <xdr:cNvPr id="37" name="AutoShape 6"/>
        <xdr:cNvSpPr>
          <a:spLocks/>
        </xdr:cNvSpPr>
      </xdr:nvSpPr>
      <xdr:spPr bwMode="auto">
        <a:xfrm>
          <a:off x="1064133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188</xdr:row>
      <xdr:rowOff>0</xdr:rowOff>
    </xdr:from>
    <xdr:to>
      <xdr:col>110</xdr:col>
      <xdr:colOff>19050</xdr:colOff>
      <xdr:row>188</xdr:row>
      <xdr:rowOff>0</xdr:rowOff>
    </xdr:to>
    <xdr:sp macro="" textlink="">
      <xdr:nvSpPr>
        <xdr:cNvPr id="38" name="AutoShape 2"/>
        <xdr:cNvSpPr>
          <a:spLocks/>
        </xdr:cNvSpPr>
      </xdr:nvSpPr>
      <xdr:spPr bwMode="auto">
        <a:xfrm>
          <a:off x="1188720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39" name="AutoShape 4"/>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109</xdr:col>
      <xdr:colOff>676275</xdr:colOff>
      <xdr:row>2</xdr:row>
      <xdr:rowOff>6350</xdr:rowOff>
    </xdr:from>
    <xdr:to>
      <xdr:col>109</xdr:col>
      <xdr:colOff>1171575</xdr:colOff>
      <xdr:row>3</xdr:row>
      <xdr:rowOff>22225</xdr:rowOff>
    </xdr:to>
    <xdr:sp macro="" textlink="">
      <xdr:nvSpPr>
        <xdr:cNvPr id="40" name="Text Box 5"/>
        <xdr:cNvSpPr txBox="1">
          <a:spLocks noChangeArrowheads="1"/>
        </xdr:cNvSpPr>
      </xdr:nvSpPr>
      <xdr:spPr bwMode="auto">
        <a:xfrm>
          <a:off x="11439525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110</xdr:col>
      <xdr:colOff>0</xdr:colOff>
      <xdr:row>195</xdr:row>
      <xdr:rowOff>0</xdr:rowOff>
    </xdr:from>
    <xdr:to>
      <xdr:col>110</xdr:col>
      <xdr:colOff>19050</xdr:colOff>
      <xdr:row>195</xdr:row>
      <xdr:rowOff>0</xdr:rowOff>
    </xdr:to>
    <xdr:sp macro="" textlink="">
      <xdr:nvSpPr>
        <xdr:cNvPr id="41" name="AutoShape 6"/>
        <xdr:cNvSpPr>
          <a:spLocks/>
        </xdr:cNvSpPr>
      </xdr:nvSpPr>
      <xdr:spPr bwMode="auto">
        <a:xfrm>
          <a:off x="1188720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188</xdr:row>
      <xdr:rowOff>0</xdr:rowOff>
    </xdr:from>
    <xdr:to>
      <xdr:col>122</xdr:col>
      <xdr:colOff>19050</xdr:colOff>
      <xdr:row>188</xdr:row>
      <xdr:rowOff>0</xdr:rowOff>
    </xdr:to>
    <xdr:sp macro="" textlink="">
      <xdr:nvSpPr>
        <xdr:cNvPr id="42" name="AutoShape 2"/>
        <xdr:cNvSpPr>
          <a:spLocks/>
        </xdr:cNvSpPr>
      </xdr:nvSpPr>
      <xdr:spPr bwMode="auto">
        <a:xfrm>
          <a:off x="1316164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195</xdr:row>
      <xdr:rowOff>0</xdr:rowOff>
    </xdr:from>
    <xdr:to>
      <xdr:col>122</xdr:col>
      <xdr:colOff>19050</xdr:colOff>
      <xdr:row>195</xdr:row>
      <xdr:rowOff>0</xdr:rowOff>
    </xdr:to>
    <xdr:sp macro="" textlink="">
      <xdr:nvSpPr>
        <xdr:cNvPr id="43" name="AutoShape 4"/>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121</xdr:col>
      <xdr:colOff>676275</xdr:colOff>
      <xdr:row>2</xdr:row>
      <xdr:rowOff>6350</xdr:rowOff>
    </xdr:from>
    <xdr:to>
      <xdr:col>121</xdr:col>
      <xdr:colOff>1171575</xdr:colOff>
      <xdr:row>3</xdr:row>
      <xdr:rowOff>22225</xdr:rowOff>
    </xdr:to>
    <xdr:sp macro="" textlink="">
      <xdr:nvSpPr>
        <xdr:cNvPr id="44" name="Text Box 5"/>
        <xdr:cNvSpPr txBox="1">
          <a:spLocks noChangeArrowheads="1"/>
        </xdr:cNvSpPr>
      </xdr:nvSpPr>
      <xdr:spPr bwMode="auto">
        <a:xfrm>
          <a:off x="127053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122</xdr:col>
      <xdr:colOff>0</xdr:colOff>
      <xdr:row>195</xdr:row>
      <xdr:rowOff>0</xdr:rowOff>
    </xdr:from>
    <xdr:to>
      <xdr:col>122</xdr:col>
      <xdr:colOff>19050</xdr:colOff>
      <xdr:row>195</xdr:row>
      <xdr:rowOff>0</xdr:rowOff>
    </xdr:to>
    <xdr:sp macro="" textlink="">
      <xdr:nvSpPr>
        <xdr:cNvPr id="45" name="AutoShape 6"/>
        <xdr:cNvSpPr>
          <a:spLocks/>
        </xdr:cNvSpPr>
      </xdr:nvSpPr>
      <xdr:spPr bwMode="auto">
        <a:xfrm>
          <a:off x="1316164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188</xdr:row>
      <xdr:rowOff>0</xdr:rowOff>
    </xdr:from>
    <xdr:to>
      <xdr:col>134</xdr:col>
      <xdr:colOff>19050</xdr:colOff>
      <xdr:row>188</xdr:row>
      <xdr:rowOff>0</xdr:rowOff>
    </xdr:to>
    <xdr:sp macro="" textlink="">
      <xdr:nvSpPr>
        <xdr:cNvPr id="46" name="AutoShape 2"/>
        <xdr:cNvSpPr>
          <a:spLocks/>
        </xdr:cNvSpPr>
      </xdr:nvSpPr>
      <xdr:spPr bwMode="auto">
        <a:xfrm>
          <a:off x="14412277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195</xdr:row>
      <xdr:rowOff>0</xdr:rowOff>
    </xdr:from>
    <xdr:to>
      <xdr:col>134</xdr:col>
      <xdr:colOff>19050</xdr:colOff>
      <xdr:row>195</xdr:row>
      <xdr:rowOff>0</xdr:rowOff>
    </xdr:to>
    <xdr:sp macro="" textlink="">
      <xdr:nvSpPr>
        <xdr:cNvPr id="47" name="AutoShape 4"/>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133</xdr:col>
      <xdr:colOff>676275</xdr:colOff>
      <xdr:row>2</xdr:row>
      <xdr:rowOff>6350</xdr:rowOff>
    </xdr:from>
    <xdr:to>
      <xdr:col>133</xdr:col>
      <xdr:colOff>1171575</xdr:colOff>
      <xdr:row>3</xdr:row>
      <xdr:rowOff>22225</xdr:rowOff>
    </xdr:to>
    <xdr:sp macro="" textlink="">
      <xdr:nvSpPr>
        <xdr:cNvPr id="48" name="Text Box 5"/>
        <xdr:cNvSpPr txBox="1">
          <a:spLocks noChangeArrowheads="1"/>
        </xdr:cNvSpPr>
      </xdr:nvSpPr>
      <xdr:spPr bwMode="auto">
        <a:xfrm>
          <a:off x="13964602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134</xdr:col>
      <xdr:colOff>0</xdr:colOff>
      <xdr:row>195</xdr:row>
      <xdr:rowOff>0</xdr:rowOff>
    </xdr:from>
    <xdr:to>
      <xdr:col>134</xdr:col>
      <xdr:colOff>19050</xdr:colOff>
      <xdr:row>195</xdr:row>
      <xdr:rowOff>0</xdr:rowOff>
    </xdr:to>
    <xdr:sp macro="" textlink="">
      <xdr:nvSpPr>
        <xdr:cNvPr id="49" name="AutoShape 6"/>
        <xdr:cNvSpPr>
          <a:spLocks/>
        </xdr:cNvSpPr>
      </xdr:nvSpPr>
      <xdr:spPr bwMode="auto">
        <a:xfrm>
          <a:off x="14412277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188</xdr:row>
      <xdr:rowOff>0</xdr:rowOff>
    </xdr:from>
    <xdr:to>
      <xdr:col>146</xdr:col>
      <xdr:colOff>19050</xdr:colOff>
      <xdr:row>188</xdr:row>
      <xdr:rowOff>0</xdr:rowOff>
    </xdr:to>
    <xdr:sp macro="" textlink="">
      <xdr:nvSpPr>
        <xdr:cNvPr id="50" name="AutoShape 2"/>
        <xdr:cNvSpPr>
          <a:spLocks/>
        </xdr:cNvSpPr>
      </xdr:nvSpPr>
      <xdr:spPr bwMode="auto">
        <a:xfrm>
          <a:off x="15668625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195</xdr:row>
      <xdr:rowOff>0</xdr:rowOff>
    </xdr:from>
    <xdr:to>
      <xdr:col>146</xdr:col>
      <xdr:colOff>19050</xdr:colOff>
      <xdr:row>195</xdr:row>
      <xdr:rowOff>0</xdr:rowOff>
    </xdr:to>
    <xdr:sp macro="" textlink="">
      <xdr:nvSpPr>
        <xdr:cNvPr id="51" name="AutoShape 4"/>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145</xdr:col>
      <xdr:colOff>676275</xdr:colOff>
      <xdr:row>2</xdr:row>
      <xdr:rowOff>6350</xdr:rowOff>
    </xdr:from>
    <xdr:to>
      <xdr:col>145</xdr:col>
      <xdr:colOff>1171575</xdr:colOff>
      <xdr:row>3</xdr:row>
      <xdr:rowOff>22225</xdr:rowOff>
    </xdr:to>
    <xdr:sp macro="" textlink="">
      <xdr:nvSpPr>
        <xdr:cNvPr id="52" name="Text Box 5"/>
        <xdr:cNvSpPr txBox="1">
          <a:spLocks noChangeArrowheads="1"/>
        </xdr:cNvSpPr>
      </xdr:nvSpPr>
      <xdr:spPr bwMode="auto">
        <a:xfrm>
          <a:off x="1522095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146</xdr:col>
      <xdr:colOff>0</xdr:colOff>
      <xdr:row>195</xdr:row>
      <xdr:rowOff>0</xdr:rowOff>
    </xdr:from>
    <xdr:to>
      <xdr:col>146</xdr:col>
      <xdr:colOff>19050</xdr:colOff>
      <xdr:row>195</xdr:row>
      <xdr:rowOff>0</xdr:rowOff>
    </xdr:to>
    <xdr:sp macro="" textlink="">
      <xdr:nvSpPr>
        <xdr:cNvPr id="53" name="AutoShape 6"/>
        <xdr:cNvSpPr>
          <a:spLocks/>
        </xdr:cNvSpPr>
      </xdr:nvSpPr>
      <xdr:spPr bwMode="auto">
        <a:xfrm>
          <a:off x="15668625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188</xdr:row>
      <xdr:rowOff>0</xdr:rowOff>
    </xdr:from>
    <xdr:to>
      <xdr:col>158</xdr:col>
      <xdr:colOff>19050</xdr:colOff>
      <xdr:row>188</xdr:row>
      <xdr:rowOff>0</xdr:rowOff>
    </xdr:to>
    <xdr:sp macro="" textlink="">
      <xdr:nvSpPr>
        <xdr:cNvPr id="54" name="AutoShape 2"/>
        <xdr:cNvSpPr>
          <a:spLocks/>
        </xdr:cNvSpPr>
      </xdr:nvSpPr>
      <xdr:spPr bwMode="auto">
        <a:xfrm>
          <a:off x="168983025"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195</xdr:row>
      <xdr:rowOff>0</xdr:rowOff>
    </xdr:from>
    <xdr:to>
      <xdr:col>158</xdr:col>
      <xdr:colOff>19050</xdr:colOff>
      <xdr:row>195</xdr:row>
      <xdr:rowOff>0</xdr:rowOff>
    </xdr:to>
    <xdr:sp macro="" textlink="">
      <xdr:nvSpPr>
        <xdr:cNvPr id="55" name="AutoShape 4"/>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157</xdr:col>
      <xdr:colOff>676275</xdr:colOff>
      <xdr:row>2</xdr:row>
      <xdr:rowOff>6350</xdr:rowOff>
    </xdr:from>
    <xdr:to>
      <xdr:col>157</xdr:col>
      <xdr:colOff>1171575</xdr:colOff>
      <xdr:row>3</xdr:row>
      <xdr:rowOff>22225</xdr:rowOff>
    </xdr:to>
    <xdr:sp macro="" textlink="">
      <xdr:nvSpPr>
        <xdr:cNvPr id="56" name="Text Box 5"/>
        <xdr:cNvSpPr txBox="1">
          <a:spLocks noChangeArrowheads="1"/>
        </xdr:cNvSpPr>
      </xdr:nvSpPr>
      <xdr:spPr bwMode="auto">
        <a:xfrm>
          <a:off x="164515800"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158</xdr:col>
      <xdr:colOff>0</xdr:colOff>
      <xdr:row>195</xdr:row>
      <xdr:rowOff>0</xdr:rowOff>
    </xdr:from>
    <xdr:to>
      <xdr:col>158</xdr:col>
      <xdr:colOff>19050</xdr:colOff>
      <xdr:row>195</xdr:row>
      <xdr:rowOff>0</xdr:rowOff>
    </xdr:to>
    <xdr:sp macro="" textlink="">
      <xdr:nvSpPr>
        <xdr:cNvPr id="57" name="AutoShape 6"/>
        <xdr:cNvSpPr>
          <a:spLocks/>
        </xdr:cNvSpPr>
      </xdr:nvSpPr>
      <xdr:spPr bwMode="auto">
        <a:xfrm>
          <a:off x="168983025"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188</xdr:row>
      <xdr:rowOff>0</xdr:rowOff>
    </xdr:from>
    <xdr:to>
      <xdr:col>170</xdr:col>
      <xdr:colOff>19050</xdr:colOff>
      <xdr:row>188</xdr:row>
      <xdr:rowOff>0</xdr:rowOff>
    </xdr:to>
    <xdr:sp macro="" textlink="">
      <xdr:nvSpPr>
        <xdr:cNvPr id="58" name="AutoShape 2"/>
        <xdr:cNvSpPr>
          <a:spLocks/>
        </xdr:cNvSpPr>
      </xdr:nvSpPr>
      <xdr:spPr bwMode="auto">
        <a:xfrm>
          <a:off x="181546500" y="36947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195</xdr:row>
      <xdr:rowOff>0</xdr:rowOff>
    </xdr:from>
    <xdr:to>
      <xdr:col>170</xdr:col>
      <xdr:colOff>19050</xdr:colOff>
      <xdr:row>195</xdr:row>
      <xdr:rowOff>0</xdr:rowOff>
    </xdr:to>
    <xdr:sp macro="" textlink="">
      <xdr:nvSpPr>
        <xdr:cNvPr id="59" name="AutoShape 4"/>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169</xdr:col>
      <xdr:colOff>676275</xdr:colOff>
      <xdr:row>2</xdr:row>
      <xdr:rowOff>6350</xdr:rowOff>
    </xdr:from>
    <xdr:to>
      <xdr:col>169</xdr:col>
      <xdr:colOff>1171575</xdr:colOff>
      <xdr:row>3</xdr:row>
      <xdr:rowOff>22225</xdr:rowOff>
    </xdr:to>
    <xdr:sp macro="" textlink="">
      <xdr:nvSpPr>
        <xdr:cNvPr id="60" name="Text Box 5"/>
        <xdr:cNvSpPr txBox="1">
          <a:spLocks noChangeArrowheads="1"/>
        </xdr:cNvSpPr>
      </xdr:nvSpPr>
      <xdr:spPr bwMode="auto">
        <a:xfrm>
          <a:off x="176964975" y="387350"/>
          <a:ext cx="495300" cy="206375"/>
        </a:xfrm>
        <a:prstGeom prst="rect">
          <a:avLst/>
        </a:prstGeom>
        <a:solidFill>
          <a:srgbClr val="FFFFFF"/>
        </a:solidFill>
        <a:ln w="9525">
          <a:solidFill>
            <a:srgbClr val="000000"/>
          </a:solidFill>
          <a:miter lim="800000"/>
          <a:headEnd/>
          <a:tailEnd/>
        </a:ln>
      </xdr:spPr>
      <xdr:txBody>
        <a:bodyPr vertOverflow="clip" wrap="square" lIns="27432" tIns="27432" rIns="27432" bIns="0" anchor="t" upright="1"/>
        <a:lstStyle/>
        <a:p>
          <a:pPr algn="ctr" rtl="1">
            <a:defRPr sz="1000"/>
          </a:pPr>
          <a:r>
            <a:rPr lang="ro-RO" sz="1000" b="1" i="0" strike="noStrike">
              <a:solidFill>
                <a:srgbClr val="000000"/>
              </a:solidFill>
              <a:latin typeface="Arial"/>
              <a:cs typeface="Arial"/>
            </a:rPr>
            <a:t>11/05</a:t>
          </a:r>
        </a:p>
      </xdr:txBody>
    </xdr:sp>
    <xdr:clientData/>
  </xdr:twoCellAnchor>
  <xdr:twoCellAnchor>
    <xdr:from>
      <xdr:col>170</xdr:col>
      <xdr:colOff>0</xdr:colOff>
      <xdr:row>195</xdr:row>
      <xdr:rowOff>0</xdr:rowOff>
    </xdr:from>
    <xdr:to>
      <xdr:col>170</xdr:col>
      <xdr:colOff>19050</xdr:colOff>
      <xdr:row>195</xdr:row>
      <xdr:rowOff>0</xdr:rowOff>
    </xdr:to>
    <xdr:sp macro="" textlink="">
      <xdr:nvSpPr>
        <xdr:cNvPr id="61" name="AutoShape 6"/>
        <xdr:cNvSpPr>
          <a:spLocks/>
        </xdr:cNvSpPr>
      </xdr:nvSpPr>
      <xdr:spPr bwMode="auto">
        <a:xfrm>
          <a:off x="181546500" y="38280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2"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3"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4"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5"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6" name="AutoShape 3"/>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67" name="AutoShape 5"/>
        <xdr:cNvSpPr>
          <a:spLocks/>
        </xdr:cNvSpPr>
      </xdr:nvSpPr>
      <xdr:spPr bwMode="auto">
        <a:xfrm>
          <a:off x="43719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8" name="AutoShape 3"/>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9" name="AutoShape 5"/>
        <xdr:cNvSpPr>
          <a:spLocks/>
        </xdr:cNvSpPr>
      </xdr:nvSpPr>
      <xdr:spPr bwMode="auto">
        <a:xfrm>
          <a:off x="43719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9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9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9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9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9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195</xdr:row>
      <xdr:rowOff>0</xdr:rowOff>
    </xdr:from>
    <xdr:to>
      <xdr:col>26</xdr:col>
      <xdr:colOff>19050</xdr:colOff>
      <xdr:row>195</xdr:row>
      <xdr:rowOff>0</xdr:rowOff>
    </xdr:to>
    <xdr:sp macro="" textlink="">
      <xdr:nvSpPr>
        <xdr:cNvPr id="9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10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195</xdr:row>
      <xdr:rowOff>0</xdr:rowOff>
    </xdr:from>
    <xdr:to>
      <xdr:col>38</xdr:col>
      <xdr:colOff>19050</xdr:colOff>
      <xdr:row>195</xdr:row>
      <xdr:rowOff>0</xdr:rowOff>
    </xdr:to>
    <xdr:sp macro="" textlink="">
      <xdr:nvSpPr>
        <xdr:cNvPr id="10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10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195</xdr:row>
      <xdr:rowOff>0</xdr:rowOff>
    </xdr:from>
    <xdr:to>
      <xdr:col>50</xdr:col>
      <xdr:colOff>19050</xdr:colOff>
      <xdr:row>195</xdr:row>
      <xdr:rowOff>0</xdr:rowOff>
    </xdr:to>
    <xdr:sp macro="" textlink="">
      <xdr:nvSpPr>
        <xdr:cNvPr id="10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10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195</xdr:row>
      <xdr:rowOff>0</xdr:rowOff>
    </xdr:from>
    <xdr:to>
      <xdr:col>62</xdr:col>
      <xdr:colOff>19050</xdr:colOff>
      <xdr:row>195</xdr:row>
      <xdr:rowOff>0</xdr:rowOff>
    </xdr:to>
    <xdr:sp macro="" textlink="">
      <xdr:nvSpPr>
        <xdr:cNvPr id="10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10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195</xdr:row>
      <xdr:rowOff>0</xdr:rowOff>
    </xdr:from>
    <xdr:to>
      <xdr:col>74</xdr:col>
      <xdr:colOff>19050</xdr:colOff>
      <xdr:row>195</xdr:row>
      <xdr:rowOff>0</xdr:rowOff>
    </xdr:to>
    <xdr:sp macro="" textlink="">
      <xdr:nvSpPr>
        <xdr:cNvPr id="10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10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195</xdr:row>
      <xdr:rowOff>0</xdr:rowOff>
    </xdr:from>
    <xdr:to>
      <xdr:col>86</xdr:col>
      <xdr:colOff>19050</xdr:colOff>
      <xdr:row>195</xdr:row>
      <xdr:rowOff>0</xdr:rowOff>
    </xdr:to>
    <xdr:sp macro="" textlink="">
      <xdr:nvSpPr>
        <xdr:cNvPr id="10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11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195</xdr:row>
      <xdr:rowOff>0</xdr:rowOff>
    </xdr:from>
    <xdr:to>
      <xdr:col>98</xdr:col>
      <xdr:colOff>19050</xdr:colOff>
      <xdr:row>195</xdr:row>
      <xdr:rowOff>0</xdr:rowOff>
    </xdr:to>
    <xdr:sp macro="" textlink="">
      <xdr:nvSpPr>
        <xdr:cNvPr id="11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1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195</xdr:row>
      <xdr:rowOff>0</xdr:rowOff>
    </xdr:from>
    <xdr:to>
      <xdr:col>110</xdr:col>
      <xdr:colOff>19050</xdr:colOff>
      <xdr:row>195</xdr:row>
      <xdr:rowOff>0</xdr:rowOff>
    </xdr:to>
    <xdr:sp macro="" textlink="">
      <xdr:nvSpPr>
        <xdr:cNvPr id="1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195</xdr:row>
      <xdr:rowOff>0</xdr:rowOff>
    </xdr:from>
    <xdr:to>
      <xdr:col>122</xdr:col>
      <xdr:colOff>19050</xdr:colOff>
      <xdr:row>195</xdr:row>
      <xdr:rowOff>0</xdr:rowOff>
    </xdr:to>
    <xdr:sp macro="" textlink="">
      <xdr:nvSpPr>
        <xdr:cNvPr id="1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195</xdr:row>
      <xdr:rowOff>0</xdr:rowOff>
    </xdr:from>
    <xdr:to>
      <xdr:col>122</xdr:col>
      <xdr:colOff>19050</xdr:colOff>
      <xdr:row>195</xdr:row>
      <xdr:rowOff>0</xdr:rowOff>
    </xdr:to>
    <xdr:sp macro="" textlink="">
      <xdr:nvSpPr>
        <xdr:cNvPr id="1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195</xdr:row>
      <xdr:rowOff>0</xdr:rowOff>
    </xdr:from>
    <xdr:to>
      <xdr:col>134</xdr:col>
      <xdr:colOff>19050</xdr:colOff>
      <xdr:row>195</xdr:row>
      <xdr:rowOff>0</xdr:rowOff>
    </xdr:to>
    <xdr:sp macro="" textlink="">
      <xdr:nvSpPr>
        <xdr:cNvPr id="116"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195</xdr:row>
      <xdr:rowOff>0</xdr:rowOff>
    </xdr:from>
    <xdr:to>
      <xdr:col>134</xdr:col>
      <xdr:colOff>19050</xdr:colOff>
      <xdr:row>195</xdr:row>
      <xdr:rowOff>0</xdr:rowOff>
    </xdr:to>
    <xdr:sp macro="" textlink="">
      <xdr:nvSpPr>
        <xdr:cNvPr id="117"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195</xdr:row>
      <xdr:rowOff>0</xdr:rowOff>
    </xdr:from>
    <xdr:to>
      <xdr:col>146</xdr:col>
      <xdr:colOff>19050</xdr:colOff>
      <xdr:row>195</xdr:row>
      <xdr:rowOff>0</xdr:rowOff>
    </xdr:to>
    <xdr:sp macro="" textlink="">
      <xdr:nvSpPr>
        <xdr:cNvPr id="11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195</xdr:row>
      <xdr:rowOff>0</xdr:rowOff>
    </xdr:from>
    <xdr:to>
      <xdr:col>146</xdr:col>
      <xdr:colOff>19050</xdr:colOff>
      <xdr:row>195</xdr:row>
      <xdr:rowOff>0</xdr:rowOff>
    </xdr:to>
    <xdr:sp macro="" textlink="">
      <xdr:nvSpPr>
        <xdr:cNvPr id="119"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195</xdr:row>
      <xdr:rowOff>0</xdr:rowOff>
    </xdr:from>
    <xdr:to>
      <xdr:col>158</xdr:col>
      <xdr:colOff>19050</xdr:colOff>
      <xdr:row>195</xdr:row>
      <xdr:rowOff>0</xdr:rowOff>
    </xdr:to>
    <xdr:sp macro="" textlink="">
      <xdr:nvSpPr>
        <xdr:cNvPr id="120"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195</xdr:row>
      <xdr:rowOff>0</xdr:rowOff>
    </xdr:from>
    <xdr:to>
      <xdr:col>158</xdr:col>
      <xdr:colOff>19050</xdr:colOff>
      <xdr:row>195</xdr:row>
      <xdr:rowOff>0</xdr:rowOff>
    </xdr:to>
    <xdr:sp macro="" textlink="">
      <xdr:nvSpPr>
        <xdr:cNvPr id="121"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1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1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0</xdr:colOff>
      <xdr:row>10</xdr:row>
      <xdr:rowOff>0</xdr:rowOff>
    </xdr:to>
    <xdr:sp macro="" textlink="">
      <xdr:nvSpPr>
        <xdr:cNvPr id="1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10</xdr:row>
      <xdr:rowOff>0</xdr:rowOff>
    </xdr:from>
    <xdr:to>
      <xdr:col>26</xdr:col>
      <xdr:colOff>19050</xdr:colOff>
      <xdr:row>10</xdr:row>
      <xdr:rowOff>0</xdr:rowOff>
    </xdr:to>
    <xdr:sp macro="" textlink="">
      <xdr:nvSpPr>
        <xdr:cNvPr id="1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0</xdr:colOff>
      <xdr:row>10</xdr:row>
      <xdr:rowOff>0</xdr:rowOff>
    </xdr:to>
    <xdr:sp macro="" textlink="">
      <xdr:nvSpPr>
        <xdr:cNvPr id="15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10</xdr:row>
      <xdr:rowOff>0</xdr:rowOff>
    </xdr:from>
    <xdr:to>
      <xdr:col>38</xdr:col>
      <xdr:colOff>19050</xdr:colOff>
      <xdr:row>10</xdr:row>
      <xdr:rowOff>0</xdr:rowOff>
    </xdr:to>
    <xdr:sp macro="" textlink="">
      <xdr:nvSpPr>
        <xdr:cNvPr id="16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0</xdr:colOff>
      <xdr:row>10</xdr:row>
      <xdr:rowOff>0</xdr:rowOff>
    </xdr:to>
    <xdr:sp macro="" textlink="">
      <xdr:nvSpPr>
        <xdr:cNvPr id="16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10</xdr:row>
      <xdr:rowOff>0</xdr:rowOff>
    </xdr:from>
    <xdr:to>
      <xdr:col>50</xdr:col>
      <xdr:colOff>19050</xdr:colOff>
      <xdr:row>10</xdr:row>
      <xdr:rowOff>0</xdr:rowOff>
    </xdr:to>
    <xdr:sp macro="" textlink="">
      <xdr:nvSpPr>
        <xdr:cNvPr id="16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0</xdr:colOff>
      <xdr:row>10</xdr:row>
      <xdr:rowOff>0</xdr:rowOff>
    </xdr:to>
    <xdr:sp macro="" textlink="">
      <xdr:nvSpPr>
        <xdr:cNvPr id="17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10</xdr:row>
      <xdr:rowOff>0</xdr:rowOff>
    </xdr:from>
    <xdr:to>
      <xdr:col>62</xdr:col>
      <xdr:colOff>19050</xdr:colOff>
      <xdr:row>10</xdr:row>
      <xdr:rowOff>0</xdr:rowOff>
    </xdr:to>
    <xdr:sp macro="" textlink="">
      <xdr:nvSpPr>
        <xdr:cNvPr id="17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7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0</xdr:colOff>
      <xdr:row>10</xdr:row>
      <xdr:rowOff>0</xdr:rowOff>
    </xdr:to>
    <xdr:sp macro="" textlink="">
      <xdr:nvSpPr>
        <xdr:cNvPr id="18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10</xdr:row>
      <xdr:rowOff>0</xdr:rowOff>
    </xdr:from>
    <xdr:to>
      <xdr:col>74</xdr:col>
      <xdr:colOff>19050</xdr:colOff>
      <xdr:row>10</xdr:row>
      <xdr:rowOff>0</xdr:rowOff>
    </xdr:to>
    <xdr:sp macro="" textlink="">
      <xdr:nvSpPr>
        <xdr:cNvPr id="18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8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8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0</xdr:colOff>
      <xdr:row>10</xdr:row>
      <xdr:rowOff>0</xdr:rowOff>
    </xdr:to>
    <xdr:sp macro="" textlink="">
      <xdr:nvSpPr>
        <xdr:cNvPr id="19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10</xdr:row>
      <xdr:rowOff>0</xdr:rowOff>
    </xdr:from>
    <xdr:to>
      <xdr:col>86</xdr:col>
      <xdr:colOff>19050</xdr:colOff>
      <xdr:row>10</xdr:row>
      <xdr:rowOff>0</xdr:rowOff>
    </xdr:to>
    <xdr:sp macro="" textlink="">
      <xdr:nvSpPr>
        <xdr:cNvPr id="19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19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0</xdr:colOff>
      <xdr:row>10</xdr:row>
      <xdr:rowOff>0</xdr:rowOff>
    </xdr:to>
    <xdr:sp macro="" textlink="">
      <xdr:nvSpPr>
        <xdr:cNvPr id="19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10</xdr:row>
      <xdr:rowOff>0</xdr:rowOff>
    </xdr:from>
    <xdr:to>
      <xdr:col>98</xdr:col>
      <xdr:colOff>19050</xdr:colOff>
      <xdr:row>10</xdr:row>
      <xdr:rowOff>0</xdr:rowOff>
    </xdr:to>
    <xdr:sp macro="" textlink="">
      <xdr:nvSpPr>
        <xdr:cNvPr id="20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0</xdr:colOff>
      <xdr:row>10</xdr:row>
      <xdr:rowOff>0</xdr:rowOff>
    </xdr:to>
    <xdr:sp macro="" textlink="">
      <xdr:nvSpPr>
        <xdr:cNvPr id="20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10</xdr:row>
      <xdr:rowOff>0</xdr:rowOff>
    </xdr:from>
    <xdr:to>
      <xdr:col>110</xdr:col>
      <xdr:colOff>19050</xdr:colOff>
      <xdr:row>10</xdr:row>
      <xdr:rowOff>0</xdr:rowOff>
    </xdr:to>
    <xdr:sp macro="" textlink="">
      <xdr:nvSpPr>
        <xdr:cNvPr id="20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0</xdr:colOff>
      <xdr:row>10</xdr:row>
      <xdr:rowOff>0</xdr:rowOff>
    </xdr:to>
    <xdr:sp macro="" textlink="">
      <xdr:nvSpPr>
        <xdr:cNvPr id="21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122</xdr:col>
      <xdr:colOff>0</xdr:colOff>
      <xdr:row>10</xdr:row>
      <xdr:rowOff>0</xdr:rowOff>
    </xdr:from>
    <xdr:to>
      <xdr:col>122</xdr:col>
      <xdr:colOff>19050</xdr:colOff>
      <xdr:row>10</xdr:row>
      <xdr:rowOff>0</xdr:rowOff>
    </xdr:to>
    <xdr:sp macro="" textlink="">
      <xdr:nvSpPr>
        <xdr:cNvPr id="21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2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2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0</xdr:colOff>
      <xdr:row>10</xdr:row>
      <xdr:rowOff>0</xdr:rowOff>
    </xdr:to>
    <xdr:sp macro="" textlink="">
      <xdr:nvSpPr>
        <xdr:cNvPr id="23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134</xdr:col>
      <xdr:colOff>0</xdr:colOff>
      <xdr:row>10</xdr:row>
      <xdr:rowOff>0</xdr:rowOff>
    </xdr:from>
    <xdr:to>
      <xdr:col>134</xdr:col>
      <xdr:colOff>19050</xdr:colOff>
      <xdr:row>10</xdr:row>
      <xdr:rowOff>0</xdr:rowOff>
    </xdr:to>
    <xdr:sp macro="" textlink="">
      <xdr:nvSpPr>
        <xdr:cNvPr id="23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3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8"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0</xdr:colOff>
      <xdr:row>10</xdr:row>
      <xdr:rowOff>0</xdr:rowOff>
    </xdr:to>
    <xdr:sp macro="" textlink="">
      <xdr:nvSpPr>
        <xdr:cNvPr id="239"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0"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146</xdr:col>
      <xdr:colOff>0</xdr:colOff>
      <xdr:row>10</xdr:row>
      <xdr:rowOff>0</xdr:rowOff>
    </xdr:from>
    <xdr:to>
      <xdr:col>146</xdr:col>
      <xdr:colOff>19050</xdr:colOff>
      <xdr:row>10</xdr:row>
      <xdr:rowOff>0</xdr:rowOff>
    </xdr:to>
    <xdr:sp macro="" textlink="">
      <xdr:nvSpPr>
        <xdr:cNvPr id="241"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2"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3"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4"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5"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6"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0</xdr:colOff>
      <xdr:row>10</xdr:row>
      <xdr:rowOff>0</xdr:rowOff>
    </xdr:to>
    <xdr:sp macro="" textlink="">
      <xdr:nvSpPr>
        <xdr:cNvPr id="247"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8"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158</xdr:col>
      <xdr:colOff>0</xdr:colOff>
      <xdr:row>10</xdr:row>
      <xdr:rowOff>0</xdr:rowOff>
    </xdr:from>
    <xdr:to>
      <xdr:col>158</xdr:col>
      <xdr:colOff>19050</xdr:colOff>
      <xdr:row>10</xdr:row>
      <xdr:rowOff>0</xdr:rowOff>
    </xdr:to>
    <xdr:sp macro="" textlink="">
      <xdr:nvSpPr>
        <xdr:cNvPr id="249"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0"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1"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2"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3"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4" name="AutoShape 3"/>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0</xdr:colOff>
      <xdr:row>10</xdr:row>
      <xdr:rowOff>0</xdr:rowOff>
    </xdr:to>
    <xdr:sp macro="" textlink="">
      <xdr:nvSpPr>
        <xdr:cNvPr id="255" name="AutoShape 5"/>
        <xdr:cNvSpPr>
          <a:spLocks/>
        </xdr:cNvSpPr>
      </xdr:nvSpPr>
      <xdr:spPr bwMode="auto">
        <a:xfrm>
          <a:off x="4572000" y="208189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6" name="AutoShape 3"/>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170</xdr:col>
      <xdr:colOff>0</xdr:colOff>
      <xdr:row>10</xdr:row>
      <xdr:rowOff>0</xdr:rowOff>
    </xdr:from>
    <xdr:to>
      <xdr:col>170</xdr:col>
      <xdr:colOff>19050</xdr:colOff>
      <xdr:row>10</xdr:row>
      <xdr:rowOff>0</xdr:rowOff>
    </xdr:to>
    <xdr:sp macro="" textlink="">
      <xdr:nvSpPr>
        <xdr:cNvPr id="257" name="AutoShape 5"/>
        <xdr:cNvSpPr>
          <a:spLocks/>
        </xdr:cNvSpPr>
      </xdr:nvSpPr>
      <xdr:spPr bwMode="auto">
        <a:xfrm>
          <a:off x="4572000" y="208189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10</xdr:row>
      <xdr:rowOff>0</xdr:rowOff>
    </xdr:from>
    <xdr:to>
      <xdr:col>2</xdr:col>
      <xdr:colOff>0</xdr:colOff>
      <xdr:row>10</xdr:row>
      <xdr:rowOff>0</xdr:rowOff>
    </xdr:to>
    <xdr:sp macro="" textlink="">
      <xdr:nvSpPr>
        <xdr:cNvPr id="4"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5"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6"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7"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8"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9"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0"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1"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2"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3"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4"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15"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4"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5"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6"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27"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8" name="AutoShape 3"/>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0</xdr:colOff>
      <xdr:row>10</xdr:row>
      <xdr:rowOff>0</xdr:rowOff>
    </xdr:to>
    <xdr:sp macro="" textlink="">
      <xdr:nvSpPr>
        <xdr:cNvPr id="29" name="AutoShape 5"/>
        <xdr:cNvSpPr>
          <a:spLocks/>
        </xdr:cNvSpPr>
      </xdr:nvSpPr>
      <xdr:spPr bwMode="auto">
        <a:xfrm>
          <a:off x="4917281" y="2035969"/>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0" name="AutoShape 3"/>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10</xdr:row>
      <xdr:rowOff>0</xdr:rowOff>
    </xdr:from>
    <xdr:to>
      <xdr:col>14</xdr:col>
      <xdr:colOff>19050</xdr:colOff>
      <xdr:row>10</xdr:row>
      <xdr:rowOff>0</xdr:rowOff>
    </xdr:to>
    <xdr:sp macro="" textlink="">
      <xdr:nvSpPr>
        <xdr:cNvPr id="31" name="AutoShape 5"/>
        <xdr:cNvSpPr>
          <a:spLocks/>
        </xdr:cNvSpPr>
      </xdr:nvSpPr>
      <xdr:spPr bwMode="auto">
        <a:xfrm>
          <a:off x="4917281" y="2035969"/>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188</xdr:row>
      <xdr:rowOff>0</xdr:rowOff>
    </xdr:from>
    <xdr:to>
      <xdr:col>2</xdr:col>
      <xdr:colOff>19050</xdr:colOff>
      <xdr:row>188</xdr:row>
      <xdr:rowOff>0</xdr:rowOff>
    </xdr:to>
    <xdr:sp macro="" textlink="">
      <xdr:nvSpPr>
        <xdr:cNvPr id="2" name="AutoShape 2"/>
        <xdr:cNvSpPr>
          <a:spLocks/>
        </xdr:cNvSpPr>
      </xdr:nvSpPr>
      <xdr:spPr bwMode="auto">
        <a:xfrm>
          <a:off x="4581525" y="370808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3" name="AutoShape 4"/>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194</xdr:row>
      <xdr:rowOff>0</xdr:rowOff>
    </xdr:from>
    <xdr:to>
      <xdr:col>2</xdr:col>
      <xdr:colOff>19050</xdr:colOff>
      <xdr:row>194</xdr:row>
      <xdr:rowOff>0</xdr:rowOff>
    </xdr:to>
    <xdr:sp macro="" textlink="">
      <xdr:nvSpPr>
        <xdr:cNvPr id="5" name="AutoShape 6"/>
        <xdr:cNvSpPr>
          <a:spLocks/>
        </xdr:cNvSpPr>
      </xdr:nvSpPr>
      <xdr:spPr bwMode="auto">
        <a:xfrm>
          <a:off x="4581525" y="384143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188</xdr:row>
      <xdr:rowOff>0</xdr:rowOff>
    </xdr:from>
    <xdr:to>
      <xdr:col>14</xdr:col>
      <xdr:colOff>19050</xdr:colOff>
      <xdr:row>188</xdr:row>
      <xdr:rowOff>0</xdr:rowOff>
    </xdr:to>
    <xdr:sp macro="" textlink="">
      <xdr:nvSpPr>
        <xdr:cNvPr id="6" name="AutoShape 2"/>
        <xdr:cNvSpPr>
          <a:spLocks/>
        </xdr:cNvSpPr>
      </xdr:nvSpPr>
      <xdr:spPr bwMode="auto">
        <a:xfrm>
          <a:off x="1219200" y="65693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7" name="AutoShape 4"/>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194</xdr:row>
      <xdr:rowOff>0</xdr:rowOff>
    </xdr:from>
    <xdr:to>
      <xdr:col>14</xdr:col>
      <xdr:colOff>19050</xdr:colOff>
      <xdr:row>194</xdr:row>
      <xdr:rowOff>0</xdr:rowOff>
    </xdr:to>
    <xdr:sp macro="" textlink="">
      <xdr:nvSpPr>
        <xdr:cNvPr id="9" name="AutoShape 6"/>
        <xdr:cNvSpPr>
          <a:spLocks/>
        </xdr:cNvSpPr>
      </xdr:nvSpPr>
      <xdr:spPr bwMode="auto">
        <a:xfrm>
          <a:off x="1219200" y="70284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189</xdr:row>
      <xdr:rowOff>0</xdr:rowOff>
    </xdr:from>
    <xdr:to>
      <xdr:col>2</xdr:col>
      <xdr:colOff>19050</xdr:colOff>
      <xdr:row>189</xdr:row>
      <xdr:rowOff>0</xdr:rowOff>
    </xdr:to>
    <xdr:sp macro="" textlink="">
      <xdr:nvSpPr>
        <xdr:cNvPr id="10" name="AutoShape 2"/>
        <xdr:cNvSpPr>
          <a:spLocks/>
        </xdr:cNvSpPr>
      </xdr:nvSpPr>
      <xdr:spPr bwMode="auto">
        <a:xfrm>
          <a:off x="188404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196</xdr:row>
      <xdr:rowOff>0</xdr:rowOff>
    </xdr:from>
    <xdr:to>
      <xdr:col>2</xdr:col>
      <xdr:colOff>19050</xdr:colOff>
      <xdr:row>196</xdr:row>
      <xdr:rowOff>0</xdr:rowOff>
    </xdr:to>
    <xdr:sp macro="" textlink="">
      <xdr:nvSpPr>
        <xdr:cNvPr id="11" name="AutoShape 4"/>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196</xdr:row>
      <xdr:rowOff>0</xdr:rowOff>
    </xdr:from>
    <xdr:to>
      <xdr:col>2</xdr:col>
      <xdr:colOff>19050</xdr:colOff>
      <xdr:row>196</xdr:row>
      <xdr:rowOff>0</xdr:rowOff>
    </xdr:to>
    <xdr:sp macro="" textlink="">
      <xdr:nvSpPr>
        <xdr:cNvPr id="13" name="AutoShape 6"/>
        <xdr:cNvSpPr>
          <a:spLocks/>
        </xdr:cNvSpPr>
      </xdr:nvSpPr>
      <xdr:spPr bwMode="auto">
        <a:xfrm>
          <a:off x="188404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189</xdr:row>
      <xdr:rowOff>0</xdr:rowOff>
    </xdr:from>
    <xdr:to>
      <xdr:col>14</xdr:col>
      <xdr:colOff>19050</xdr:colOff>
      <xdr:row>189</xdr:row>
      <xdr:rowOff>0</xdr:rowOff>
    </xdr:to>
    <xdr:sp macro="" textlink="">
      <xdr:nvSpPr>
        <xdr:cNvPr id="14" name="AutoShape 2"/>
        <xdr:cNvSpPr>
          <a:spLocks/>
        </xdr:cNvSpPr>
      </xdr:nvSpPr>
      <xdr:spPr bwMode="auto">
        <a:xfrm>
          <a:off x="316230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196</xdr:row>
      <xdr:rowOff>0</xdr:rowOff>
    </xdr:from>
    <xdr:to>
      <xdr:col>14</xdr:col>
      <xdr:colOff>19050</xdr:colOff>
      <xdr:row>196</xdr:row>
      <xdr:rowOff>0</xdr:rowOff>
    </xdr:to>
    <xdr:sp macro="" textlink="">
      <xdr:nvSpPr>
        <xdr:cNvPr id="15" name="AutoShape 4"/>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196</xdr:row>
      <xdr:rowOff>0</xdr:rowOff>
    </xdr:from>
    <xdr:to>
      <xdr:col>14</xdr:col>
      <xdr:colOff>19050</xdr:colOff>
      <xdr:row>196</xdr:row>
      <xdr:rowOff>0</xdr:rowOff>
    </xdr:to>
    <xdr:sp macro="" textlink="">
      <xdr:nvSpPr>
        <xdr:cNvPr id="17" name="AutoShape 6"/>
        <xdr:cNvSpPr>
          <a:spLocks/>
        </xdr:cNvSpPr>
      </xdr:nvSpPr>
      <xdr:spPr bwMode="auto">
        <a:xfrm>
          <a:off x="316230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189</xdr:row>
      <xdr:rowOff>0</xdr:rowOff>
    </xdr:from>
    <xdr:to>
      <xdr:col>26</xdr:col>
      <xdr:colOff>19050</xdr:colOff>
      <xdr:row>189</xdr:row>
      <xdr:rowOff>0</xdr:rowOff>
    </xdr:to>
    <xdr:sp macro="" textlink="">
      <xdr:nvSpPr>
        <xdr:cNvPr id="18" name="AutoShape 2"/>
        <xdr:cNvSpPr>
          <a:spLocks/>
        </xdr:cNvSpPr>
      </xdr:nvSpPr>
      <xdr:spPr bwMode="auto">
        <a:xfrm>
          <a:off x="441483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196</xdr:row>
      <xdr:rowOff>0</xdr:rowOff>
    </xdr:from>
    <xdr:to>
      <xdr:col>26</xdr:col>
      <xdr:colOff>19050</xdr:colOff>
      <xdr:row>196</xdr:row>
      <xdr:rowOff>0</xdr:rowOff>
    </xdr:to>
    <xdr:sp macro="" textlink="">
      <xdr:nvSpPr>
        <xdr:cNvPr id="19" name="AutoShape 4"/>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196</xdr:row>
      <xdr:rowOff>0</xdr:rowOff>
    </xdr:from>
    <xdr:to>
      <xdr:col>26</xdr:col>
      <xdr:colOff>19050</xdr:colOff>
      <xdr:row>196</xdr:row>
      <xdr:rowOff>0</xdr:rowOff>
    </xdr:to>
    <xdr:sp macro="" textlink="">
      <xdr:nvSpPr>
        <xdr:cNvPr id="21" name="AutoShape 6"/>
        <xdr:cNvSpPr>
          <a:spLocks/>
        </xdr:cNvSpPr>
      </xdr:nvSpPr>
      <xdr:spPr bwMode="auto">
        <a:xfrm>
          <a:off x="441483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189</xdr:row>
      <xdr:rowOff>0</xdr:rowOff>
    </xdr:from>
    <xdr:to>
      <xdr:col>38</xdr:col>
      <xdr:colOff>19050</xdr:colOff>
      <xdr:row>189</xdr:row>
      <xdr:rowOff>0</xdr:rowOff>
    </xdr:to>
    <xdr:sp macro="" textlink="">
      <xdr:nvSpPr>
        <xdr:cNvPr id="22" name="AutoShape 2"/>
        <xdr:cNvSpPr>
          <a:spLocks/>
        </xdr:cNvSpPr>
      </xdr:nvSpPr>
      <xdr:spPr bwMode="auto">
        <a:xfrm>
          <a:off x="5678805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196</xdr:row>
      <xdr:rowOff>0</xdr:rowOff>
    </xdr:from>
    <xdr:to>
      <xdr:col>38</xdr:col>
      <xdr:colOff>19050</xdr:colOff>
      <xdr:row>196</xdr:row>
      <xdr:rowOff>0</xdr:rowOff>
    </xdr:to>
    <xdr:sp macro="" textlink="">
      <xdr:nvSpPr>
        <xdr:cNvPr id="23" name="AutoShape 4"/>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196</xdr:row>
      <xdr:rowOff>0</xdr:rowOff>
    </xdr:from>
    <xdr:to>
      <xdr:col>38</xdr:col>
      <xdr:colOff>19050</xdr:colOff>
      <xdr:row>196</xdr:row>
      <xdr:rowOff>0</xdr:rowOff>
    </xdr:to>
    <xdr:sp macro="" textlink="">
      <xdr:nvSpPr>
        <xdr:cNvPr id="25" name="AutoShape 6"/>
        <xdr:cNvSpPr>
          <a:spLocks/>
        </xdr:cNvSpPr>
      </xdr:nvSpPr>
      <xdr:spPr bwMode="auto">
        <a:xfrm>
          <a:off x="5678805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189</xdr:row>
      <xdr:rowOff>0</xdr:rowOff>
    </xdr:from>
    <xdr:to>
      <xdr:col>50</xdr:col>
      <xdr:colOff>19050</xdr:colOff>
      <xdr:row>189</xdr:row>
      <xdr:rowOff>0</xdr:rowOff>
    </xdr:to>
    <xdr:sp macro="" textlink="">
      <xdr:nvSpPr>
        <xdr:cNvPr id="26" name="AutoShape 2"/>
        <xdr:cNvSpPr>
          <a:spLocks/>
        </xdr:cNvSpPr>
      </xdr:nvSpPr>
      <xdr:spPr bwMode="auto">
        <a:xfrm>
          <a:off x="695801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196</xdr:row>
      <xdr:rowOff>0</xdr:rowOff>
    </xdr:from>
    <xdr:to>
      <xdr:col>50</xdr:col>
      <xdr:colOff>19050</xdr:colOff>
      <xdr:row>196</xdr:row>
      <xdr:rowOff>0</xdr:rowOff>
    </xdr:to>
    <xdr:sp macro="" textlink="">
      <xdr:nvSpPr>
        <xdr:cNvPr id="27" name="AutoShape 4"/>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196</xdr:row>
      <xdr:rowOff>0</xdr:rowOff>
    </xdr:from>
    <xdr:to>
      <xdr:col>50</xdr:col>
      <xdr:colOff>19050</xdr:colOff>
      <xdr:row>196</xdr:row>
      <xdr:rowOff>0</xdr:rowOff>
    </xdr:to>
    <xdr:sp macro="" textlink="">
      <xdr:nvSpPr>
        <xdr:cNvPr id="29" name="AutoShape 6"/>
        <xdr:cNvSpPr>
          <a:spLocks/>
        </xdr:cNvSpPr>
      </xdr:nvSpPr>
      <xdr:spPr bwMode="auto">
        <a:xfrm>
          <a:off x="695801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189</xdr:row>
      <xdr:rowOff>0</xdr:rowOff>
    </xdr:from>
    <xdr:to>
      <xdr:col>62</xdr:col>
      <xdr:colOff>19050</xdr:colOff>
      <xdr:row>189</xdr:row>
      <xdr:rowOff>0</xdr:rowOff>
    </xdr:to>
    <xdr:sp macro="" textlink="">
      <xdr:nvSpPr>
        <xdr:cNvPr id="30" name="AutoShape 2"/>
        <xdr:cNvSpPr>
          <a:spLocks/>
        </xdr:cNvSpPr>
      </xdr:nvSpPr>
      <xdr:spPr bwMode="auto">
        <a:xfrm>
          <a:off x="82191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196</xdr:row>
      <xdr:rowOff>0</xdr:rowOff>
    </xdr:from>
    <xdr:to>
      <xdr:col>62</xdr:col>
      <xdr:colOff>19050</xdr:colOff>
      <xdr:row>196</xdr:row>
      <xdr:rowOff>0</xdr:rowOff>
    </xdr:to>
    <xdr:sp macro="" textlink="">
      <xdr:nvSpPr>
        <xdr:cNvPr id="31" name="AutoShape 4"/>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196</xdr:row>
      <xdr:rowOff>0</xdr:rowOff>
    </xdr:from>
    <xdr:to>
      <xdr:col>62</xdr:col>
      <xdr:colOff>19050</xdr:colOff>
      <xdr:row>196</xdr:row>
      <xdr:rowOff>0</xdr:rowOff>
    </xdr:to>
    <xdr:sp macro="" textlink="">
      <xdr:nvSpPr>
        <xdr:cNvPr id="33" name="AutoShape 6"/>
        <xdr:cNvSpPr>
          <a:spLocks/>
        </xdr:cNvSpPr>
      </xdr:nvSpPr>
      <xdr:spPr bwMode="auto">
        <a:xfrm>
          <a:off x="82191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189</xdr:row>
      <xdr:rowOff>0</xdr:rowOff>
    </xdr:from>
    <xdr:to>
      <xdr:col>74</xdr:col>
      <xdr:colOff>19050</xdr:colOff>
      <xdr:row>189</xdr:row>
      <xdr:rowOff>0</xdr:rowOff>
    </xdr:to>
    <xdr:sp macro="" textlink="">
      <xdr:nvSpPr>
        <xdr:cNvPr id="34" name="AutoShape 2"/>
        <xdr:cNvSpPr>
          <a:spLocks/>
        </xdr:cNvSpPr>
      </xdr:nvSpPr>
      <xdr:spPr bwMode="auto">
        <a:xfrm>
          <a:off x="947642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196</xdr:row>
      <xdr:rowOff>0</xdr:rowOff>
    </xdr:from>
    <xdr:to>
      <xdr:col>74</xdr:col>
      <xdr:colOff>19050</xdr:colOff>
      <xdr:row>196</xdr:row>
      <xdr:rowOff>0</xdr:rowOff>
    </xdr:to>
    <xdr:sp macro="" textlink="">
      <xdr:nvSpPr>
        <xdr:cNvPr id="35" name="AutoShape 4"/>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196</xdr:row>
      <xdr:rowOff>0</xdr:rowOff>
    </xdr:from>
    <xdr:to>
      <xdr:col>74</xdr:col>
      <xdr:colOff>19050</xdr:colOff>
      <xdr:row>196</xdr:row>
      <xdr:rowOff>0</xdr:rowOff>
    </xdr:to>
    <xdr:sp macro="" textlink="">
      <xdr:nvSpPr>
        <xdr:cNvPr id="37" name="AutoShape 6"/>
        <xdr:cNvSpPr>
          <a:spLocks/>
        </xdr:cNvSpPr>
      </xdr:nvSpPr>
      <xdr:spPr bwMode="auto">
        <a:xfrm>
          <a:off x="947642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189</xdr:row>
      <xdr:rowOff>0</xdr:rowOff>
    </xdr:from>
    <xdr:to>
      <xdr:col>98</xdr:col>
      <xdr:colOff>19050</xdr:colOff>
      <xdr:row>189</xdr:row>
      <xdr:rowOff>0</xdr:rowOff>
    </xdr:to>
    <xdr:sp macro="" textlink="">
      <xdr:nvSpPr>
        <xdr:cNvPr id="38" name="AutoShape 2"/>
        <xdr:cNvSpPr>
          <a:spLocks/>
        </xdr:cNvSpPr>
      </xdr:nvSpPr>
      <xdr:spPr bwMode="auto">
        <a:xfrm>
          <a:off x="12074842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196</xdr:row>
      <xdr:rowOff>0</xdr:rowOff>
    </xdr:from>
    <xdr:to>
      <xdr:col>98</xdr:col>
      <xdr:colOff>19050</xdr:colOff>
      <xdr:row>196</xdr:row>
      <xdr:rowOff>0</xdr:rowOff>
    </xdr:to>
    <xdr:sp macro="" textlink="">
      <xdr:nvSpPr>
        <xdr:cNvPr id="39" name="AutoShape 4"/>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196</xdr:row>
      <xdr:rowOff>0</xdr:rowOff>
    </xdr:from>
    <xdr:to>
      <xdr:col>98</xdr:col>
      <xdr:colOff>19050</xdr:colOff>
      <xdr:row>196</xdr:row>
      <xdr:rowOff>0</xdr:rowOff>
    </xdr:to>
    <xdr:sp macro="" textlink="">
      <xdr:nvSpPr>
        <xdr:cNvPr id="41" name="AutoShape 6"/>
        <xdr:cNvSpPr>
          <a:spLocks/>
        </xdr:cNvSpPr>
      </xdr:nvSpPr>
      <xdr:spPr bwMode="auto">
        <a:xfrm>
          <a:off x="12074842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189</xdr:row>
      <xdr:rowOff>0</xdr:rowOff>
    </xdr:from>
    <xdr:to>
      <xdr:col>110</xdr:col>
      <xdr:colOff>19050</xdr:colOff>
      <xdr:row>189</xdr:row>
      <xdr:rowOff>0</xdr:rowOff>
    </xdr:to>
    <xdr:sp macro="" textlink="">
      <xdr:nvSpPr>
        <xdr:cNvPr id="42" name="AutoShape 2"/>
        <xdr:cNvSpPr>
          <a:spLocks/>
        </xdr:cNvSpPr>
      </xdr:nvSpPr>
      <xdr:spPr bwMode="auto">
        <a:xfrm>
          <a:off x="133492875"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196</xdr:row>
      <xdr:rowOff>0</xdr:rowOff>
    </xdr:from>
    <xdr:to>
      <xdr:col>110</xdr:col>
      <xdr:colOff>19050</xdr:colOff>
      <xdr:row>196</xdr:row>
      <xdr:rowOff>0</xdr:rowOff>
    </xdr:to>
    <xdr:sp macro="" textlink="">
      <xdr:nvSpPr>
        <xdr:cNvPr id="43" name="AutoShape 4"/>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196</xdr:row>
      <xdr:rowOff>0</xdr:rowOff>
    </xdr:from>
    <xdr:to>
      <xdr:col>110</xdr:col>
      <xdr:colOff>19050</xdr:colOff>
      <xdr:row>196</xdr:row>
      <xdr:rowOff>0</xdr:rowOff>
    </xdr:to>
    <xdr:sp macro="" textlink="">
      <xdr:nvSpPr>
        <xdr:cNvPr id="45" name="AutoShape 6"/>
        <xdr:cNvSpPr>
          <a:spLocks/>
        </xdr:cNvSpPr>
      </xdr:nvSpPr>
      <xdr:spPr bwMode="auto">
        <a:xfrm>
          <a:off x="133492875"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189</xdr:row>
      <xdr:rowOff>0</xdr:rowOff>
    </xdr:from>
    <xdr:to>
      <xdr:col>86</xdr:col>
      <xdr:colOff>19050</xdr:colOff>
      <xdr:row>189</xdr:row>
      <xdr:rowOff>0</xdr:rowOff>
    </xdr:to>
    <xdr:sp macro="" textlink="">
      <xdr:nvSpPr>
        <xdr:cNvPr id="46" name="AutoShape 2"/>
        <xdr:cNvSpPr>
          <a:spLocks/>
        </xdr:cNvSpPr>
      </xdr:nvSpPr>
      <xdr:spPr bwMode="auto">
        <a:xfrm>
          <a:off x="107632500" y="374332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196</xdr:row>
      <xdr:rowOff>0</xdr:rowOff>
    </xdr:from>
    <xdr:to>
      <xdr:col>86</xdr:col>
      <xdr:colOff>19050</xdr:colOff>
      <xdr:row>196</xdr:row>
      <xdr:rowOff>0</xdr:rowOff>
    </xdr:to>
    <xdr:sp macro="" textlink="">
      <xdr:nvSpPr>
        <xdr:cNvPr id="47" name="AutoShape 4"/>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196</xdr:row>
      <xdr:rowOff>0</xdr:rowOff>
    </xdr:from>
    <xdr:to>
      <xdr:col>86</xdr:col>
      <xdr:colOff>19050</xdr:colOff>
      <xdr:row>196</xdr:row>
      <xdr:rowOff>0</xdr:rowOff>
    </xdr:to>
    <xdr:sp macro="" textlink="">
      <xdr:nvSpPr>
        <xdr:cNvPr id="49" name="AutoShape 6"/>
        <xdr:cNvSpPr>
          <a:spLocks/>
        </xdr:cNvSpPr>
      </xdr:nvSpPr>
      <xdr:spPr bwMode="auto">
        <a:xfrm>
          <a:off x="107632500" y="3876675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0</xdr:colOff>
      <xdr:row>11</xdr:row>
      <xdr:rowOff>0</xdr:rowOff>
    </xdr:to>
    <xdr:sp macro="" textlink="">
      <xdr:nvSpPr>
        <xdr:cNvPr id="5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11</xdr:row>
      <xdr:rowOff>0</xdr:rowOff>
    </xdr:from>
    <xdr:to>
      <xdr:col>2</xdr:col>
      <xdr:colOff>19050</xdr:colOff>
      <xdr:row>11</xdr:row>
      <xdr:rowOff>0</xdr:rowOff>
    </xdr:to>
    <xdr:sp macro="" textlink="">
      <xdr:nvSpPr>
        <xdr:cNvPr id="5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196</xdr:row>
      <xdr:rowOff>0</xdr:rowOff>
    </xdr:from>
    <xdr:to>
      <xdr:col>2</xdr:col>
      <xdr:colOff>19050</xdr:colOff>
      <xdr:row>196</xdr:row>
      <xdr:rowOff>0</xdr:rowOff>
    </xdr:to>
    <xdr:sp macro="" textlink="">
      <xdr:nvSpPr>
        <xdr:cNvPr id="48"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196</xdr:row>
      <xdr:rowOff>0</xdr:rowOff>
    </xdr:from>
    <xdr:to>
      <xdr:col>2</xdr:col>
      <xdr:colOff>19050</xdr:colOff>
      <xdr:row>196</xdr:row>
      <xdr:rowOff>0</xdr:rowOff>
    </xdr:to>
    <xdr:sp macro="" textlink="">
      <xdr:nvSpPr>
        <xdr:cNvPr id="5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196</xdr:row>
      <xdr:rowOff>0</xdr:rowOff>
    </xdr:from>
    <xdr:to>
      <xdr:col>14</xdr:col>
      <xdr:colOff>19050</xdr:colOff>
      <xdr:row>196</xdr:row>
      <xdr:rowOff>0</xdr:rowOff>
    </xdr:to>
    <xdr:sp macro="" textlink="">
      <xdr:nvSpPr>
        <xdr:cNvPr id="5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196</xdr:row>
      <xdr:rowOff>0</xdr:rowOff>
    </xdr:from>
    <xdr:to>
      <xdr:col>14</xdr:col>
      <xdr:colOff>19050</xdr:colOff>
      <xdr:row>196</xdr:row>
      <xdr:rowOff>0</xdr:rowOff>
    </xdr:to>
    <xdr:sp macro="" textlink="">
      <xdr:nvSpPr>
        <xdr:cNvPr id="6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196</xdr:row>
      <xdr:rowOff>0</xdr:rowOff>
    </xdr:from>
    <xdr:to>
      <xdr:col>26</xdr:col>
      <xdr:colOff>19050</xdr:colOff>
      <xdr:row>196</xdr:row>
      <xdr:rowOff>0</xdr:rowOff>
    </xdr:to>
    <xdr:sp macro="" textlink="">
      <xdr:nvSpPr>
        <xdr:cNvPr id="6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196</xdr:row>
      <xdr:rowOff>0</xdr:rowOff>
    </xdr:from>
    <xdr:to>
      <xdr:col>26</xdr:col>
      <xdr:colOff>19050</xdr:colOff>
      <xdr:row>196</xdr:row>
      <xdr:rowOff>0</xdr:rowOff>
    </xdr:to>
    <xdr:sp macro="" textlink="">
      <xdr:nvSpPr>
        <xdr:cNvPr id="6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196</xdr:row>
      <xdr:rowOff>0</xdr:rowOff>
    </xdr:from>
    <xdr:to>
      <xdr:col>38</xdr:col>
      <xdr:colOff>19050</xdr:colOff>
      <xdr:row>196</xdr:row>
      <xdr:rowOff>0</xdr:rowOff>
    </xdr:to>
    <xdr:sp macro="" textlink="">
      <xdr:nvSpPr>
        <xdr:cNvPr id="6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196</xdr:row>
      <xdr:rowOff>0</xdr:rowOff>
    </xdr:from>
    <xdr:to>
      <xdr:col>38</xdr:col>
      <xdr:colOff>19050</xdr:colOff>
      <xdr:row>196</xdr:row>
      <xdr:rowOff>0</xdr:rowOff>
    </xdr:to>
    <xdr:sp macro="" textlink="">
      <xdr:nvSpPr>
        <xdr:cNvPr id="6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196</xdr:row>
      <xdr:rowOff>0</xdr:rowOff>
    </xdr:from>
    <xdr:to>
      <xdr:col>50</xdr:col>
      <xdr:colOff>19050</xdr:colOff>
      <xdr:row>196</xdr:row>
      <xdr:rowOff>0</xdr:rowOff>
    </xdr:to>
    <xdr:sp macro="" textlink="">
      <xdr:nvSpPr>
        <xdr:cNvPr id="6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196</xdr:row>
      <xdr:rowOff>0</xdr:rowOff>
    </xdr:from>
    <xdr:to>
      <xdr:col>50</xdr:col>
      <xdr:colOff>19050</xdr:colOff>
      <xdr:row>196</xdr:row>
      <xdr:rowOff>0</xdr:rowOff>
    </xdr:to>
    <xdr:sp macro="" textlink="">
      <xdr:nvSpPr>
        <xdr:cNvPr id="6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196</xdr:row>
      <xdr:rowOff>0</xdr:rowOff>
    </xdr:from>
    <xdr:to>
      <xdr:col>62</xdr:col>
      <xdr:colOff>19050</xdr:colOff>
      <xdr:row>196</xdr:row>
      <xdr:rowOff>0</xdr:rowOff>
    </xdr:to>
    <xdr:sp macro="" textlink="">
      <xdr:nvSpPr>
        <xdr:cNvPr id="67"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196</xdr:row>
      <xdr:rowOff>0</xdr:rowOff>
    </xdr:from>
    <xdr:to>
      <xdr:col>62</xdr:col>
      <xdr:colOff>19050</xdr:colOff>
      <xdr:row>196</xdr:row>
      <xdr:rowOff>0</xdr:rowOff>
    </xdr:to>
    <xdr:sp macro="" textlink="">
      <xdr:nvSpPr>
        <xdr:cNvPr id="68"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196</xdr:row>
      <xdr:rowOff>0</xdr:rowOff>
    </xdr:from>
    <xdr:to>
      <xdr:col>74</xdr:col>
      <xdr:colOff>19050</xdr:colOff>
      <xdr:row>196</xdr:row>
      <xdr:rowOff>0</xdr:rowOff>
    </xdr:to>
    <xdr:sp macro="" textlink="">
      <xdr:nvSpPr>
        <xdr:cNvPr id="6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196</xdr:row>
      <xdr:rowOff>0</xdr:rowOff>
    </xdr:from>
    <xdr:to>
      <xdr:col>74</xdr:col>
      <xdr:colOff>19050</xdr:colOff>
      <xdr:row>196</xdr:row>
      <xdr:rowOff>0</xdr:rowOff>
    </xdr:to>
    <xdr:sp macro="" textlink="">
      <xdr:nvSpPr>
        <xdr:cNvPr id="7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196</xdr:row>
      <xdr:rowOff>0</xdr:rowOff>
    </xdr:from>
    <xdr:to>
      <xdr:col>86</xdr:col>
      <xdr:colOff>19050</xdr:colOff>
      <xdr:row>196</xdr:row>
      <xdr:rowOff>0</xdr:rowOff>
    </xdr:to>
    <xdr:sp macro="" textlink="">
      <xdr:nvSpPr>
        <xdr:cNvPr id="7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196</xdr:row>
      <xdr:rowOff>0</xdr:rowOff>
    </xdr:from>
    <xdr:to>
      <xdr:col>86</xdr:col>
      <xdr:colOff>19050</xdr:colOff>
      <xdr:row>196</xdr:row>
      <xdr:rowOff>0</xdr:rowOff>
    </xdr:to>
    <xdr:sp macro="" textlink="">
      <xdr:nvSpPr>
        <xdr:cNvPr id="7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196</xdr:row>
      <xdr:rowOff>0</xdr:rowOff>
    </xdr:from>
    <xdr:to>
      <xdr:col>98</xdr:col>
      <xdr:colOff>19050</xdr:colOff>
      <xdr:row>196</xdr:row>
      <xdr:rowOff>0</xdr:rowOff>
    </xdr:to>
    <xdr:sp macro="" textlink="">
      <xdr:nvSpPr>
        <xdr:cNvPr id="73"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196</xdr:row>
      <xdr:rowOff>0</xdr:rowOff>
    </xdr:from>
    <xdr:to>
      <xdr:col>98</xdr:col>
      <xdr:colOff>19050</xdr:colOff>
      <xdr:row>196</xdr:row>
      <xdr:rowOff>0</xdr:rowOff>
    </xdr:to>
    <xdr:sp macro="" textlink="">
      <xdr:nvSpPr>
        <xdr:cNvPr id="74"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196</xdr:row>
      <xdr:rowOff>0</xdr:rowOff>
    </xdr:from>
    <xdr:to>
      <xdr:col>110</xdr:col>
      <xdr:colOff>19050</xdr:colOff>
      <xdr:row>196</xdr:row>
      <xdr:rowOff>0</xdr:rowOff>
    </xdr:to>
    <xdr:sp macro="" textlink="">
      <xdr:nvSpPr>
        <xdr:cNvPr id="75"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196</xdr:row>
      <xdr:rowOff>0</xdr:rowOff>
    </xdr:from>
    <xdr:to>
      <xdr:col>110</xdr:col>
      <xdr:colOff>19050</xdr:colOff>
      <xdr:row>196</xdr:row>
      <xdr:rowOff>0</xdr:rowOff>
    </xdr:to>
    <xdr:sp macro="" textlink="">
      <xdr:nvSpPr>
        <xdr:cNvPr id="76"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7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7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0</xdr:colOff>
      <xdr:row>11</xdr:row>
      <xdr:rowOff>0</xdr:rowOff>
    </xdr:to>
    <xdr:sp macro="" textlink="">
      <xdr:nvSpPr>
        <xdr:cNvPr id="8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11</xdr:row>
      <xdr:rowOff>0</xdr:rowOff>
    </xdr:from>
    <xdr:to>
      <xdr:col>14</xdr:col>
      <xdr:colOff>19050</xdr:colOff>
      <xdr:row>11</xdr:row>
      <xdr:rowOff>0</xdr:rowOff>
    </xdr:to>
    <xdr:sp macro="" textlink="">
      <xdr:nvSpPr>
        <xdr:cNvPr id="8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8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8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0</xdr:colOff>
      <xdr:row>11</xdr:row>
      <xdr:rowOff>0</xdr:rowOff>
    </xdr:to>
    <xdr:sp macro="" textlink="">
      <xdr:nvSpPr>
        <xdr:cNvPr id="9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26</xdr:col>
      <xdr:colOff>0</xdr:colOff>
      <xdr:row>11</xdr:row>
      <xdr:rowOff>0</xdr:rowOff>
    </xdr:from>
    <xdr:to>
      <xdr:col>26</xdr:col>
      <xdr:colOff>19050</xdr:colOff>
      <xdr:row>11</xdr:row>
      <xdr:rowOff>0</xdr:rowOff>
    </xdr:to>
    <xdr:sp macro="" textlink="">
      <xdr:nvSpPr>
        <xdr:cNvPr id="9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0</xdr:colOff>
      <xdr:row>11</xdr:row>
      <xdr:rowOff>0</xdr:rowOff>
    </xdr:to>
    <xdr:sp macro="" textlink="">
      <xdr:nvSpPr>
        <xdr:cNvPr id="9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9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38</xdr:col>
      <xdr:colOff>0</xdr:colOff>
      <xdr:row>11</xdr:row>
      <xdr:rowOff>0</xdr:rowOff>
    </xdr:from>
    <xdr:to>
      <xdr:col>38</xdr:col>
      <xdr:colOff>19050</xdr:colOff>
      <xdr:row>11</xdr:row>
      <xdr:rowOff>0</xdr:rowOff>
    </xdr:to>
    <xdr:sp macro="" textlink="">
      <xdr:nvSpPr>
        <xdr:cNvPr id="10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0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0</xdr:colOff>
      <xdr:row>11</xdr:row>
      <xdr:rowOff>0</xdr:rowOff>
    </xdr:to>
    <xdr:sp macro="" textlink="">
      <xdr:nvSpPr>
        <xdr:cNvPr id="11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50</xdr:col>
      <xdr:colOff>0</xdr:colOff>
      <xdr:row>11</xdr:row>
      <xdr:rowOff>0</xdr:rowOff>
    </xdr:from>
    <xdr:to>
      <xdr:col>50</xdr:col>
      <xdr:colOff>19050</xdr:colOff>
      <xdr:row>11</xdr:row>
      <xdr:rowOff>0</xdr:rowOff>
    </xdr:to>
    <xdr:sp macro="" textlink="">
      <xdr:nvSpPr>
        <xdr:cNvPr id="11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1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1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0</xdr:colOff>
      <xdr:row>11</xdr:row>
      <xdr:rowOff>0</xdr:rowOff>
    </xdr:to>
    <xdr:sp macro="" textlink="">
      <xdr:nvSpPr>
        <xdr:cNvPr id="12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62</xdr:col>
      <xdr:colOff>0</xdr:colOff>
      <xdr:row>11</xdr:row>
      <xdr:rowOff>0</xdr:rowOff>
    </xdr:from>
    <xdr:to>
      <xdr:col>62</xdr:col>
      <xdr:colOff>19050</xdr:colOff>
      <xdr:row>11</xdr:row>
      <xdr:rowOff>0</xdr:rowOff>
    </xdr:to>
    <xdr:sp macro="" textlink="">
      <xdr:nvSpPr>
        <xdr:cNvPr id="12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5"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6"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7"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28"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2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0</xdr:colOff>
      <xdr:row>11</xdr:row>
      <xdr:rowOff>0</xdr:rowOff>
    </xdr:to>
    <xdr:sp macro="" textlink="">
      <xdr:nvSpPr>
        <xdr:cNvPr id="13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74</xdr:col>
      <xdr:colOff>0</xdr:colOff>
      <xdr:row>11</xdr:row>
      <xdr:rowOff>0</xdr:rowOff>
    </xdr:from>
    <xdr:to>
      <xdr:col>74</xdr:col>
      <xdr:colOff>19050</xdr:colOff>
      <xdr:row>11</xdr:row>
      <xdr:rowOff>0</xdr:rowOff>
    </xdr:to>
    <xdr:sp macro="" textlink="">
      <xdr:nvSpPr>
        <xdr:cNvPr id="13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0</xdr:colOff>
      <xdr:row>11</xdr:row>
      <xdr:rowOff>0</xdr:rowOff>
    </xdr:to>
    <xdr:sp macro="" textlink="">
      <xdr:nvSpPr>
        <xdr:cNvPr id="13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3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86</xdr:col>
      <xdr:colOff>0</xdr:colOff>
      <xdr:row>11</xdr:row>
      <xdr:rowOff>0</xdr:rowOff>
    </xdr:from>
    <xdr:to>
      <xdr:col>86</xdr:col>
      <xdr:colOff>19050</xdr:colOff>
      <xdr:row>11</xdr:row>
      <xdr:rowOff>0</xdr:rowOff>
    </xdr:to>
    <xdr:sp macro="" textlink="">
      <xdr:nvSpPr>
        <xdr:cNvPr id="14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49"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0"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1"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2"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3"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0</xdr:colOff>
      <xdr:row>11</xdr:row>
      <xdr:rowOff>0</xdr:rowOff>
    </xdr:to>
    <xdr:sp macro="" textlink="">
      <xdr:nvSpPr>
        <xdr:cNvPr id="154"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5"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98</xdr:col>
      <xdr:colOff>0</xdr:colOff>
      <xdr:row>11</xdr:row>
      <xdr:rowOff>0</xdr:rowOff>
    </xdr:from>
    <xdr:to>
      <xdr:col>98</xdr:col>
      <xdr:colOff>19050</xdr:colOff>
      <xdr:row>11</xdr:row>
      <xdr:rowOff>0</xdr:rowOff>
    </xdr:to>
    <xdr:sp macro="" textlink="">
      <xdr:nvSpPr>
        <xdr:cNvPr id="156"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7"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58"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59"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0"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1" name="AutoShape 3"/>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0</xdr:colOff>
      <xdr:row>11</xdr:row>
      <xdr:rowOff>0</xdr:rowOff>
    </xdr:to>
    <xdr:sp macro="" textlink="">
      <xdr:nvSpPr>
        <xdr:cNvPr id="162" name="AutoShape 5"/>
        <xdr:cNvSpPr>
          <a:spLocks/>
        </xdr:cNvSpPr>
      </xdr:nvSpPr>
      <xdr:spPr bwMode="auto">
        <a:xfrm>
          <a:off x="5027083" y="2582333"/>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3" name="AutoShape 3"/>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110</xdr:col>
      <xdr:colOff>0</xdr:colOff>
      <xdr:row>11</xdr:row>
      <xdr:rowOff>0</xdr:rowOff>
    </xdr:from>
    <xdr:to>
      <xdr:col>110</xdr:col>
      <xdr:colOff>19050</xdr:colOff>
      <xdr:row>11</xdr:row>
      <xdr:rowOff>0</xdr:rowOff>
    </xdr:to>
    <xdr:sp macro="" textlink="">
      <xdr:nvSpPr>
        <xdr:cNvPr id="164" name="AutoShape 5"/>
        <xdr:cNvSpPr>
          <a:spLocks/>
        </xdr:cNvSpPr>
      </xdr:nvSpPr>
      <xdr:spPr bwMode="auto">
        <a:xfrm>
          <a:off x="5027083" y="2582333"/>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185</xdr:row>
      <xdr:rowOff>0</xdr:rowOff>
    </xdr:from>
    <xdr:to>
      <xdr:col>2</xdr:col>
      <xdr:colOff>19050</xdr:colOff>
      <xdr:row>185</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185</xdr:row>
      <xdr:rowOff>0</xdr:rowOff>
    </xdr:from>
    <xdr:to>
      <xdr:col>14</xdr:col>
      <xdr:colOff>19050</xdr:colOff>
      <xdr:row>185</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192</xdr:row>
      <xdr:rowOff>0</xdr:rowOff>
    </xdr:from>
    <xdr:to>
      <xdr:col>2</xdr:col>
      <xdr:colOff>19050</xdr:colOff>
      <xdr:row>192</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192</xdr:row>
      <xdr:rowOff>0</xdr:rowOff>
    </xdr:from>
    <xdr:to>
      <xdr:col>14</xdr:col>
      <xdr:colOff>19050</xdr:colOff>
      <xdr:row>192</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188</xdr:row>
      <xdr:rowOff>0</xdr:rowOff>
    </xdr:from>
    <xdr:to>
      <xdr:col>2</xdr:col>
      <xdr:colOff>19050</xdr:colOff>
      <xdr:row>188</xdr:row>
      <xdr:rowOff>0</xdr:rowOff>
    </xdr:to>
    <xdr:sp macro="" textlink="">
      <xdr:nvSpPr>
        <xdr:cNvPr id="2" name="AutoShape 2"/>
        <xdr:cNvSpPr>
          <a:spLocks/>
        </xdr:cNvSpPr>
      </xdr:nvSpPr>
      <xdr:spPr bwMode="auto">
        <a:xfrm>
          <a:off x="501967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3" name="AutoShape 4"/>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5" name="AutoShape 6"/>
        <xdr:cNvSpPr>
          <a:spLocks/>
        </xdr:cNvSpPr>
      </xdr:nvSpPr>
      <xdr:spPr bwMode="auto">
        <a:xfrm>
          <a:off x="501967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188</xdr:row>
      <xdr:rowOff>0</xdr:rowOff>
    </xdr:from>
    <xdr:to>
      <xdr:col>14</xdr:col>
      <xdr:colOff>19050</xdr:colOff>
      <xdr:row>188</xdr:row>
      <xdr:rowOff>0</xdr:rowOff>
    </xdr:to>
    <xdr:sp macro="" textlink="">
      <xdr:nvSpPr>
        <xdr:cNvPr id="6" name="AutoShape 2"/>
        <xdr:cNvSpPr>
          <a:spLocks/>
        </xdr:cNvSpPr>
      </xdr:nvSpPr>
      <xdr:spPr bwMode="auto">
        <a:xfrm>
          <a:off x="16163925" y="378999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7" name="AutoShape 4"/>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9" name="AutoShape 6"/>
        <xdr:cNvSpPr>
          <a:spLocks/>
        </xdr:cNvSpPr>
      </xdr:nvSpPr>
      <xdr:spPr bwMode="auto">
        <a:xfrm>
          <a:off x="16163925" y="3923347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1"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2"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3"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4"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5" name="AutoShape 3"/>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0</xdr:colOff>
      <xdr:row>10</xdr:row>
      <xdr:rowOff>0</xdr:rowOff>
    </xdr:to>
    <xdr:sp macro="" textlink="">
      <xdr:nvSpPr>
        <xdr:cNvPr id="16" name="AutoShape 5"/>
        <xdr:cNvSpPr>
          <a:spLocks/>
        </xdr:cNvSpPr>
      </xdr:nvSpPr>
      <xdr:spPr bwMode="auto">
        <a:xfrm>
          <a:off x="4562475" y="20669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7" name="AutoShape 3"/>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10</xdr:row>
      <xdr:rowOff>0</xdr:rowOff>
    </xdr:from>
    <xdr:to>
      <xdr:col>2</xdr:col>
      <xdr:colOff>19050</xdr:colOff>
      <xdr:row>10</xdr:row>
      <xdr:rowOff>0</xdr:rowOff>
    </xdr:to>
    <xdr:sp macro="" textlink="">
      <xdr:nvSpPr>
        <xdr:cNvPr id="18" name="AutoShape 5"/>
        <xdr:cNvSpPr>
          <a:spLocks/>
        </xdr:cNvSpPr>
      </xdr:nvSpPr>
      <xdr:spPr bwMode="auto">
        <a:xfrm>
          <a:off x="4562475" y="2066925"/>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19"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0</xdr:colOff>
      <xdr:row>195</xdr:row>
      <xdr:rowOff>0</xdr:rowOff>
    </xdr:from>
    <xdr:to>
      <xdr:col>2</xdr:col>
      <xdr:colOff>19050</xdr:colOff>
      <xdr:row>195</xdr:row>
      <xdr:rowOff>0</xdr:rowOff>
    </xdr:to>
    <xdr:sp macro="" textlink="">
      <xdr:nvSpPr>
        <xdr:cNvPr id="20"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21" name="AutoShape 4"/>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14</xdr:col>
      <xdr:colOff>0</xdr:colOff>
      <xdr:row>195</xdr:row>
      <xdr:rowOff>0</xdr:rowOff>
    </xdr:from>
    <xdr:to>
      <xdr:col>14</xdr:col>
      <xdr:colOff>19050</xdr:colOff>
      <xdr:row>195</xdr:row>
      <xdr:rowOff>0</xdr:rowOff>
    </xdr:to>
    <xdr:sp macro="" textlink="">
      <xdr:nvSpPr>
        <xdr:cNvPr id="22" name="AutoShape 6"/>
        <xdr:cNvSpPr>
          <a:spLocks/>
        </xdr:cNvSpPr>
      </xdr:nvSpPr>
      <xdr:spPr bwMode="auto">
        <a:xfrm>
          <a:off x="4371975" y="45110400"/>
          <a:ext cx="19050" cy="0"/>
        </a:xfrm>
        <a:prstGeom prst="rightBrace">
          <a:avLst>
            <a:gd name="adj1" fmla="val -2147483648"/>
            <a:gd name="adj2" fmla="val 50000"/>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instalare%20ian%202019/BUGET%202019/Buget%20rectificat%2019.12.2019/RECTIFICAT%20MARTIE%202012-BUGET%20LOC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02"/>
      <sheetName val="51.02"/>
      <sheetName val="54.02"/>
      <sheetName val="55.02"/>
      <sheetName val="60.02"/>
      <sheetName val="61.02"/>
      <sheetName val="65.02"/>
      <sheetName val="66.02"/>
      <sheetName val="67.02"/>
      <sheetName val="68.02"/>
      <sheetName val="70.02"/>
      <sheetName val="74.02"/>
      <sheetName val="84.02"/>
      <sheetName val="87.02"/>
      <sheetName val="CHELTUIELI"/>
      <sheetName val="VENITURI PRIMARIE"/>
      <sheetName val="VENITURI DGITL"/>
      <sheetName val="TOTAL VENITURI"/>
      <sheetName val="ANEXA 1"/>
      <sheetName val="Capitole Primarie"/>
    </sheetNames>
    <sheetDataSet>
      <sheetData sheetId="0" refreshError="1"/>
      <sheetData sheetId="1" refreshError="1">
        <row r="86">
          <cell r="E86">
            <v>0</v>
          </cell>
          <cell r="F86">
            <v>0</v>
          </cell>
          <cell r="G86">
            <v>0</v>
          </cell>
          <cell r="H86">
            <v>0</v>
          </cell>
          <cell r="I86">
            <v>0</v>
          </cell>
        </row>
        <row r="136">
          <cell r="E136">
            <v>0</v>
          </cell>
        </row>
      </sheetData>
      <sheetData sheetId="2" refreshError="1">
        <row r="174">
          <cell r="E174">
            <v>0</v>
          </cell>
          <cell r="F174">
            <v>0</v>
          </cell>
          <cell r="G174">
            <v>0</v>
          </cell>
          <cell r="H174">
            <v>0</v>
          </cell>
          <cell r="I174">
            <v>0</v>
          </cell>
        </row>
      </sheetData>
      <sheetData sheetId="3" refreshError="1"/>
      <sheetData sheetId="4" refreshError="1"/>
      <sheetData sheetId="5" refreshError="1">
        <row r="255">
          <cell r="E255">
            <v>0</v>
          </cell>
          <cell r="F255">
            <v>0</v>
          </cell>
          <cell r="G255">
            <v>0</v>
          </cell>
          <cell r="H255">
            <v>0</v>
          </cell>
          <cell r="I255">
            <v>0</v>
          </cell>
        </row>
      </sheetData>
      <sheetData sheetId="6" refreshError="1"/>
      <sheetData sheetId="7" refreshError="1">
        <row r="91">
          <cell r="E91">
            <v>0</v>
          </cell>
          <cell r="F91">
            <v>0</v>
          </cell>
          <cell r="G91">
            <v>0</v>
          </cell>
          <cell r="H91">
            <v>0</v>
          </cell>
          <cell r="I91">
            <v>0</v>
          </cell>
        </row>
      </sheetData>
      <sheetData sheetId="8" refreshError="1">
        <row r="255">
          <cell r="E255">
            <v>0</v>
          </cell>
          <cell r="F255">
            <v>0</v>
          </cell>
          <cell r="G255">
            <v>0</v>
          </cell>
          <cell r="H255">
            <v>0</v>
          </cell>
          <cell r="I255">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5"/>
  <sheetViews>
    <sheetView view="pageBreakPreview" topLeftCell="A285" zoomScaleSheetLayoutView="100" workbookViewId="0">
      <selection activeCell="L389" sqref="L389"/>
    </sheetView>
  </sheetViews>
  <sheetFormatPr defaultRowHeight="15"/>
  <cols>
    <col min="3" max="3" width="46" customWidth="1"/>
    <col min="4" max="4" width="14.5703125" customWidth="1"/>
    <col min="5" max="5" width="14.28515625" customWidth="1"/>
    <col min="6" max="6" width="14.5703125" hidden="1" customWidth="1"/>
    <col min="7" max="7" width="15.7109375" hidden="1" customWidth="1"/>
    <col min="8" max="9" width="15.28515625" hidden="1"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c r="J2" t="s">
        <v>1180</v>
      </c>
    </row>
    <row r="3" spans="1:12">
      <c r="A3" s="1"/>
      <c r="B3" s="3"/>
      <c r="C3" s="5"/>
      <c r="D3" s="2"/>
      <c r="E3" s="3"/>
      <c r="F3" s="3"/>
      <c r="G3" s="3"/>
      <c r="H3" s="3"/>
      <c r="I3" s="3"/>
    </row>
    <row r="4" spans="1:12">
      <c r="A4" s="1"/>
      <c r="B4" s="3"/>
      <c r="C4" s="5"/>
      <c r="D4" s="2"/>
      <c r="E4" s="3"/>
      <c r="F4" s="3"/>
      <c r="G4" s="3"/>
      <c r="H4" s="3"/>
      <c r="I4" s="3"/>
    </row>
    <row r="5" spans="1:12" ht="18">
      <c r="A5" s="679" t="s">
        <v>1</v>
      </c>
      <c r="B5" s="679"/>
      <c r="C5" s="679"/>
      <c r="D5" s="679"/>
      <c r="E5" s="679"/>
      <c r="F5" s="679"/>
      <c r="G5" s="679"/>
      <c r="H5" s="679"/>
      <c r="I5" s="679"/>
      <c r="J5" s="679"/>
      <c r="K5" s="679"/>
      <c r="L5" s="679"/>
    </row>
    <row r="6" spans="1:12" ht="18">
      <c r="A6" s="679" t="s">
        <v>1183</v>
      </c>
      <c r="B6" s="679"/>
      <c r="C6" s="679"/>
      <c r="D6" s="679"/>
      <c r="E6" s="679"/>
      <c r="F6" s="679"/>
      <c r="G6" s="679"/>
      <c r="H6" s="679"/>
      <c r="I6" s="679"/>
      <c r="J6" s="679"/>
      <c r="K6" s="679"/>
      <c r="L6" s="679"/>
    </row>
    <row r="7" spans="1:12" ht="15.75">
      <c r="A7" s="680" t="s">
        <v>1187</v>
      </c>
      <c r="B7" s="680"/>
      <c r="C7" s="680"/>
      <c r="D7" s="680"/>
      <c r="E7" s="680"/>
      <c r="F7" s="680"/>
      <c r="G7" s="680"/>
      <c r="H7" s="680"/>
      <c r="I7" s="680"/>
      <c r="J7" s="680"/>
      <c r="K7" s="680"/>
      <c r="L7" s="680"/>
    </row>
    <row r="8" spans="1:12">
      <c r="A8" s="153"/>
      <c r="B8" s="153"/>
      <c r="C8" s="153"/>
      <c r="D8" s="153"/>
      <c r="E8" s="153"/>
      <c r="F8" s="153"/>
      <c r="G8" s="153"/>
      <c r="H8" s="153"/>
      <c r="I8" s="153"/>
      <c r="J8" s="153"/>
    </row>
    <row r="9" spans="1:12" ht="15.75" thickBot="1">
      <c r="A9" s="6"/>
      <c r="B9" s="6"/>
      <c r="C9" s="6"/>
      <c r="D9" s="2"/>
      <c r="E9" s="4"/>
      <c r="F9" s="7"/>
      <c r="G9" s="8"/>
      <c r="I9" s="3"/>
      <c r="L9" s="9" t="s">
        <v>2</v>
      </c>
    </row>
    <row r="10" spans="1:12" ht="25.5" customHeight="1">
      <c r="A10" s="683" t="s">
        <v>3</v>
      </c>
      <c r="B10" s="683"/>
      <c r="C10" s="683"/>
      <c r="D10" s="686" t="s">
        <v>4</v>
      </c>
      <c r="E10" s="674" t="s">
        <v>1182</v>
      </c>
      <c r="F10" s="674"/>
      <c r="G10" s="674"/>
      <c r="H10" s="674"/>
      <c r="I10" s="674"/>
      <c r="J10" s="689" t="s">
        <v>940</v>
      </c>
      <c r="K10" s="689"/>
      <c r="L10" s="689"/>
    </row>
    <row r="11" spans="1:12" ht="38.25" customHeight="1">
      <c r="A11" s="684"/>
      <c r="B11" s="684"/>
      <c r="C11" s="684"/>
      <c r="D11" s="687"/>
      <c r="E11" s="371" t="s">
        <v>5</v>
      </c>
      <c r="F11" s="675" t="s">
        <v>6</v>
      </c>
      <c r="G11" s="675"/>
      <c r="H11" s="675"/>
      <c r="I11" s="675"/>
      <c r="J11" s="681">
        <v>2021</v>
      </c>
      <c r="K11" s="681">
        <v>2022</v>
      </c>
      <c r="L11" s="681">
        <v>2023</v>
      </c>
    </row>
    <row r="12" spans="1:12" ht="15.75" thickBot="1">
      <c r="A12" s="685"/>
      <c r="B12" s="685"/>
      <c r="C12" s="685"/>
      <c r="D12" s="688"/>
      <c r="E12" s="372" t="s">
        <v>7</v>
      </c>
      <c r="F12" s="373" t="s">
        <v>8</v>
      </c>
      <c r="G12" s="373" t="s">
        <v>9</v>
      </c>
      <c r="H12" s="373" t="s">
        <v>10</v>
      </c>
      <c r="I12" s="373" t="s">
        <v>11</v>
      </c>
      <c r="J12" s="682"/>
      <c r="K12" s="682"/>
      <c r="L12" s="682"/>
    </row>
    <row r="13" spans="1:12" s="171" customFormat="1" ht="36.75" customHeight="1">
      <c r="A13" s="676" t="s">
        <v>1085</v>
      </c>
      <c r="B13" s="677"/>
      <c r="C13" s="678"/>
      <c r="D13" s="425" t="s">
        <v>12</v>
      </c>
      <c r="E13" s="426">
        <f>F13+G13+H13+I13</f>
        <v>22928.68</v>
      </c>
      <c r="F13" s="426">
        <f>F14+F63+F77+F101+F67+E157</f>
        <v>8205.3200000000015</v>
      </c>
      <c r="G13" s="426">
        <f t="shared" ref="G13:L13" si="0">G14+G63+G77+G101+G67+F157</f>
        <v>5794.27</v>
      </c>
      <c r="H13" s="426">
        <f t="shared" si="0"/>
        <v>4236.22</v>
      </c>
      <c r="I13" s="426">
        <f t="shared" si="0"/>
        <v>4692.87</v>
      </c>
      <c r="J13" s="426">
        <f t="shared" si="0"/>
        <v>30654.32</v>
      </c>
      <c r="K13" s="426">
        <f t="shared" si="0"/>
        <v>31634.32</v>
      </c>
      <c r="L13" s="426">
        <f t="shared" si="0"/>
        <v>32622.32</v>
      </c>
    </row>
    <row r="14" spans="1:12" ht="16.5">
      <c r="A14" s="10" t="s">
        <v>13</v>
      </c>
      <c r="B14" s="11"/>
      <c r="C14" s="12"/>
      <c r="D14" s="13" t="s">
        <v>14</v>
      </c>
      <c r="E14" s="298">
        <f>F14+G14+H14+I14</f>
        <v>22928.68</v>
      </c>
      <c r="F14" s="298">
        <f t="shared" ref="F14:L14" si="1">F15+F20</f>
        <v>8205.3200000000015</v>
      </c>
      <c r="G14" s="298">
        <f t="shared" si="1"/>
        <v>5794.27</v>
      </c>
      <c r="H14" s="298">
        <f t="shared" si="1"/>
        <v>4236.22</v>
      </c>
      <c r="I14" s="299">
        <f t="shared" si="1"/>
        <v>4692.87</v>
      </c>
      <c r="J14" s="299">
        <f t="shared" si="1"/>
        <v>30654.32</v>
      </c>
      <c r="K14" s="299">
        <f t="shared" si="1"/>
        <v>31634.32</v>
      </c>
      <c r="L14" s="327">
        <f t="shared" si="1"/>
        <v>32622.32</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 t="shared" ref="F17:L17" si="4">F18+F19</f>
        <v>0</v>
      </c>
      <c r="G17" s="288">
        <f t="shared" si="4"/>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 t="shared" ref="F18:L19" si="5">F191</f>
        <v>0</v>
      </c>
      <c r="G18" s="288">
        <f t="shared" si="5"/>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 t="shared" si="5"/>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22928.68</v>
      </c>
      <c r="F20" s="298">
        <f t="shared" ref="F20:L20" si="6">F21+F32</f>
        <v>8205.3200000000015</v>
      </c>
      <c r="G20" s="298">
        <f t="shared" si="6"/>
        <v>5794.27</v>
      </c>
      <c r="H20" s="298">
        <f t="shared" si="6"/>
        <v>4236.22</v>
      </c>
      <c r="I20" s="299">
        <f t="shared" si="6"/>
        <v>4692.87</v>
      </c>
      <c r="J20" s="299">
        <f t="shared" si="6"/>
        <v>30654.32</v>
      </c>
      <c r="K20" s="299">
        <f t="shared" si="6"/>
        <v>31634.32</v>
      </c>
      <c r="L20" s="327">
        <f t="shared" si="6"/>
        <v>32622.32</v>
      </c>
    </row>
    <row r="21" spans="1:12" ht="16.5">
      <c r="A21" s="16" t="s">
        <v>27</v>
      </c>
      <c r="B21" s="14"/>
      <c r="C21" s="22"/>
      <c r="D21" s="15" t="s">
        <v>28</v>
      </c>
      <c r="E21" s="298">
        <f t="shared" si="2"/>
        <v>1236.7800000000002</v>
      </c>
      <c r="F21" s="298">
        <f t="shared" ref="F21:L21" si="7">F22+F30</f>
        <v>569.58000000000004</v>
      </c>
      <c r="G21" s="298">
        <f t="shared" si="7"/>
        <v>381.13</v>
      </c>
      <c r="H21" s="298">
        <f t="shared" si="7"/>
        <v>137.44</v>
      </c>
      <c r="I21" s="299">
        <f t="shared" si="7"/>
        <v>148.63</v>
      </c>
      <c r="J21" s="299">
        <f t="shared" si="7"/>
        <v>1335.45</v>
      </c>
      <c r="K21" s="299">
        <f t="shared" si="7"/>
        <v>1335.45</v>
      </c>
      <c r="L21" s="327">
        <f t="shared" si="7"/>
        <v>1335.45</v>
      </c>
    </row>
    <row r="22" spans="1:12" ht="16.5">
      <c r="A22" s="16" t="s">
        <v>29</v>
      </c>
      <c r="B22" s="19"/>
      <c r="C22" s="22"/>
      <c r="D22" s="13" t="s">
        <v>30</v>
      </c>
      <c r="E22" s="298">
        <f t="shared" si="2"/>
        <v>1236.7800000000002</v>
      </c>
      <c r="F22" s="298">
        <f t="shared" ref="F22:L22" si="8">F23+F28+F29</f>
        <v>569.58000000000004</v>
      </c>
      <c r="G22" s="298">
        <f t="shared" si="8"/>
        <v>381.13</v>
      </c>
      <c r="H22" s="298">
        <f t="shared" si="8"/>
        <v>137.44</v>
      </c>
      <c r="I22" s="299">
        <f t="shared" si="8"/>
        <v>148.63</v>
      </c>
      <c r="J22" s="299">
        <f t="shared" si="8"/>
        <v>1335.45</v>
      </c>
      <c r="K22" s="299">
        <f t="shared" si="8"/>
        <v>1335.45</v>
      </c>
      <c r="L22" s="327">
        <f t="shared" si="8"/>
        <v>1335.45</v>
      </c>
    </row>
    <row r="23" spans="1:12" ht="15.75">
      <c r="A23" s="23"/>
      <c r="B23" s="18" t="s">
        <v>934</v>
      </c>
      <c r="C23" s="19"/>
      <c r="D23" s="24" t="s">
        <v>31</v>
      </c>
      <c r="E23" s="288">
        <f t="shared" si="2"/>
        <v>1236.7800000000002</v>
      </c>
      <c r="F23" s="288">
        <f>F24</f>
        <v>569.58000000000004</v>
      </c>
      <c r="G23" s="288">
        <f t="shared" ref="G23:L23" si="9">G24</f>
        <v>381.13</v>
      </c>
      <c r="H23" s="288">
        <f t="shared" si="9"/>
        <v>137.44</v>
      </c>
      <c r="I23" s="288">
        <f t="shared" si="9"/>
        <v>148.63</v>
      </c>
      <c r="J23" s="288">
        <f t="shared" si="9"/>
        <v>1335.45</v>
      </c>
      <c r="K23" s="288">
        <f t="shared" si="9"/>
        <v>1335.45</v>
      </c>
      <c r="L23" s="328">
        <f t="shared" si="9"/>
        <v>1335.45</v>
      </c>
    </row>
    <row r="24" spans="1:12" ht="15.75">
      <c r="A24" s="427"/>
      <c r="B24" s="343"/>
      <c r="C24" s="307" t="s">
        <v>935</v>
      </c>
      <c r="D24" s="360" t="s">
        <v>936</v>
      </c>
      <c r="E24" s="288">
        <f t="shared" si="2"/>
        <v>1236.7800000000002</v>
      </c>
      <c r="F24" s="288">
        <f>F197</f>
        <v>569.58000000000004</v>
      </c>
      <c r="G24" s="288">
        <f t="shared" ref="G24:L24" si="10">G197</f>
        <v>381.13</v>
      </c>
      <c r="H24" s="288">
        <f t="shared" si="10"/>
        <v>137.44</v>
      </c>
      <c r="I24" s="288">
        <f t="shared" si="10"/>
        <v>148.63</v>
      </c>
      <c r="J24" s="288">
        <f t="shared" si="10"/>
        <v>1335.45</v>
      </c>
      <c r="K24" s="288">
        <f t="shared" si="10"/>
        <v>1335.45</v>
      </c>
      <c r="L24" s="328">
        <f t="shared" si="10"/>
        <v>1335.45</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 t="shared" ref="F28:L29" si="11">F201</f>
        <v>0</v>
      </c>
      <c r="G28" s="288">
        <f t="shared" si="11"/>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1" si="12">F29+G29+H29+I29</f>
        <v>0</v>
      </c>
      <c r="F29" s="288">
        <f t="shared" si="11"/>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 t="shared" ref="F31:L31" si="14">F204</f>
        <v>0</v>
      </c>
      <c r="G31" s="288">
        <f t="shared" si="14"/>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21691.9</v>
      </c>
      <c r="F32" s="298">
        <f t="shared" ref="F32:L32" si="15">F33+F48+F50+F52+F58</f>
        <v>7635.7400000000007</v>
      </c>
      <c r="G32" s="298">
        <f t="shared" si="15"/>
        <v>5413.14</v>
      </c>
      <c r="H32" s="298">
        <f t="shared" si="15"/>
        <v>4098.7800000000007</v>
      </c>
      <c r="I32" s="299">
        <f t="shared" si="15"/>
        <v>4544.24</v>
      </c>
      <c r="J32" s="299">
        <f t="shared" si="15"/>
        <v>29318.87</v>
      </c>
      <c r="K32" s="299">
        <f t="shared" si="15"/>
        <v>30298.87</v>
      </c>
      <c r="L32" s="327">
        <f t="shared" si="15"/>
        <v>31286.87</v>
      </c>
    </row>
    <row r="33" spans="1:12" ht="16.5" customHeight="1">
      <c r="A33" s="621" t="s">
        <v>46</v>
      </c>
      <c r="B33" s="622"/>
      <c r="C33" s="622"/>
      <c r="D33" s="27" t="s">
        <v>47</v>
      </c>
      <c r="E33" s="298">
        <f t="shared" si="12"/>
        <v>21665.72</v>
      </c>
      <c r="F33" s="298">
        <f t="shared" ref="F33:L33" si="16">F34+F35+F36+F37+F38+F39+F40+F41+F42+F43+F44+F45+F46+F47</f>
        <v>7626.9500000000007</v>
      </c>
      <c r="G33" s="298">
        <f t="shared" si="16"/>
        <v>5404.35</v>
      </c>
      <c r="H33" s="298">
        <f t="shared" si="16"/>
        <v>4093.5600000000004</v>
      </c>
      <c r="I33" s="299">
        <f t="shared" si="16"/>
        <v>4540.8599999999997</v>
      </c>
      <c r="J33" s="299">
        <f t="shared" si="16"/>
        <v>29308.45</v>
      </c>
      <c r="K33" s="299">
        <f t="shared" si="16"/>
        <v>30288.45</v>
      </c>
      <c r="L33" s="327">
        <f t="shared" si="16"/>
        <v>31276.45</v>
      </c>
    </row>
    <row r="34" spans="1:12" ht="15.75">
      <c r="A34" s="23"/>
      <c r="B34" s="18" t="s">
        <v>48</v>
      </c>
      <c r="C34" s="19"/>
      <c r="D34" s="13" t="s">
        <v>49</v>
      </c>
      <c r="E34" s="288">
        <f t="shared" si="12"/>
        <v>773.64</v>
      </c>
      <c r="F34" s="288">
        <f t="shared" ref="F34:L34" si="17">F207</f>
        <v>313.19</v>
      </c>
      <c r="G34" s="288">
        <f t="shared" si="17"/>
        <v>211.13</v>
      </c>
      <c r="H34" s="288">
        <f t="shared" si="17"/>
        <v>71.930000000000007</v>
      </c>
      <c r="I34" s="289">
        <f t="shared" si="17"/>
        <v>177.39</v>
      </c>
      <c r="J34" s="289">
        <f t="shared" si="17"/>
        <v>585.72</v>
      </c>
      <c r="K34" s="289">
        <f t="shared" si="17"/>
        <v>585.72</v>
      </c>
      <c r="L34" s="328">
        <f t="shared" si="17"/>
        <v>585.72</v>
      </c>
    </row>
    <row r="35" spans="1:12" ht="15.75">
      <c r="A35" s="23"/>
      <c r="B35" s="18" t="s">
        <v>50</v>
      </c>
      <c r="C35" s="19"/>
      <c r="D35" s="13" t="s">
        <v>51</v>
      </c>
      <c r="E35" s="288">
        <f t="shared" si="12"/>
        <v>0</v>
      </c>
      <c r="F35" s="288">
        <f t="shared" ref="F35:I47" si="18">F208</f>
        <v>0</v>
      </c>
      <c r="G35" s="288">
        <f>G208</f>
        <v>0</v>
      </c>
      <c r="H35" s="288">
        <f t="shared" si="18"/>
        <v>0</v>
      </c>
      <c r="I35" s="289">
        <f t="shared" si="18"/>
        <v>0</v>
      </c>
      <c r="J35" s="289">
        <f t="shared" ref="J35:L47" si="19">J208</f>
        <v>0</v>
      </c>
      <c r="K35" s="289">
        <f t="shared" si="19"/>
        <v>0</v>
      </c>
      <c r="L35" s="328">
        <f t="shared" si="19"/>
        <v>0</v>
      </c>
    </row>
    <row r="36" spans="1:12" ht="16.5" customHeight="1">
      <c r="A36" s="23"/>
      <c r="B36" s="614" t="s">
        <v>52</v>
      </c>
      <c r="C36" s="615"/>
      <c r="D36" s="13" t="s">
        <v>53</v>
      </c>
      <c r="E36" s="288">
        <f t="shared" si="12"/>
        <v>0</v>
      </c>
      <c r="F36" s="288">
        <f t="shared" si="18"/>
        <v>0</v>
      </c>
      <c r="G36" s="288">
        <f t="shared" si="18"/>
        <v>0</v>
      </c>
      <c r="H36" s="288">
        <f t="shared" si="18"/>
        <v>0</v>
      </c>
      <c r="I36" s="289">
        <f t="shared" si="18"/>
        <v>0</v>
      </c>
      <c r="J36" s="289">
        <f t="shared" si="19"/>
        <v>0</v>
      </c>
      <c r="K36" s="289">
        <f t="shared" si="19"/>
        <v>0</v>
      </c>
      <c r="L36" s="328">
        <f t="shared" si="19"/>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9"/>
        <v>0</v>
      </c>
      <c r="K37" s="289">
        <f t="shared" si="19"/>
        <v>0</v>
      </c>
      <c r="L37" s="328">
        <f t="shared" si="19"/>
        <v>0</v>
      </c>
    </row>
    <row r="38" spans="1:12" ht="15.75">
      <c r="A38" s="28"/>
      <c r="B38" s="18" t="s">
        <v>56</v>
      </c>
      <c r="C38" s="19"/>
      <c r="D38" s="13" t="s">
        <v>57</v>
      </c>
      <c r="E38" s="288">
        <f t="shared" si="12"/>
        <v>9905.9400000000023</v>
      </c>
      <c r="F38" s="288">
        <f t="shared" si="18"/>
        <v>3717.5</v>
      </c>
      <c r="G38" s="288">
        <f t="shared" si="18"/>
        <v>2730.53</v>
      </c>
      <c r="H38" s="288">
        <f>H211</f>
        <v>1772.12</v>
      </c>
      <c r="I38" s="289">
        <f t="shared" si="18"/>
        <v>1685.79</v>
      </c>
      <c r="J38" s="289">
        <f t="shared" si="19"/>
        <v>8499.94</v>
      </c>
      <c r="K38" s="289">
        <f t="shared" si="19"/>
        <v>8499.94</v>
      </c>
      <c r="L38" s="328">
        <f t="shared" si="19"/>
        <v>8499.94</v>
      </c>
    </row>
    <row r="39" spans="1:12" ht="32.25" customHeight="1">
      <c r="A39" s="29"/>
      <c r="B39" s="644" t="s">
        <v>1150</v>
      </c>
      <c r="C39" s="645"/>
      <c r="D39" s="13" t="s">
        <v>59</v>
      </c>
      <c r="E39" s="288">
        <f t="shared" si="12"/>
        <v>8</v>
      </c>
      <c r="F39" s="288">
        <f t="shared" si="18"/>
        <v>4</v>
      </c>
      <c r="G39" s="288">
        <f t="shared" si="18"/>
        <v>2</v>
      </c>
      <c r="H39" s="288">
        <f t="shared" si="18"/>
        <v>1</v>
      </c>
      <c r="I39" s="289">
        <f t="shared" si="18"/>
        <v>1</v>
      </c>
      <c r="J39" s="289">
        <f t="shared" si="19"/>
        <v>8</v>
      </c>
      <c r="K39" s="289">
        <f t="shared" si="19"/>
        <v>8</v>
      </c>
      <c r="L39" s="328">
        <f t="shared" si="19"/>
        <v>8</v>
      </c>
    </row>
    <row r="40" spans="1:12" ht="16.5" customHeight="1">
      <c r="A40" s="29"/>
      <c r="B40" s="613" t="s">
        <v>60</v>
      </c>
      <c r="C40" s="613"/>
      <c r="D40" s="13" t="s">
        <v>61</v>
      </c>
      <c r="E40" s="288">
        <f t="shared" si="12"/>
        <v>0</v>
      </c>
      <c r="F40" s="288">
        <f t="shared" si="18"/>
        <v>0</v>
      </c>
      <c r="G40" s="288">
        <f t="shared" si="18"/>
        <v>0</v>
      </c>
      <c r="H40" s="288">
        <f t="shared" si="18"/>
        <v>0</v>
      </c>
      <c r="I40" s="289">
        <f t="shared" si="18"/>
        <v>0</v>
      </c>
      <c r="J40" s="289">
        <f t="shared" si="19"/>
        <v>0</v>
      </c>
      <c r="K40" s="289">
        <f t="shared" si="19"/>
        <v>0</v>
      </c>
      <c r="L40" s="328">
        <f t="shared" si="19"/>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9"/>
        <v>0</v>
      </c>
      <c r="K41" s="289">
        <f t="shared" si="19"/>
        <v>0</v>
      </c>
      <c r="L41" s="328">
        <f t="shared" si="19"/>
        <v>0</v>
      </c>
    </row>
    <row r="42" spans="1:12" ht="15.75">
      <c r="A42" s="29"/>
      <c r="B42" s="611" t="s">
        <v>64</v>
      </c>
      <c r="C42" s="612"/>
      <c r="D42" s="13" t="s">
        <v>65</v>
      </c>
      <c r="E42" s="288">
        <f t="shared" si="12"/>
        <v>0</v>
      </c>
      <c r="F42" s="288">
        <f t="shared" si="18"/>
        <v>0</v>
      </c>
      <c r="G42" s="288">
        <f t="shared" si="18"/>
        <v>0</v>
      </c>
      <c r="H42" s="288">
        <f t="shared" si="18"/>
        <v>0</v>
      </c>
      <c r="I42" s="289">
        <f t="shared" si="18"/>
        <v>0</v>
      </c>
      <c r="J42" s="289">
        <f t="shared" si="19"/>
        <v>0</v>
      </c>
      <c r="K42" s="289">
        <f t="shared" si="19"/>
        <v>0</v>
      </c>
      <c r="L42" s="328">
        <f t="shared" si="19"/>
        <v>0</v>
      </c>
    </row>
    <row r="43" spans="1:12" ht="15.75">
      <c r="A43" s="29"/>
      <c r="B43" s="18" t="s">
        <v>66</v>
      </c>
      <c r="C43" s="19"/>
      <c r="D43" s="13" t="s">
        <v>67</v>
      </c>
      <c r="E43" s="288">
        <f t="shared" si="12"/>
        <v>0</v>
      </c>
      <c r="F43" s="288">
        <f t="shared" si="18"/>
        <v>0</v>
      </c>
      <c r="G43" s="288">
        <f t="shared" si="18"/>
        <v>0</v>
      </c>
      <c r="H43" s="288">
        <f t="shared" si="18"/>
        <v>0</v>
      </c>
      <c r="I43" s="289">
        <f>I216</f>
        <v>0</v>
      </c>
      <c r="J43" s="289">
        <f t="shared" si="19"/>
        <v>0</v>
      </c>
      <c r="K43" s="289">
        <f t="shared" si="19"/>
        <v>0</v>
      </c>
      <c r="L43" s="328">
        <f t="shared" si="19"/>
        <v>0</v>
      </c>
    </row>
    <row r="44" spans="1:12" ht="16.5" customHeight="1">
      <c r="A44" s="29"/>
      <c r="B44" s="613" t="s">
        <v>68</v>
      </c>
      <c r="C44" s="613"/>
      <c r="D44" s="13" t="s">
        <v>69</v>
      </c>
      <c r="E44" s="288">
        <f t="shared" si="12"/>
        <v>0</v>
      </c>
      <c r="F44" s="288">
        <f t="shared" si="18"/>
        <v>0</v>
      </c>
      <c r="G44" s="288">
        <f t="shared" si="18"/>
        <v>0</v>
      </c>
      <c r="H44" s="288">
        <f t="shared" si="18"/>
        <v>0</v>
      </c>
      <c r="I44" s="289">
        <f t="shared" si="18"/>
        <v>0</v>
      </c>
      <c r="J44" s="289">
        <f t="shared" si="19"/>
        <v>0</v>
      </c>
      <c r="K44" s="289">
        <f t="shared" si="19"/>
        <v>0</v>
      </c>
      <c r="L44" s="328">
        <f t="shared" si="19"/>
        <v>0</v>
      </c>
    </row>
    <row r="45" spans="1:12" ht="16.5" customHeight="1">
      <c r="A45" s="29"/>
      <c r="B45" s="613" t="s">
        <v>70</v>
      </c>
      <c r="C45" s="613"/>
      <c r="D45" s="13" t="s">
        <v>71</v>
      </c>
      <c r="E45" s="288">
        <f t="shared" si="12"/>
        <v>0</v>
      </c>
      <c r="F45" s="288">
        <f t="shared" si="18"/>
        <v>0</v>
      </c>
      <c r="G45" s="288">
        <f t="shared" si="18"/>
        <v>0</v>
      </c>
      <c r="H45" s="288">
        <f t="shared" si="18"/>
        <v>0</v>
      </c>
      <c r="I45" s="289">
        <f t="shared" si="18"/>
        <v>0</v>
      </c>
      <c r="J45" s="289">
        <f t="shared" si="19"/>
        <v>0</v>
      </c>
      <c r="K45" s="289">
        <f t="shared" si="19"/>
        <v>0</v>
      </c>
      <c r="L45" s="328">
        <f t="shared" si="19"/>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9"/>
        <v>0</v>
      </c>
      <c r="K46" s="289">
        <f t="shared" si="19"/>
        <v>0</v>
      </c>
      <c r="L46" s="328">
        <f t="shared" si="19"/>
        <v>0</v>
      </c>
    </row>
    <row r="47" spans="1:12" ht="15.75">
      <c r="A47" s="28"/>
      <c r="B47" s="18" t="s">
        <v>74</v>
      </c>
      <c r="C47" s="19"/>
      <c r="D47" s="27" t="s">
        <v>75</v>
      </c>
      <c r="E47" s="288">
        <f t="shared" si="12"/>
        <v>10978.140000000001</v>
      </c>
      <c r="F47" s="288">
        <f t="shared" si="18"/>
        <v>3592.26</v>
      </c>
      <c r="G47" s="288">
        <f t="shared" si="18"/>
        <v>2460.69</v>
      </c>
      <c r="H47" s="288">
        <f t="shared" si="18"/>
        <v>2248.5100000000002</v>
      </c>
      <c r="I47" s="289">
        <f t="shared" si="18"/>
        <v>2676.68</v>
      </c>
      <c r="J47" s="289">
        <f t="shared" si="19"/>
        <v>20214.79</v>
      </c>
      <c r="K47" s="289">
        <f t="shared" si="19"/>
        <v>21194.79</v>
      </c>
      <c r="L47" s="328">
        <f t="shared" si="19"/>
        <v>22182.79</v>
      </c>
    </row>
    <row r="48" spans="1:12" ht="16.5">
      <c r="A48" s="23" t="s">
        <v>76</v>
      </c>
      <c r="B48" s="19"/>
      <c r="C48" s="30"/>
      <c r="D48" s="13" t="s">
        <v>77</v>
      </c>
      <c r="E48" s="298">
        <f t="shared" si="12"/>
        <v>0</v>
      </c>
      <c r="F48" s="298">
        <f>F49</f>
        <v>0</v>
      </c>
      <c r="G48" s="298">
        <f t="shared" ref="G48:L48" si="20">G49</f>
        <v>0</v>
      </c>
      <c r="H48" s="298">
        <f t="shared" si="20"/>
        <v>0</v>
      </c>
      <c r="I48" s="299">
        <f t="shared" si="20"/>
        <v>0</v>
      </c>
      <c r="J48" s="299">
        <f t="shared" si="20"/>
        <v>0</v>
      </c>
      <c r="K48" s="299">
        <f t="shared" si="20"/>
        <v>0</v>
      </c>
      <c r="L48" s="327">
        <f t="shared" si="20"/>
        <v>0</v>
      </c>
    </row>
    <row r="49" spans="1:12" ht="15.75">
      <c r="A49" s="28"/>
      <c r="B49" s="14" t="s">
        <v>78</v>
      </c>
      <c r="C49" s="19"/>
      <c r="D49" s="13" t="s">
        <v>79</v>
      </c>
      <c r="E49" s="288">
        <f t="shared" si="12"/>
        <v>0</v>
      </c>
      <c r="F49" s="288">
        <f t="shared" ref="F49:L49" si="21">F222</f>
        <v>0</v>
      </c>
      <c r="G49" s="288">
        <f t="shared" si="21"/>
        <v>0</v>
      </c>
      <c r="H49" s="288">
        <f t="shared" si="21"/>
        <v>0</v>
      </c>
      <c r="I49" s="289">
        <f t="shared" si="21"/>
        <v>0</v>
      </c>
      <c r="J49" s="289">
        <f t="shared" si="21"/>
        <v>0</v>
      </c>
      <c r="K49" s="289">
        <f t="shared" si="21"/>
        <v>0</v>
      </c>
      <c r="L49" s="328">
        <f t="shared" si="21"/>
        <v>0</v>
      </c>
    </row>
    <row r="50" spans="1:12" ht="16.5">
      <c r="A50" s="23" t="s">
        <v>80</v>
      </c>
      <c r="B50" s="19"/>
      <c r="C50" s="14"/>
      <c r="D50" s="13" t="s">
        <v>81</v>
      </c>
      <c r="E50" s="298">
        <f t="shared" si="12"/>
        <v>0</v>
      </c>
      <c r="F50" s="298">
        <f>F51</f>
        <v>0</v>
      </c>
      <c r="G50" s="298">
        <f t="shared" ref="G50:L50" si="22">G51</f>
        <v>0</v>
      </c>
      <c r="H50" s="298">
        <f t="shared" si="22"/>
        <v>0</v>
      </c>
      <c r="I50" s="299">
        <f t="shared" si="22"/>
        <v>0</v>
      </c>
      <c r="J50" s="299">
        <f t="shared" si="22"/>
        <v>0</v>
      </c>
      <c r="K50" s="299">
        <f t="shared" si="22"/>
        <v>0</v>
      </c>
      <c r="L50" s="327">
        <f t="shared" si="22"/>
        <v>0</v>
      </c>
    </row>
    <row r="51" spans="1:12" ht="15.75">
      <c r="A51" s="23"/>
      <c r="B51" s="14" t="s">
        <v>82</v>
      </c>
      <c r="C51" s="19"/>
      <c r="D51" s="13" t="s">
        <v>83</v>
      </c>
      <c r="E51" s="288">
        <f t="shared" si="12"/>
        <v>0</v>
      </c>
      <c r="F51" s="288">
        <f t="shared" ref="F51:L51" si="23">F224</f>
        <v>0</v>
      </c>
      <c r="G51" s="288">
        <f t="shared" si="23"/>
        <v>0</v>
      </c>
      <c r="H51" s="288">
        <f t="shared" si="23"/>
        <v>0</v>
      </c>
      <c r="I51" s="289">
        <f t="shared" si="23"/>
        <v>0</v>
      </c>
      <c r="J51" s="289">
        <f t="shared" si="23"/>
        <v>0</v>
      </c>
      <c r="K51" s="289">
        <f t="shared" si="23"/>
        <v>0</v>
      </c>
      <c r="L51" s="328">
        <f t="shared" si="23"/>
        <v>0</v>
      </c>
    </row>
    <row r="52" spans="1:12" ht="16.5">
      <c r="A52" s="23" t="s">
        <v>84</v>
      </c>
      <c r="B52" s="19"/>
      <c r="C52" s="14"/>
      <c r="D52" s="13" t="s">
        <v>85</v>
      </c>
      <c r="E52" s="298">
        <f>F52+G52+H52+I52</f>
        <v>26.179999999999996</v>
      </c>
      <c r="F52" s="298">
        <f>F57+F53+F54</f>
        <v>8.7899999999999991</v>
      </c>
      <c r="G52" s="298">
        <f t="shared" ref="G52:L52" si="24">G57+G53+G54</f>
        <v>8.7899999999999991</v>
      </c>
      <c r="H52" s="298">
        <f t="shared" si="24"/>
        <v>5.22</v>
      </c>
      <c r="I52" s="298">
        <f t="shared" si="24"/>
        <v>3.38</v>
      </c>
      <c r="J52" s="298">
        <f t="shared" si="24"/>
        <v>10.42</v>
      </c>
      <c r="K52" s="298">
        <f t="shared" si="24"/>
        <v>10.42</v>
      </c>
      <c r="L52" s="298">
        <f t="shared" si="24"/>
        <v>10.42</v>
      </c>
    </row>
    <row r="53" spans="1:12" ht="16.5">
      <c r="A53" s="23"/>
      <c r="B53" s="492" t="s">
        <v>1089</v>
      </c>
      <c r="C53" s="493"/>
      <c r="D53" s="494" t="s">
        <v>1090</v>
      </c>
      <c r="E53" s="298">
        <f>F53+G53+H53+I53</f>
        <v>0</v>
      </c>
      <c r="F53" s="298">
        <f>F226</f>
        <v>0</v>
      </c>
      <c r="G53" s="298">
        <f t="shared" ref="G53:L53" si="25">G226</f>
        <v>0</v>
      </c>
      <c r="H53" s="298">
        <f t="shared" si="25"/>
        <v>0</v>
      </c>
      <c r="I53" s="298">
        <f t="shared" si="25"/>
        <v>0</v>
      </c>
      <c r="J53" s="298">
        <f t="shared" si="25"/>
        <v>0</v>
      </c>
      <c r="K53" s="298">
        <f t="shared" si="25"/>
        <v>0</v>
      </c>
      <c r="L53" s="298">
        <f t="shared" si="25"/>
        <v>0</v>
      </c>
    </row>
    <row r="54" spans="1:12" ht="27.75" customHeight="1">
      <c r="A54" s="23"/>
      <c r="B54" s="625" t="s">
        <v>1091</v>
      </c>
      <c r="C54" s="626"/>
      <c r="D54" s="495" t="s">
        <v>1092</v>
      </c>
      <c r="E54" s="298">
        <f>F54+G54+H54+I54</f>
        <v>0</v>
      </c>
      <c r="F54" s="298">
        <f>F55+F56</f>
        <v>0</v>
      </c>
      <c r="G54" s="298">
        <f t="shared" ref="G54:L54" si="26">G55+G56</f>
        <v>0</v>
      </c>
      <c r="H54" s="298">
        <f t="shared" si="26"/>
        <v>0</v>
      </c>
      <c r="I54" s="298">
        <f t="shared" si="26"/>
        <v>0</v>
      </c>
      <c r="J54" s="298">
        <f t="shared" si="26"/>
        <v>0</v>
      </c>
      <c r="K54" s="298">
        <f t="shared" si="26"/>
        <v>0</v>
      </c>
      <c r="L54" s="298">
        <f t="shared" si="26"/>
        <v>0</v>
      </c>
    </row>
    <row r="55" spans="1:12" ht="28.5">
      <c r="A55" s="23"/>
      <c r="B55" s="496"/>
      <c r="C55" s="497" t="s">
        <v>1093</v>
      </c>
      <c r="D55" s="495" t="s">
        <v>1094</v>
      </c>
      <c r="E55" s="298">
        <f>F55+G55+H55+I55</f>
        <v>0</v>
      </c>
      <c r="F55" s="298">
        <f>F260</f>
        <v>0</v>
      </c>
      <c r="G55" s="298">
        <f t="shared" ref="G55:L55" si="27">G260</f>
        <v>0</v>
      </c>
      <c r="H55" s="298">
        <f t="shared" si="27"/>
        <v>0</v>
      </c>
      <c r="I55" s="298">
        <f t="shared" si="27"/>
        <v>0</v>
      </c>
      <c r="J55" s="298">
        <f t="shared" si="27"/>
        <v>0</v>
      </c>
      <c r="K55" s="298">
        <f t="shared" si="27"/>
        <v>0</v>
      </c>
      <c r="L55" s="298">
        <f t="shared" si="27"/>
        <v>0</v>
      </c>
    </row>
    <row r="56" spans="1:12" ht="28.5">
      <c r="A56" s="23"/>
      <c r="B56" s="496"/>
      <c r="C56" s="497" t="s">
        <v>1095</v>
      </c>
      <c r="D56" s="495" t="s">
        <v>1096</v>
      </c>
      <c r="E56" s="298">
        <f>F56+G56+H56+I56</f>
        <v>0</v>
      </c>
      <c r="F56" s="298">
        <f>F228</f>
        <v>0</v>
      </c>
      <c r="G56" s="298">
        <f t="shared" ref="G56:L56" si="28">G228</f>
        <v>0</v>
      </c>
      <c r="H56" s="298">
        <f t="shared" si="28"/>
        <v>0</v>
      </c>
      <c r="I56" s="298">
        <f t="shared" si="28"/>
        <v>0</v>
      </c>
      <c r="J56" s="298">
        <f t="shared" si="28"/>
        <v>0</v>
      </c>
      <c r="K56" s="298">
        <f t="shared" si="28"/>
        <v>0</v>
      </c>
      <c r="L56" s="298">
        <f t="shared" si="28"/>
        <v>0</v>
      </c>
    </row>
    <row r="57" spans="1:12" ht="15.75">
      <c r="A57" s="23"/>
      <c r="B57" s="18" t="s">
        <v>86</v>
      </c>
      <c r="C57" s="19"/>
      <c r="D57" s="13" t="s">
        <v>87</v>
      </c>
      <c r="E57" s="288">
        <f t="shared" si="12"/>
        <v>26.179999999999996</v>
      </c>
      <c r="F57" s="288">
        <f>F229</f>
        <v>8.7899999999999991</v>
      </c>
      <c r="G57" s="288">
        <f t="shared" ref="G57:L57" si="29">G229</f>
        <v>8.7899999999999991</v>
      </c>
      <c r="H57" s="288">
        <f t="shared" si="29"/>
        <v>5.22</v>
      </c>
      <c r="I57" s="289">
        <f t="shared" si="29"/>
        <v>3.38</v>
      </c>
      <c r="J57" s="289">
        <f t="shared" si="29"/>
        <v>10.42</v>
      </c>
      <c r="K57" s="289">
        <f t="shared" si="29"/>
        <v>10.42</v>
      </c>
      <c r="L57" s="328">
        <f t="shared" si="29"/>
        <v>10.42</v>
      </c>
    </row>
    <row r="58" spans="1:12" ht="31.5" customHeight="1">
      <c r="A58" s="621" t="s">
        <v>88</v>
      </c>
      <c r="B58" s="622"/>
      <c r="C58" s="622"/>
      <c r="D58" s="13" t="s">
        <v>89</v>
      </c>
      <c r="E58" s="298">
        <f t="shared" si="12"/>
        <v>0</v>
      </c>
      <c r="F58" s="298">
        <f t="shared" ref="F58:L58" si="30">F59+F60+F61+F62</f>
        <v>0</v>
      </c>
      <c r="G58" s="298">
        <f t="shared" si="30"/>
        <v>0</v>
      </c>
      <c r="H58" s="298">
        <f t="shared" si="30"/>
        <v>0</v>
      </c>
      <c r="I58" s="299">
        <f t="shared" si="30"/>
        <v>0</v>
      </c>
      <c r="J58" s="299">
        <f t="shared" si="30"/>
        <v>0</v>
      </c>
      <c r="K58" s="299">
        <f t="shared" si="30"/>
        <v>0</v>
      </c>
      <c r="L58" s="327">
        <f t="shared" si="30"/>
        <v>0</v>
      </c>
    </row>
    <row r="59" spans="1:12" ht="15.75">
      <c r="A59" s="16"/>
      <c r="B59" s="18" t="s">
        <v>90</v>
      </c>
      <c r="C59" s="19"/>
      <c r="D59" s="13" t="s">
        <v>91</v>
      </c>
      <c r="E59" s="288">
        <f t="shared" si="12"/>
        <v>0</v>
      </c>
      <c r="F59" s="288">
        <f t="shared" ref="F59:L60" si="31">F231</f>
        <v>0</v>
      </c>
      <c r="G59" s="288">
        <f t="shared" si="31"/>
        <v>0</v>
      </c>
      <c r="H59" s="288">
        <f t="shared" si="31"/>
        <v>0</v>
      </c>
      <c r="I59" s="289">
        <f t="shared" si="31"/>
        <v>0</v>
      </c>
      <c r="J59" s="289">
        <f t="shared" si="31"/>
        <v>0</v>
      </c>
      <c r="K59" s="289">
        <f t="shared" si="31"/>
        <v>0</v>
      </c>
      <c r="L59" s="328">
        <f t="shared" si="31"/>
        <v>0</v>
      </c>
    </row>
    <row r="60" spans="1:12" ht="16.5" customHeight="1">
      <c r="A60" s="16"/>
      <c r="B60" s="613" t="s">
        <v>92</v>
      </c>
      <c r="C60" s="613"/>
      <c r="D60" s="13" t="s">
        <v>93</v>
      </c>
      <c r="E60" s="288">
        <f t="shared" si="12"/>
        <v>-6</v>
      </c>
      <c r="F60" s="288">
        <f t="shared" si="31"/>
        <v>-6</v>
      </c>
      <c r="G60" s="288">
        <f t="shared" si="31"/>
        <v>0</v>
      </c>
      <c r="H60" s="288">
        <f t="shared" si="31"/>
        <v>0</v>
      </c>
      <c r="I60" s="289">
        <f t="shared" si="31"/>
        <v>0</v>
      </c>
      <c r="J60" s="289">
        <f t="shared" si="31"/>
        <v>-735</v>
      </c>
      <c r="K60" s="289">
        <f t="shared" si="31"/>
        <v>-1061</v>
      </c>
      <c r="L60" s="328">
        <f t="shared" si="31"/>
        <v>-1391</v>
      </c>
    </row>
    <row r="61" spans="1:12" ht="15.75">
      <c r="A61" s="16"/>
      <c r="B61" s="18" t="s">
        <v>94</v>
      </c>
      <c r="C61" s="19"/>
      <c r="D61" s="13" t="s">
        <v>95</v>
      </c>
      <c r="E61" s="288">
        <f t="shared" si="12"/>
        <v>6</v>
      </c>
      <c r="F61" s="288">
        <f t="shared" ref="F61:L61" si="32">F262</f>
        <v>6</v>
      </c>
      <c r="G61" s="288">
        <f t="shared" si="32"/>
        <v>0</v>
      </c>
      <c r="H61" s="288">
        <f t="shared" si="32"/>
        <v>0</v>
      </c>
      <c r="I61" s="289">
        <f t="shared" si="32"/>
        <v>0</v>
      </c>
      <c r="J61" s="289">
        <f t="shared" si="32"/>
        <v>735</v>
      </c>
      <c r="K61" s="289">
        <f t="shared" si="32"/>
        <v>1061</v>
      </c>
      <c r="L61" s="328">
        <f t="shared" si="32"/>
        <v>1391</v>
      </c>
    </row>
    <row r="62" spans="1:12" ht="15.75">
      <c r="A62" s="16"/>
      <c r="B62" s="18" t="s">
        <v>96</v>
      </c>
      <c r="C62" s="19"/>
      <c r="D62" s="13" t="s">
        <v>97</v>
      </c>
      <c r="E62" s="288">
        <f t="shared" si="12"/>
        <v>0</v>
      </c>
      <c r="F62" s="288">
        <f t="shared" ref="F62:L62" si="33">F233</f>
        <v>0</v>
      </c>
      <c r="G62" s="288">
        <f t="shared" si="33"/>
        <v>0</v>
      </c>
      <c r="H62" s="288">
        <f t="shared" si="33"/>
        <v>0</v>
      </c>
      <c r="I62" s="289">
        <f t="shared" si="33"/>
        <v>0</v>
      </c>
      <c r="J62" s="289">
        <f t="shared" si="33"/>
        <v>0</v>
      </c>
      <c r="K62" s="289">
        <f t="shared" si="33"/>
        <v>0</v>
      </c>
      <c r="L62" s="328">
        <f t="shared" si="33"/>
        <v>0</v>
      </c>
    </row>
    <row r="63" spans="1:12" ht="16.5">
      <c r="A63" s="23" t="s">
        <v>98</v>
      </c>
      <c r="B63" s="31"/>
      <c r="C63" s="32"/>
      <c r="D63" s="15" t="s">
        <v>99</v>
      </c>
      <c r="E63" s="298">
        <f t="shared" si="12"/>
        <v>0</v>
      </c>
      <c r="F63" s="298">
        <f>F64</f>
        <v>0</v>
      </c>
      <c r="G63" s="298">
        <f t="shared" ref="G63:L63" si="34">G64</f>
        <v>0</v>
      </c>
      <c r="H63" s="298">
        <f t="shared" si="34"/>
        <v>0</v>
      </c>
      <c r="I63" s="299">
        <f t="shared" si="34"/>
        <v>0</v>
      </c>
      <c r="J63" s="299">
        <f t="shared" si="34"/>
        <v>0</v>
      </c>
      <c r="K63" s="299">
        <f t="shared" si="34"/>
        <v>0</v>
      </c>
      <c r="L63" s="327">
        <f t="shared" si="34"/>
        <v>0</v>
      </c>
    </row>
    <row r="64" spans="1:12" ht="16.5">
      <c r="A64" s="23" t="s">
        <v>100</v>
      </c>
      <c r="B64" s="19"/>
      <c r="C64" s="14"/>
      <c r="D64" s="13" t="s">
        <v>101</v>
      </c>
      <c r="E64" s="298">
        <f t="shared" si="12"/>
        <v>0</v>
      </c>
      <c r="F64" s="298">
        <f t="shared" ref="F64:L64" si="35">F65+F66</f>
        <v>0</v>
      </c>
      <c r="G64" s="298">
        <f t="shared" si="35"/>
        <v>0</v>
      </c>
      <c r="H64" s="298">
        <f t="shared" si="35"/>
        <v>0</v>
      </c>
      <c r="I64" s="299">
        <f t="shared" si="35"/>
        <v>0</v>
      </c>
      <c r="J64" s="299">
        <f t="shared" si="35"/>
        <v>0</v>
      </c>
      <c r="K64" s="299">
        <f t="shared" si="35"/>
        <v>0</v>
      </c>
      <c r="L64" s="327">
        <f t="shared" si="35"/>
        <v>0</v>
      </c>
    </row>
    <row r="65" spans="1:12" ht="15.75">
      <c r="A65" s="23"/>
      <c r="B65" s="14" t="s">
        <v>102</v>
      </c>
      <c r="C65" s="19"/>
      <c r="D65" s="13" t="s">
        <v>103</v>
      </c>
      <c r="E65" s="288">
        <f t="shared" si="12"/>
        <v>0</v>
      </c>
      <c r="F65" s="288">
        <f t="shared" ref="F65:L66" si="36">F265</f>
        <v>0</v>
      </c>
      <c r="G65" s="288">
        <f t="shared" si="36"/>
        <v>0</v>
      </c>
      <c r="H65" s="288">
        <f t="shared" si="36"/>
        <v>0</v>
      </c>
      <c r="I65" s="289">
        <f t="shared" si="36"/>
        <v>0</v>
      </c>
      <c r="J65" s="289">
        <f t="shared" si="36"/>
        <v>0</v>
      </c>
      <c r="K65" s="289">
        <f t="shared" si="36"/>
        <v>0</v>
      </c>
      <c r="L65" s="328">
        <f t="shared" si="36"/>
        <v>0</v>
      </c>
    </row>
    <row r="66" spans="1:12" ht="15.75">
      <c r="A66" s="23"/>
      <c r="B66" s="14" t="s">
        <v>104</v>
      </c>
      <c r="C66" s="19"/>
      <c r="D66" s="13" t="s">
        <v>105</v>
      </c>
      <c r="E66" s="288">
        <f t="shared" si="12"/>
        <v>0</v>
      </c>
      <c r="F66" s="288">
        <f t="shared" si="36"/>
        <v>0</v>
      </c>
      <c r="G66" s="288">
        <f t="shared" si="36"/>
        <v>0</v>
      </c>
      <c r="H66" s="288">
        <f t="shared" si="36"/>
        <v>0</v>
      </c>
      <c r="I66" s="289">
        <f t="shared" si="36"/>
        <v>0</v>
      </c>
      <c r="J66" s="289">
        <f t="shared" si="36"/>
        <v>0</v>
      </c>
      <c r="K66" s="289">
        <f t="shared" si="36"/>
        <v>0</v>
      </c>
      <c r="L66" s="328">
        <f t="shared" si="36"/>
        <v>0</v>
      </c>
    </row>
    <row r="67" spans="1:12" ht="15.75">
      <c r="A67" s="435" t="s">
        <v>978</v>
      </c>
      <c r="B67" s="365"/>
      <c r="C67" s="366"/>
      <c r="D67" s="357" t="s">
        <v>928</v>
      </c>
      <c r="E67" s="288">
        <f t="shared" si="12"/>
        <v>0</v>
      </c>
      <c r="F67" s="367">
        <f>F68+F74</f>
        <v>0</v>
      </c>
      <c r="G67" s="367">
        <f t="shared" ref="G67:L67" si="37">G68+G74</f>
        <v>0</v>
      </c>
      <c r="H67" s="367">
        <f t="shared" si="37"/>
        <v>0</v>
      </c>
      <c r="I67" s="367">
        <f t="shared" si="37"/>
        <v>0</v>
      </c>
      <c r="J67" s="367">
        <f t="shared" si="37"/>
        <v>0</v>
      </c>
      <c r="K67" s="367">
        <f t="shared" si="37"/>
        <v>0</v>
      </c>
      <c r="L67" s="429">
        <f t="shared" si="37"/>
        <v>0</v>
      </c>
    </row>
    <row r="68" spans="1:12" ht="15.75" customHeight="1">
      <c r="A68" s="637" t="s">
        <v>977</v>
      </c>
      <c r="B68" s="638"/>
      <c r="C68" s="638"/>
      <c r="D68" s="13" t="s">
        <v>930</v>
      </c>
      <c r="E68" s="288">
        <f t="shared" si="12"/>
        <v>0</v>
      </c>
      <c r="F68" s="367">
        <f>F268+F235</f>
        <v>0</v>
      </c>
      <c r="G68" s="367">
        <f>G268+G235</f>
        <v>0</v>
      </c>
      <c r="H68" s="367">
        <f>H268+H235</f>
        <v>0</v>
      </c>
      <c r="I68" s="367">
        <f>I268+I235</f>
        <v>0</v>
      </c>
      <c r="J68" s="367">
        <f>J268</f>
        <v>0</v>
      </c>
      <c r="K68" s="367">
        <f>K268</f>
        <v>0</v>
      </c>
      <c r="L68" s="429">
        <f>L268</f>
        <v>0</v>
      </c>
    </row>
    <row r="69" spans="1:12" ht="30" customHeight="1">
      <c r="A69" s="444"/>
      <c r="B69" s="660" t="s">
        <v>970</v>
      </c>
      <c r="C69" s="661"/>
      <c r="D69" s="339" t="s">
        <v>969</v>
      </c>
      <c r="E69" s="288">
        <f t="shared" si="12"/>
        <v>0</v>
      </c>
      <c r="F69" s="367">
        <f>F70+F71+F72</f>
        <v>0</v>
      </c>
      <c r="G69" s="367">
        <f t="shared" ref="G69:L69" si="38">G70+G71+G72</f>
        <v>0</v>
      </c>
      <c r="H69" s="367">
        <f t="shared" si="38"/>
        <v>0</v>
      </c>
      <c r="I69" s="367">
        <f t="shared" si="38"/>
        <v>0</v>
      </c>
      <c r="J69" s="367">
        <f t="shared" si="38"/>
        <v>0</v>
      </c>
      <c r="K69" s="367">
        <f t="shared" si="38"/>
        <v>0</v>
      </c>
      <c r="L69" s="429">
        <f t="shared" si="38"/>
        <v>0</v>
      </c>
    </row>
    <row r="70" spans="1:12" ht="24.75" customHeight="1">
      <c r="A70" s="444"/>
      <c r="B70" s="639" t="s">
        <v>1008</v>
      </c>
      <c r="C70" s="641"/>
      <c r="D70" s="13" t="s">
        <v>1005</v>
      </c>
      <c r="E70" s="288">
        <f t="shared" si="12"/>
        <v>0</v>
      </c>
      <c r="F70" s="367">
        <f>F237</f>
        <v>0</v>
      </c>
      <c r="G70" s="367">
        <f t="shared" ref="G70:L70" si="39">G237</f>
        <v>0</v>
      </c>
      <c r="H70" s="367">
        <f t="shared" si="39"/>
        <v>0</v>
      </c>
      <c r="I70" s="367">
        <f t="shared" si="39"/>
        <v>0</v>
      </c>
      <c r="J70" s="367">
        <f t="shared" si="39"/>
        <v>0</v>
      </c>
      <c r="K70" s="367">
        <f t="shared" si="39"/>
        <v>0</v>
      </c>
      <c r="L70" s="429">
        <f t="shared" si="39"/>
        <v>0</v>
      </c>
    </row>
    <row r="71" spans="1:12" ht="29.25" customHeight="1">
      <c r="A71" s="444"/>
      <c r="B71" s="639" t="s">
        <v>1009</v>
      </c>
      <c r="C71" s="641"/>
      <c r="D71" s="13" t="s">
        <v>1006</v>
      </c>
      <c r="E71" s="288">
        <f t="shared" si="12"/>
        <v>0</v>
      </c>
      <c r="F71" s="367">
        <f t="shared" ref="F71:L72" si="40">F238</f>
        <v>0</v>
      </c>
      <c r="G71" s="367">
        <f t="shared" si="40"/>
        <v>0</v>
      </c>
      <c r="H71" s="367">
        <f t="shared" si="40"/>
        <v>0</v>
      </c>
      <c r="I71" s="367">
        <f t="shared" si="40"/>
        <v>0</v>
      </c>
      <c r="J71" s="367">
        <f t="shared" si="40"/>
        <v>0</v>
      </c>
      <c r="K71" s="367">
        <f t="shared" si="40"/>
        <v>0</v>
      </c>
      <c r="L71" s="429">
        <f t="shared" si="40"/>
        <v>0</v>
      </c>
    </row>
    <row r="72" spans="1:12" ht="28.5" hidden="1" customHeight="1">
      <c r="A72" s="444"/>
      <c r="B72" s="639" t="s">
        <v>1010</v>
      </c>
      <c r="C72" s="641"/>
      <c r="D72" s="13" t="s">
        <v>1007</v>
      </c>
      <c r="E72" s="288">
        <f t="shared" si="12"/>
        <v>0</v>
      </c>
      <c r="F72" s="367">
        <f t="shared" si="40"/>
        <v>0</v>
      </c>
      <c r="G72" s="367">
        <f t="shared" si="40"/>
        <v>0</v>
      </c>
      <c r="H72" s="367">
        <f t="shared" si="40"/>
        <v>0</v>
      </c>
      <c r="I72" s="367">
        <f t="shared" si="40"/>
        <v>0</v>
      </c>
      <c r="J72" s="367">
        <f t="shared" si="40"/>
        <v>0</v>
      </c>
      <c r="K72" s="367">
        <f t="shared" si="40"/>
        <v>0</v>
      </c>
      <c r="L72" s="429">
        <f t="shared" si="40"/>
        <v>0</v>
      </c>
    </row>
    <row r="73" spans="1:12" ht="15" customHeight="1">
      <c r="A73" s="427"/>
      <c r="B73" s="660" t="s">
        <v>931</v>
      </c>
      <c r="C73" s="661"/>
      <c r="D73" s="339" t="s">
        <v>932</v>
      </c>
      <c r="E73" s="361" t="s">
        <v>33</v>
      </c>
      <c r="F73" s="361" t="s">
        <v>33</v>
      </c>
      <c r="G73" s="361" t="s">
        <v>33</v>
      </c>
      <c r="H73" s="361" t="s">
        <v>33</v>
      </c>
      <c r="I73" s="361" t="s">
        <v>33</v>
      </c>
      <c r="J73" s="361" t="s">
        <v>33</v>
      </c>
      <c r="K73" s="361" t="s">
        <v>33</v>
      </c>
      <c r="L73" s="430" t="s">
        <v>33</v>
      </c>
    </row>
    <row r="74" spans="1:12" ht="15.75">
      <c r="A74" s="435" t="s">
        <v>971</v>
      </c>
      <c r="B74" s="458"/>
      <c r="C74" s="459"/>
      <c r="D74" s="13" t="s">
        <v>972</v>
      </c>
      <c r="E74" s="288">
        <f t="shared" si="12"/>
        <v>0</v>
      </c>
      <c r="F74" s="449">
        <f>F75+F76</f>
        <v>0</v>
      </c>
      <c r="G74" s="449">
        <f t="shared" ref="G74:L74" si="41">G75+G76</f>
        <v>0</v>
      </c>
      <c r="H74" s="449">
        <f t="shared" si="41"/>
        <v>0</v>
      </c>
      <c r="I74" s="449">
        <f t="shared" si="41"/>
        <v>0</v>
      </c>
      <c r="J74" s="449">
        <f t="shared" si="41"/>
        <v>0</v>
      </c>
      <c r="K74" s="449">
        <f t="shared" si="41"/>
        <v>0</v>
      </c>
      <c r="L74" s="463">
        <f t="shared" si="41"/>
        <v>0</v>
      </c>
    </row>
    <row r="75" spans="1:12" ht="15.75" hidden="1" customHeight="1">
      <c r="A75" s="427"/>
      <c r="B75" s="660" t="s">
        <v>973</v>
      </c>
      <c r="C75" s="661"/>
      <c r="D75" s="339" t="s">
        <v>974</v>
      </c>
      <c r="E75" s="288">
        <f t="shared" si="12"/>
        <v>0</v>
      </c>
      <c r="F75" s="449">
        <f>F241</f>
        <v>0</v>
      </c>
      <c r="G75" s="449">
        <f t="shared" ref="G75:L75" si="42">G241</f>
        <v>0</v>
      </c>
      <c r="H75" s="449">
        <f t="shared" si="42"/>
        <v>0</v>
      </c>
      <c r="I75" s="449">
        <f t="shared" si="42"/>
        <v>0</v>
      </c>
      <c r="J75" s="449">
        <f t="shared" si="42"/>
        <v>0</v>
      </c>
      <c r="K75" s="449">
        <f t="shared" si="42"/>
        <v>0</v>
      </c>
      <c r="L75" s="463">
        <f t="shared" si="42"/>
        <v>0</v>
      </c>
    </row>
    <row r="76" spans="1:12" ht="24.75" customHeight="1">
      <c r="A76" s="427"/>
      <c r="B76" s="660" t="s">
        <v>975</v>
      </c>
      <c r="C76" s="661"/>
      <c r="D76" s="339" t="s">
        <v>976</v>
      </c>
      <c r="E76" s="288">
        <f t="shared" si="12"/>
        <v>0</v>
      </c>
      <c r="F76" s="449">
        <f>F242</f>
        <v>0</v>
      </c>
      <c r="G76" s="449">
        <f t="shared" ref="G76:L76" si="43">G242</f>
        <v>0</v>
      </c>
      <c r="H76" s="449">
        <f t="shared" si="43"/>
        <v>0</v>
      </c>
      <c r="I76" s="449">
        <f t="shared" si="43"/>
        <v>0</v>
      </c>
      <c r="J76" s="449">
        <f t="shared" si="43"/>
        <v>0</v>
      </c>
      <c r="K76" s="449">
        <f t="shared" si="43"/>
        <v>0</v>
      </c>
      <c r="L76" s="463">
        <f t="shared" si="43"/>
        <v>0</v>
      </c>
    </row>
    <row r="77" spans="1:12" ht="16.5">
      <c r="A77" s="20" t="s">
        <v>106</v>
      </c>
      <c r="B77" s="14"/>
      <c r="C77" s="14"/>
      <c r="D77" s="15" t="s">
        <v>107</v>
      </c>
      <c r="E77" s="298">
        <f t="shared" si="12"/>
        <v>0</v>
      </c>
      <c r="F77" s="298">
        <f>F78</f>
        <v>0</v>
      </c>
      <c r="G77" s="298">
        <f t="shared" ref="G77:L77" si="44">G78</f>
        <v>0</v>
      </c>
      <c r="H77" s="298">
        <f t="shared" si="44"/>
        <v>0</v>
      </c>
      <c r="I77" s="299">
        <f t="shared" si="44"/>
        <v>0</v>
      </c>
      <c r="J77" s="299">
        <f t="shared" si="44"/>
        <v>0</v>
      </c>
      <c r="K77" s="299">
        <f t="shared" si="44"/>
        <v>0</v>
      </c>
      <c r="L77" s="327">
        <f t="shared" si="44"/>
        <v>0</v>
      </c>
    </row>
    <row r="78" spans="1:12" ht="21.75" customHeight="1">
      <c r="A78" s="20" t="s">
        <v>108</v>
      </c>
      <c r="B78" s="14"/>
      <c r="C78" s="14"/>
      <c r="D78" s="15" t="s">
        <v>109</v>
      </c>
      <c r="E78" s="298">
        <f t="shared" si="12"/>
        <v>0</v>
      </c>
      <c r="F78" s="298">
        <f t="shared" ref="F78:L78" si="45">F79+F84</f>
        <v>0</v>
      </c>
      <c r="G78" s="298">
        <f t="shared" si="45"/>
        <v>0</v>
      </c>
      <c r="H78" s="298">
        <f t="shared" si="45"/>
        <v>0</v>
      </c>
      <c r="I78" s="299">
        <f t="shared" si="45"/>
        <v>0</v>
      </c>
      <c r="J78" s="299">
        <f t="shared" si="45"/>
        <v>0</v>
      </c>
      <c r="K78" s="299">
        <f t="shared" si="45"/>
        <v>0</v>
      </c>
      <c r="L78" s="327">
        <f t="shared" si="45"/>
        <v>0</v>
      </c>
    </row>
    <row r="79" spans="1:12" ht="33" customHeight="1">
      <c r="A79" s="690" t="s">
        <v>1080</v>
      </c>
      <c r="B79" s="619"/>
      <c r="C79" s="620"/>
      <c r="D79" s="13" t="s">
        <v>110</v>
      </c>
      <c r="E79" s="298">
        <f t="shared" si="12"/>
        <v>0</v>
      </c>
      <c r="F79" s="298">
        <f>F80+F81+F82+F83</f>
        <v>0</v>
      </c>
      <c r="G79" s="298">
        <f t="shared" ref="G79:L79" si="46">G80+G81+G82+G83</f>
        <v>0</v>
      </c>
      <c r="H79" s="298">
        <f t="shared" si="46"/>
        <v>0</v>
      </c>
      <c r="I79" s="298">
        <f t="shared" si="46"/>
        <v>0</v>
      </c>
      <c r="J79" s="298">
        <f t="shared" si="46"/>
        <v>0</v>
      </c>
      <c r="K79" s="298">
        <f t="shared" si="46"/>
        <v>0</v>
      </c>
      <c r="L79" s="327">
        <f t="shared" si="46"/>
        <v>0</v>
      </c>
    </row>
    <row r="80" spans="1:12" ht="15.75">
      <c r="A80" s="20"/>
      <c r="B80" s="14" t="s">
        <v>111</v>
      </c>
      <c r="C80" s="14"/>
      <c r="D80" s="13" t="s">
        <v>112</v>
      </c>
      <c r="E80" s="288">
        <f t="shared" si="12"/>
        <v>0</v>
      </c>
      <c r="F80" s="288">
        <f t="shared" ref="F80:L80" si="47">F246</f>
        <v>0</v>
      </c>
      <c r="G80" s="288">
        <f t="shared" si="47"/>
        <v>0</v>
      </c>
      <c r="H80" s="288">
        <f t="shared" si="47"/>
        <v>0</v>
      </c>
      <c r="I80" s="289">
        <f t="shared" si="47"/>
        <v>0</v>
      </c>
      <c r="J80" s="289">
        <f t="shared" si="47"/>
        <v>0</v>
      </c>
      <c r="K80" s="289">
        <f t="shared" si="47"/>
        <v>0</v>
      </c>
      <c r="L80" s="328">
        <f t="shared" si="47"/>
        <v>0</v>
      </c>
    </row>
    <row r="81" spans="1:12" ht="15.75" customHeight="1">
      <c r="A81" s="20"/>
      <c r="B81" s="632" t="s">
        <v>113</v>
      </c>
      <c r="C81" s="632"/>
      <c r="D81" s="13" t="s">
        <v>114</v>
      </c>
      <c r="E81" s="288">
        <f t="shared" si="12"/>
        <v>0</v>
      </c>
      <c r="F81" s="288">
        <f t="shared" ref="F81:L81" si="48">F275</f>
        <v>0</v>
      </c>
      <c r="G81" s="288">
        <f t="shared" si="48"/>
        <v>0</v>
      </c>
      <c r="H81" s="288">
        <f t="shared" si="48"/>
        <v>0</v>
      </c>
      <c r="I81" s="289">
        <f t="shared" si="48"/>
        <v>0</v>
      </c>
      <c r="J81" s="289">
        <f t="shared" si="48"/>
        <v>0</v>
      </c>
      <c r="K81" s="289">
        <f t="shared" si="48"/>
        <v>0</v>
      </c>
      <c r="L81" s="328">
        <f t="shared" si="48"/>
        <v>0</v>
      </c>
    </row>
    <row r="82" spans="1:12" ht="15.75" customHeight="1">
      <c r="A82" s="20"/>
      <c r="B82" s="632" t="s">
        <v>115</v>
      </c>
      <c r="C82" s="632"/>
      <c r="D82" s="13" t="s">
        <v>116</v>
      </c>
      <c r="E82" s="288">
        <f>F82+G82+H82+I82</f>
        <v>0</v>
      </c>
      <c r="F82" s="288">
        <f t="shared" ref="F82:L82" si="49">F247</f>
        <v>0</v>
      </c>
      <c r="G82" s="288">
        <f t="shared" si="49"/>
        <v>0</v>
      </c>
      <c r="H82" s="288">
        <f t="shared" si="49"/>
        <v>0</v>
      </c>
      <c r="I82" s="289">
        <f t="shared" si="49"/>
        <v>0</v>
      </c>
      <c r="J82" s="289">
        <f t="shared" si="49"/>
        <v>0</v>
      </c>
      <c r="K82" s="289">
        <f t="shared" si="49"/>
        <v>0</v>
      </c>
      <c r="L82" s="328">
        <f t="shared" si="49"/>
        <v>0</v>
      </c>
    </row>
    <row r="83" spans="1:12" ht="16.5" customHeight="1">
      <c r="A83" s="431"/>
      <c r="B83" s="662" t="s">
        <v>924</v>
      </c>
      <c r="C83" s="663"/>
      <c r="D83" s="339" t="s">
        <v>925</v>
      </c>
      <c r="E83" s="288">
        <f>F83+G83+H83+I83</f>
        <v>0</v>
      </c>
      <c r="F83" s="288">
        <f>F276</f>
        <v>0</v>
      </c>
      <c r="G83" s="288">
        <f t="shared" ref="G83:L83" si="50">G276</f>
        <v>0</v>
      </c>
      <c r="H83" s="288">
        <f t="shared" si="50"/>
        <v>0</v>
      </c>
      <c r="I83" s="288">
        <f t="shared" si="50"/>
        <v>0</v>
      </c>
      <c r="J83" s="288">
        <f t="shared" si="50"/>
        <v>0</v>
      </c>
      <c r="K83" s="288">
        <f t="shared" si="50"/>
        <v>0</v>
      </c>
      <c r="L83" s="328">
        <f t="shared" si="50"/>
        <v>0</v>
      </c>
    </row>
    <row r="84" spans="1:12" ht="16.5" customHeight="1">
      <c r="A84" s="621" t="s">
        <v>117</v>
      </c>
      <c r="B84" s="622"/>
      <c r="C84" s="622"/>
      <c r="D84" s="17" t="s">
        <v>118</v>
      </c>
      <c r="E84" s="298">
        <f t="shared" si="12"/>
        <v>0</v>
      </c>
      <c r="F84" s="298">
        <f t="shared" ref="F84:L84" si="51">F85+F86+F87+F88+F89+F93+F97</f>
        <v>0</v>
      </c>
      <c r="G84" s="298">
        <f t="shared" si="51"/>
        <v>0</v>
      </c>
      <c r="H84" s="298">
        <f t="shared" si="51"/>
        <v>0</v>
      </c>
      <c r="I84" s="299">
        <f t="shared" si="51"/>
        <v>0</v>
      </c>
      <c r="J84" s="299">
        <f t="shared" si="51"/>
        <v>0</v>
      </c>
      <c r="K84" s="299">
        <f t="shared" si="51"/>
        <v>0</v>
      </c>
      <c r="L84" s="327">
        <f t="shared" si="51"/>
        <v>0</v>
      </c>
    </row>
    <row r="85" spans="1:12" ht="15.75">
      <c r="A85" s="20"/>
      <c r="B85" s="18" t="s">
        <v>119</v>
      </c>
      <c r="C85" s="19"/>
      <c r="D85" s="13" t="s">
        <v>120</v>
      </c>
      <c r="E85" s="288">
        <f t="shared" si="12"/>
        <v>0</v>
      </c>
      <c r="F85" s="288">
        <f t="shared" ref="F85:L86" si="52">F249</f>
        <v>0</v>
      </c>
      <c r="G85" s="288">
        <f t="shared" si="52"/>
        <v>0</v>
      </c>
      <c r="H85" s="288">
        <f t="shared" si="52"/>
        <v>0</v>
      </c>
      <c r="I85" s="289">
        <f t="shared" si="52"/>
        <v>0</v>
      </c>
      <c r="J85" s="289">
        <f t="shared" si="52"/>
        <v>0</v>
      </c>
      <c r="K85" s="289">
        <f t="shared" si="52"/>
        <v>0</v>
      </c>
      <c r="L85" s="328">
        <f t="shared" si="52"/>
        <v>0</v>
      </c>
    </row>
    <row r="86" spans="1:12" ht="16.5" customHeight="1">
      <c r="A86" s="20"/>
      <c r="B86" s="613" t="s">
        <v>121</v>
      </c>
      <c r="C86" s="613"/>
      <c r="D86" s="13" t="s">
        <v>122</v>
      </c>
      <c r="E86" s="288">
        <f t="shared" si="12"/>
        <v>0</v>
      </c>
      <c r="F86" s="288">
        <f t="shared" si="52"/>
        <v>0</v>
      </c>
      <c r="G86" s="288">
        <f t="shared" si="52"/>
        <v>0</v>
      </c>
      <c r="H86" s="288">
        <f t="shared" si="52"/>
        <v>0</v>
      </c>
      <c r="I86" s="289">
        <f t="shared" si="52"/>
        <v>0</v>
      </c>
      <c r="J86" s="289">
        <f t="shared" si="52"/>
        <v>0</v>
      </c>
      <c r="K86" s="289">
        <f t="shared" si="52"/>
        <v>0</v>
      </c>
      <c r="L86" s="328">
        <f t="shared" si="52"/>
        <v>0</v>
      </c>
    </row>
    <row r="87" spans="1:12" ht="32.25" customHeight="1">
      <c r="A87" s="20"/>
      <c r="B87" s="613" t="s">
        <v>123</v>
      </c>
      <c r="C87" s="613"/>
      <c r="D87" s="13" t="s">
        <v>124</v>
      </c>
      <c r="E87" s="288">
        <f t="shared" si="12"/>
        <v>0</v>
      </c>
      <c r="F87" s="288">
        <f t="shared" ref="F87:L87" si="53">F278</f>
        <v>0</v>
      </c>
      <c r="G87" s="288">
        <f t="shared" si="53"/>
        <v>0</v>
      </c>
      <c r="H87" s="288">
        <f t="shared" si="53"/>
        <v>0</v>
      </c>
      <c r="I87" s="289">
        <f t="shared" si="53"/>
        <v>0</v>
      </c>
      <c r="J87" s="289">
        <f t="shared" si="53"/>
        <v>0</v>
      </c>
      <c r="K87" s="289">
        <f t="shared" si="53"/>
        <v>0</v>
      </c>
      <c r="L87" s="328">
        <f t="shared" si="53"/>
        <v>0</v>
      </c>
    </row>
    <row r="88" spans="1:12" ht="27.75" customHeight="1">
      <c r="A88" s="20"/>
      <c r="B88" s="613" t="s">
        <v>125</v>
      </c>
      <c r="C88" s="613"/>
      <c r="D88" s="13" t="s">
        <v>126</v>
      </c>
      <c r="E88" s="288">
        <f t="shared" si="12"/>
        <v>0</v>
      </c>
      <c r="F88" s="288">
        <f t="shared" ref="F88:L88" si="54">F251</f>
        <v>0</v>
      </c>
      <c r="G88" s="288">
        <f t="shared" si="54"/>
        <v>0</v>
      </c>
      <c r="H88" s="288">
        <f t="shared" si="54"/>
        <v>0</v>
      </c>
      <c r="I88" s="289">
        <f t="shared" si="54"/>
        <v>0</v>
      </c>
      <c r="J88" s="289">
        <f t="shared" si="54"/>
        <v>0</v>
      </c>
      <c r="K88" s="289">
        <f t="shared" si="54"/>
        <v>0</v>
      </c>
      <c r="L88" s="328">
        <f t="shared" si="54"/>
        <v>0</v>
      </c>
    </row>
    <row r="89" spans="1:12" ht="28.5" customHeight="1">
      <c r="A89" s="20"/>
      <c r="B89" s="613" t="s">
        <v>127</v>
      </c>
      <c r="C89" s="613"/>
      <c r="D89" s="13" t="s">
        <v>128</v>
      </c>
      <c r="E89" s="288">
        <f t="shared" si="12"/>
        <v>0</v>
      </c>
      <c r="F89" s="288">
        <f t="shared" ref="F89:L89" si="55">F90+F91+F92</f>
        <v>0</v>
      </c>
      <c r="G89" s="288">
        <f t="shared" si="55"/>
        <v>0</v>
      </c>
      <c r="H89" s="288">
        <f t="shared" si="55"/>
        <v>0</v>
      </c>
      <c r="I89" s="289">
        <f t="shared" si="55"/>
        <v>0</v>
      </c>
      <c r="J89" s="289">
        <f t="shared" si="55"/>
        <v>0</v>
      </c>
      <c r="K89" s="289">
        <f t="shared" si="55"/>
        <v>0</v>
      </c>
      <c r="L89" s="328">
        <f t="shared" si="55"/>
        <v>0</v>
      </c>
    </row>
    <row r="90" spans="1:12" ht="57.75">
      <c r="A90" s="20"/>
      <c r="B90" s="457"/>
      <c r="C90" s="22" t="s">
        <v>129</v>
      </c>
      <c r="D90" s="13" t="s">
        <v>130</v>
      </c>
      <c r="E90" s="288">
        <f t="shared" si="12"/>
        <v>0</v>
      </c>
      <c r="F90" s="288"/>
      <c r="G90" s="288"/>
      <c r="H90" s="288"/>
      <c r="I90" s="289"/>
      <c r="J90" s="289"/>
      <c r="K90" s="289"/>
      <c r="L90" s="328"/>
    </row>
    <row r="91" spans="1:12" ht="36" customHeight="1">
      <c r="A91" s="20"/>
      <c r="B91" s="457"/>
      <c r="C91" s="22" t="s">
        <v>131</v>
      </c>
      <c r="D91" s="13" t="s">
        <v>132</v>
      </c>
      <c r="E91" s="288">
        <f t="shared" si="12"/>
        <v>0</v>
      </c>
      <c r="F91" s="288"/>
      <c r="G91" s="288"/>
      <c r="H91" s="288"/>
      <c r="I91" s="289"/>
      <c r="J91" s="289"/>
      <c r="K91" s="289"/>
      <c r="L91" s="328"/>
    </row>
    <row r="92" spans="1:12" ht="29.25">
      <c r="A92" s="20"/>
      <c r="B92" s="457"/>
      <c r="C92" s="457" t="s">
        <v>133</v>
      </c>
      <c r="D92" s="13" t="s">
        <v>134</v>
      </c>
      <c r="E92" s="288">
        <f t="shared" si="12"/>
        <v>0</v>
      </c>
      <c r="F92" s="288"/>
      <c r="G92" s="288"/>
      <c r="H92" s="288"/>
      <c r="I92" s="289"/>
      <c r="J92" s="289"/>
      <c r="K92" s="289"/>
      <c r="L92" s="328"/>
    </row>
    <row r="93" spans="1:12" ht="46.5" customHeight="1">
      <c r="A93" s="20"/>
      <c r="B93" s="613" t="s">
        <v>135</v>
      </c>
      <c r="C93" s="613"/>
      <c r="D93" s="13" t="s">
        <v>136</v>
      </c>
      <c r="E93" s="288">
        <f t="shared" si="12"/>
        <v>0</v>
      </c>
      <c r="F93" s="288">
        <f t="shared" ref="F93:L93" si="56">F94+F95+F96</f>
        <v>0</v>
      </c>
      <c r="G93" s="288">
        <f t="shared" si="56"/>
        <v>0</v>
      </c>
      <c r="H93" s="288">
        <f t="shared" si="56"/>
        <v>0</v>
      </c>
      <c r="I93" s="289">
        <f t="shared" si="56"/>
        <v>0</v>
      </c>
      <c r="J93" s="289">
        <f t="shared" si="56"/>
        <v>0</v>
      </c>
      <c r="K93" s="289">
        <f t="shared" si="56"/>
        <v>0</v>
      </c>
      <c r="L93" s="328">
        <f t="shared" si="56"/>
        <v>0</v>
      </c>
    </row>
    <row r="94" spans="1:12" ht="57.75">
      <c r="A94" s="20"/>
      <c r="B94" s="457"/>
      <c r="C94" s="22" t="s">
        <v>137</v>
      </c>
      <c r="D94" s="13" t="s">
        <v>138</v>
      </c>
      <c r="E94" s="288">
        <f>F94+G94+H94+I94</f>
        <v>0</v>
      </c>
      <c r="F94" s="288"/>
      <c r="G94" s="288"/>
      <c r="H94" s="288"/>
      <c r="I94" s="289"/>
      <c r="J94" s="289"/>
      <c r="K94" s="289"/>
      <c r="L94" s="328"/>
    </row>
    <row r="95" spans="1:12" ht="43.5">
      <c r="A95" s="20"/>
      <c r="B95" s="457"/>
      <c r="C95" s="22" t="s">
        <v>139</v>
      </c>
      <c r="D95" s="13" t="s">
        <v>140</v>
      </c>
      <c r="E95" s="288">
        <f t="shared" si="12"/>
        <v>0</v>
      </c>
      <c r="F95" s="288"/>
      <c r="G95" s="288"/>
      <c r="H95" s="288"/>
      <c r="I95" s="289"/>
      <c r="J95" s="289"/>
      <c r="K95" s="289"/>
      <c r="L95" s="328"/>
    </row>
    <row r="96" spans="1:12" ht="43.5">
      <c r="A96" s="20"/>
      <c r="B96" s="457"/>
      <c r="C96" s="22" t="s">
        <v>141</v>
      </c>
      <c r="D96" s="13" t="s">
        <v>142</v>
      </c>
      <c r="E96" s="288">
        <f t="shared" si="12"/>
        <v>0</v>
      </c>
      <c r="F96" s="288"/>
      <c r="G96" s="288"/>
      <c r="H96" s="288"/>
      <c r="I96" s="289"/>
      <c r="J96" s="289"/>
      <c r="K96" s="289"/>
      <c r="L96" s="328"/>
    </row>
    <row r="97" spans="1:12" ht="29.25">
      <c r="A97" s="20"/>
      <c r="B97" s="457"/>
      <c r="C97" s="22" t="s">
        <v>143</v>
      </c>
      <c r="D97" s="13" t="s">
        <v>144</v>
      </c>
      <c r="E97" s="288">
        <f t="shared" si="12"/>
        <v>0</v>
      </c>
      <c r="F97" s="288"/>
      <c r="G97" s="288"/>
      <c r="H97" s="288"/>
      <c r="I97" s="289"/>
      <c r="J97" s="289"/>
      <c r="K97" s="289"/>
      <c r="L97" s="328"/>
    </row>
    <row r="98" spans="1:12" ht="33" customHeight="1">
      <c r="A98" s="500"/>
      <c r="B98" s="644" t="s">
        <v>1157</v>
      </c>
      <c r="C98" s="645"/>
      <c r="D98" s="13" t="s">
        <v>1160</v>
      </c>
      <c r="E98" s="288">
        <f t="shared" si="12"/>
        <v>0</v>
      </c>
      <c r="F98" s="288"/>
      <c r="G98" s="288"/>
      <c r="H98" s="288"/>
      <c r="I98" s="289"/>
      <c r="J98" s="289"/>
      <c r="K98" s="289"/>
      <c r="L98" s="328"/>
    </row>
    <row r="99" spans="1:12" ht="43.5">
      <c r="A99" s="500"/>
      <c r="B99" s="593"/>
      <c r="C99" s="593" t="s">
        <v>1158</v>
      </c>
      <c r="D99" s="13" t="s">
        <v>1161</v>
      </c>
      <c r="E99" s="288">
        <f t="shared" si="12"/>
        <v>0</v>
      </c>
      <c r="F99" s="288"/>
      <c r="G99" s="288"/>
      <c r="H99" s="288"/>
      <c r="I99" s="289"/>
      <c r="J99" s="289"/>
      <c r="K99" s="289"/>
      <c r="L99" s="328"/>
    </row>
    <row r="100" spans="1:12" ht="43.5">
      <c r="A100" s="500"/>
      <c r="B100" s="594"/>
      <c r="C100" s="593" t="s">
        <v>1159</v>
      </c>
      <c r="D100" s="13" t="s">
        <v>1162</v>
      </c>
      <c r="E100" s="288">
        <f t="shared" si="12"/>
        <v>0</v>
      </c>
      <c r="F100" s="288"/>
      <c r="G100" s="288"/>
      <c r="H100" s="288"/>
      <c r="I100" s="289"/>
      <c r="J100" s="289"/>
      <c r="K100" s="289"/>
      <c r="L100" s="328"/>
    </row>
    <row r="101" spans="1:12" ht="60.75" customHeight="1">
      <c r="A101" s="668" t="s">
        <v>923</v>
      </c>
      <c r="B101" s="669"/>
      <c r="C101" s="670"/>
      <c r="D101" s="33" t="s">
        <v>145</v>
      </c>
      <c r="E101" s="300">
        <f t="shared" si="12"/>
        <v>0</v>
      </c>
      <c r="F101" s="301">
        <f>F102+F106+F110+F114+F118+F122+F126+F130+F134+F138+F142+F146+F149+F153</f>
        <v>0</v>
      </c>
      <c r="G101" s="301">
        <f t="shared" ref="G101:L101" si="57">G102+G106+G110+G114+G118+G122+G126+G130+G134+G138+G142+G146+G149+G153</f>
        <v>0</v>
      </c>
      <c r="H101" s="301">
        <f t="shared" si="57"/>
        <v>0</v>
      </c>
      <c r="I101" s="301">
        <f t="shared" si="57"/>
        <v>0</v>
      </c>
      <c r="J101" s="301">
        <f t="shared" si="57"/>
        <v>0</v>
      </c>
      <c r="K101" s="301">
        <f t="shared" si="57"/>
        <v>0</v>
      </c>
      <c r="L101" s="432">
        <f t="shared" si="57"/>
        <v>0</v>
      </c>
    </row>
    <row r="102" spans="1:12" ht="27" customHeight="1">
      <c r="A102" s="34"/>
      <c r="B102" s="613" t="s">
        <v>1081</v>
      </c>
      <c r="C102" s="613"/>
      <c r="D102" s="27" t="s">
        <v>147</v>
      </c>
      <c r="E102" s="531"/>
      <c r="F102" s="532"/>
      <c r="G102" s="532"/>
      <c r="H102" s="532"/>
      <c r="I102" s="533"/>
      <c r="J102" s="533"/>
      <c r="K102" s="533"/>
      <c r="L102" s="534"/>
    </row>
    <row r="103" spans="1:12" ht="15.75" hidden="1">
      <c r="A103" s="34"/>
      <c r="B103" s="457"/>
      <c r="C103" s="14" t="s">
        <v>148</v>
      </c>
      <c r="D103" s="27" t="s">
        <v>149</v>
      </c>
      <c r="E103" s="531" t="s">
        <v>33</v>
      </c>
      <c r="F103" s="531" t="s">
        <v>33</v>
      </c>
      <c r="G103" s="531" t="s">
        <v>33</v>
      </c>
      <c r="H103" s="531" t="s">
        <v>33</v>
      </c>
      <c r="I103" s="533" t="s">
        <v>33</v>
      </c>
      <c r="J103" s="533" t="s">
        <v>33</v>
      </c>
      <c r="K103" s="533" t="s">
        <v>33</v>
      </c>
      <c r="L103" s="534" t="s">
        <v>33</v>
      </c>
    </row>
    <row r="104" spans="1:12" ht="29.25">
      <c r="A104" s="34"/>
      <c r="B104" s="457"/>
      <c r="C104" s="22" t="s">
        <v>1152</v>
      </c>
      <c r="D104" s="27" t="s">
        <v>151</v>
      </c>
      <c r="E104" s="531" t="s">
        <v>33</v>
      </c>
      <c r="F104" s="531" t="s">
        <v>33</v>
      </c>
      <c r="G104" s="531" t="s">
        <v>33</v>
      </c>
      <c r="H104" s="531" t="s">
        <v>33</v>
      </c>
      <c r="I104" s="533" t="s">
        <v>33</v>
      </c>
      <c r="J104" s="533" t="s">
        <v>33</v>
      </c>
      <c r="K104" s="533" t="s">
        <v>33</v>
      </c>
      <c r="L104" s="534" t="s">
        <v>33</v>
      </c>
    </row>
    <row r="105" spans="1:12" ht="15.75" hidden="1">
      <c r="A105" s="34"/>
      <c r="B105" s="457"/>
      <c r="C105" s="14" t="s">
        <v>152</v>
      </c>
      <c r="D105" s="27" t="s">
        <v>153</v>
      </c>
      <c r="E105" s="531" t="s">
        <v>33</v>
      </c>
      <c r="F105" s="531" t="s">
        <v>33</v>
      </c>
      <c r="G105" s="531" t="s">
        <v>33</v>
      </c>
      <c r="H105" s="531" t="s">
        <v>33</v>
      </c>
      <c r="I105" s="533" t="s">
        <v>33</v>
      </c>
      <c r="J105" s="533" t="s">
        <v>33</v>
      </c>
      <c r="K105" s="533" t="s">
        <v>33</v>
      </c>
      <c r="L105" s="534" t="s">
        <v>33</v>
      </c>
    </row>
    <row r="106" spans="1:12" ht="15.75" customHeight="1">
      <c r="A106" s="34"/>
      <c r="B106" s="613" t="s">
        <v>1082</v>
      </c>
      <c r="C106" s="613"/>
      <c r="D106" s="27" t="s">
        <v>155</v>
      </c>
      <c r="E106" s="531"/>
      <c r="F106" s="532"/>
      <c r="G106" s="532"/>
      <c r="H106" s="532"/>
      <c r="I106" s="533"/>
      <c r="J106" s="533"/>
      <c r="K106" s="533"/>
      <c r="L106" s="534"/>
    </row>
    <row r="107" spans="1:12" ht="15.75" hidden="1">
      <c r="A107" s="34"/>
      <c r="B107" s="457"/>
      <c r="C107" s="14" t="s">
        <v>148</v>
      </c>
      <c r="D107" s="27" t="s">
        <v>156</v>
      </c>
      <c r="E107" s="531" t="s">
        <v>33</v>
      </c>
      <c r="F107" s="531" t="s">
        <v>33</v>
      </c>
      <c r="G107" s="531" t="s">
        <v>33</v>
      </c>
      <c r="H107" s="531" t="s">
        <v>33</v>
      </c>
      <c r="I107" s="533" t="s">
        <v>33</v>
      </c>
      <c r="J107" s="533" t="s">
        <v>33</v>
      </c>
      <c r="K107" s="533" t="s">
        <v>33</v>
      </c>
      <c r="L107" s="534" t="s">
        <v>33</v>
      </c>
    </row>
    <row r="108" spans="1:12" ht="29.25">
      <c r="A108" s="34"/>
      <c r="B108" s="457"/>
      <c r="C108" s="22" t="s">
        <v>1152</v>
      </c>
      <c r="D108" s="27" t="s">
        <v>157</v>
      </c>
      <c r="E108" s="531" t="s">
        <v>33</v>
      </c>
      <c r="F108" s="531" t="s">
        <v>33</v>
      </c>
      <c r="G108" s="531" t="s">
        <v>33</v>
      </c>
      <c r="H108" s="531" t="s">
        <v>33</v>
      </c>
      <c r="I108" s="533" t="s">
        <v>33</v>
      </c>
      <c r="J108" s="533" t="s">
        <v>33</v>
      </c>
      <c r="K108" s="533" t="s">
        <v>33</v>
      </c>
      <c r="L108" s="534" t="s">
        <v>33</v>
      </c>
    </row>
    <row r="109" spans="1:12" ht="15.75" hidden="1">
      <c r="A109" s="34"/>
      <c r="B109" s="457"/>
      <c r="C109" s="14" t="s">
        <v>152</v>
      </c>
      <c r="D109" s="27" t="s">
        <v>158</v>
      </c>
      <c r="E109" s="531" t="s">
        <v>33</v>
      </c>
      <c r="F109" s="531" t="s">
        <v>33</v>
      </c>
      <c r="G109" s="531" t="s">
        <v>33</v>
      </c>
      <c r="H109" s="531" t="s">
        <v>33</v>
      </c>
      <c r="I109" s="533" t="s">
        <v>33</v>
      </c>
      <c r="J109" s="533" t="s">
        <v>33</v>
      </c>
      <c r="K109" s="533" t="s">
        <v>33</v>
      </c>
      <c r="L109" s="534" t="s">
        <v>33</v>
      </c>
    </row>
    <row r="110" spans="1:12" ht="15.75" customHeight="1">
      <c r="A110" s="34"/>
      <c r="B110" s="613" t="s">
        <v>1083</v>
      </c>
      <c r="C110" s="613"/>
      <c r="D110" s="27" t="s">
        <v>160</v>
      </c>
      <c r="E110" s="531"/>
      <c r="F110" s="532"/>
      <c r="G110" s="532"/>
      <c r="H110" s="532"/>
      <c r="I110" s="533"/>
      <c r="J110" s="533"/>
      <c r="K110" s="533"/>
      <c r="L110" s="534"/>
    </row>
    <row r="111" spans="1:12" ht="15.75" hidden="1">
      <c r="A111" s="34"/>
      <c r="B111" s="457"/>
      <c r="C111" s="14" t="s">
        <v>148</v>
      </c>
      <c r="D111" s="27" t="s">
        <v>161</v>
      </c>
      <c r="E111" s="531" t="s">
        <v>33</v>
      </c>
      <c r="F111" s="531" t="s">
        <v>33</v>
      </c>
      <c r="G111" s="531" t="s">
        <v>33</v>
      </c>
      <c r="H111" s="531" t="s">
        <v>33</v>
      </c>
      <c r="I111" s="533" t="s">
        <v>33</v>
      </c>
      <c r="J111" s="533" t="s">
        <v>33</v>
      </c>
      <c r="K111" s="533" t="s">
        <v>33</v>
      </c>
      <c r="L111" s="534" t="s">
        <v>33</v>
      </c>
    </row>
    <row r="112" spans="1:12" ht="29.25">
      <c r="A112" s="34"/>
      <c r="B112" s="457"/>
      <c r="C112" s="22" t="s">
        <v>1152</v>
      </c>
      <c r="D112" s="27" t="s">
        <v>162</v>
      </c>
      <c r="E112" s="531" t="s">
        <v>33</v>
      </c>
      <c r="F112" s="531" t="s">
        <v>33</v>
      </c>
      <c r="G112" s="531" t="s">
        <v>33</v>
      </c>
      <c r="H112" s="531" t="s">
        <v>33</v>
      </c>
      <c r="I112" s="533" t="s">
        <v>33</v>
      </c>
      <c r="J112" s="533" t="s">
        <v>33</v>
      </c>
      <c r="K112" s="533" t="s">
        <v>33</v>
      </c>
      <c r="L112" s="534" t="s">
        <v>33</v>
      </c>
    </row>
    <row r="113" spans="1:12" ht="15.75">
      <c r="A113" s="34"/>
      <c r="B113" s="457"/>
      <c r="C113" s="14" t="s">
        <v>152</v>
      </c>
      <c r="D113" s="27" t="s">
        <v>163</v>
      </c>
      <c r="E113" s="531" t="s">
        <v>33</v>
      </c>
      <c r="F113" s="531" t="s">
        <v>33</v>
      </c>
      <c r="G113" s="531" t="s">
        <v>33</v>
      </c>
      <c r="H113" s="531" t="s">
        <v>33</v>
      </c>
      <c r="I113" s="533" t="s">
        <v>33</v>
      </c>
      <c r="J113" s="533" t="s">
        <v>33</v>
      </c>
      <c r="K113" s="533" t="s">
        <v>33</v>
      </c>
      <c r="L113" s="534" t="s">
        <v>33</v>
      </c>
    </row>
    <row r="114" spans="1:12" ht="15.75" customHeight="1">
      <c r="A114" s="34"/>
      <c r="B114" s="613" t="s">
        <v>164</v>
      </c>
      <c r="C114" s="613"/>
      <c r="D114" s="27" t="s">
        <v>165</v>
      </c>
      <c r="E114" s="256"/>
      <c r="F114" s="256"/>
      <c r="G114" s="256"/>
      <c r="H114" s="256"/>
      <c r="I114" s="533"/>
      <c r="J114" s="533"/>
      <c r="K114" s="533"/>
      <c r="L114" s="534"/>
    </row>
    <row r="115" spans="1:12" ht="29.25">
      <c r="A115" s="34"/>
      <c r="B115" s="457"/>
      <c r="C115" s="22" t="s">
        <v>1153</v>
      </c>
      <c r="D115" s="27" t="s">
        <v>166</v>
      </c>
      <c r="E115" s="531" t="s">
        <v>33</v>
      </c>
      <c r="F115" s="531" t="s">
        <v>33</v>
      </c>
      <c r="G115" s="531" t="s">
        <v>33</v>
      </c>
      <c r="H115" s="531" t="s">
        <v>33</v>
      </c>
      <c r="I115" s="533" t="s">
        <v>33</v>
      </c>
      <c r="J115" s="533" t="s">
        <v>33</v>
      </c>
      <c r="K115" s="533" t="s">
        <v>33</v>
      </c>
      <c r="L115" s="534" t="s">
        <v>33</v>
      </c>
    </row>
    <row r="116" spans="1:12" ht="29.25">
      <c r="A116" s="34"/>
      <c r="B116" s="457"/>
      <c r="C116" s="22" t="s">
        <v>1152</v>
      </c>
      <c r="D116" s="27" t="s">
        <v>167</v>
      </c>
      <c r="E116" s="531" t="s">
        <v>33</v>
      </c>
      <c r="F116" s="531" t="s">
        <v>33</v>
      </c>
      <c r="G116" s="531" t="s">
        <v>33</v>
      </c>
      <c r="H116" s="531" t="s">
        <v>33</v>
      </c>
      <c r="I116" s="533" t="s">
        <v>33</v>
      </c>
      <c r="J116" s="533" t="s">
        <v>33</v>
      </c>
      <c r="K116" s="533" t="s">
        <v>33</v>
      </c>
      <c r="L116" s="534" t="s">
        <v>33</v>
      </c>
    </row>
    <row r="117" spans="1:12" ht="15.75">
      <c r="A117" s="34"/>
      <c r="B117" s="457"/>
      <c r="C117" s="14" t="s">
        <v>152</v>
      </c>
      <c r="D117" s="27" t="s">
        <v>168</v>
      </c>
      <c r="E117" s="531" t="s">
        <v>33</v>
      </c>
      <c r="F117" s="531" t="s">
        <v>33</v>
      </c>
      <c r="G117" s="531" t="s">
        <v>33</v>
      </c>
      <c r="H117" s="531" t="s">
        <v>33</v>
      </c>
      <c r="I117" s="533" t="s">
        <v>33</v>
      </c>
      <c r="J117" s="533" t="s">
        <v>33</v>
      </c>
      <c r="K117" s="533" t="s">
        <v>33</v>
      </c>
      <c r="L117" s="534" t="s">
        <v>33</v>
      </c>
    </row>
    <row r="118" spans="1:12" ht="15.75" customHeight="1">
      <c r="A118" s="34"/>
      <c r="B118" s="613" t="s">
        <v>1084</v>
      </c>
      <c r="C118" s="613"/>
      <c r="D118" s="27" t="s">
        <v>170</v>
      </c>
      <c r="E118" s="256"/>
      <c r="F118" s="256"/>
      <c r="G118" s="256"/>
      <c r="H118" s="256"/>
      <c r="I118" s="533"/>
      <c r="J118" s="533"/>
      <c r="K118" s="533"/>
      <c r="L118" s="534"/>
    </row>
    <row r="119" spans="1:12" ht="15.75" hidden="1">
      <c r="A119" s="34"/>
      <c r="B119" s="457"/>
      <c r="C119" s="14" t="s">
        <v>148</v>
      </c>
      <c r="D119" s="27" t="s">
        <v>171</v>
      </c>
      <c r="E119" s="531" t="s">
        <v>33</v>
      </c>
      <c r="F119" s="531" t="s">
        <v>33</v>
      </c>
      <c r="G119" s="531" t="s">
        <v>33</v>
      </c>
      <c r="H119" s="531" t="s">
        <v>33</v>
      </c>
      <c r="I119" s="533" t="s">
        <v>33</v>
      </c>
      <c r="J119" s="533" t="s">
        <v>33</v>
      </c>
      <c r="K119" s="533" t="s">
        <v>33</v>
      </c>
      <c r="L119" s="534" t="s">
        <v>33</v>
      </c>
    </row>
    <row r="120" spans="1:12" ht="15.75">
      <c r="A120" s="34"/>
      <c r="B120" s="457"/>
      <c r="C120" s="14" t="s">
        <v>150</v>
      </c>
      <c r="D120" s="27" t="s">
        <v>172</v>
      </c>
      <c r="E120" s="531" t="s">
        <v>33</v>
      </c>
      <c r="F120" s="531" t="s">
        <v>33</v>
      </c>
      <c r="G120" s="531" t="s">
        <v>33</v>
      </c>
      <c r="H120" s="531" t="s">
        <v>33</v>
      </c>
      <c r="I120" s="533" t="s">
        <v>33</v>
      </c>
      <c r="J120" s="533" t="s">
        <v>33</v>
      </c>
      <c r="K120" s="533" t="s">
        <v>33</v>
      </c>
      <c r="L120" s="534" t="s">
        <v>33</v>
      </c>
    </row>
    <row r="121" spans="1:12" ht="15.75" hidden="1">
      <c r="A121" s="34"/>
      <c r="B121" s="457"/>
      <c r="C121" s="14" t="s">
        <v>152</v>
      </c>
      <c r="D121" s="27" t="s">
        <v>173</v>
      </c>
      <c r="E121" s="531" t="s">
        <v>33</v>
      </c>
      <c r="F121" s="531" t="s">
        <v>33</v>
      </c>
      <c r="G121" s="531" t="s">
        <v>33</v>
      </c>
      <c r="H121" s="531" t="s">
        <v>33</v>
      </c>
      <c r="I121" s="533" t="s">
        <v>33</v>
      </c>
      <c r="J121" s="533" t="s">
        <v>33</v>
      </c>
      <c r="K121" s="533" t="s">
        <v>33</v>
      </c>
      <c r="L121" s="534" t="s">
        <v>33</v>
      </c>
    </row>
    <row r="122" spans="1:12" ht="15.75" customHeight="1">
      <c r="A122" s="34"/>
      <c r="B122" s="613" t="s">
        <v>174</v>
      </c>
      <c r="C122" s="613"/>
      <c r="D122" s="27" t="s">
        <v>175</v>
      </c>
      <c r="E122" s="256"/>
      <c r="F122" s="256"/>
      <c r="G122" s="256"/>
      <c r="H122" s="256"/>
      <c r="I122" s="533"/>
      <c r="J122" s="533"/>
      <c r="K122" s="533"/>
      <c r="L122" s="534"/>
    </row>
    <row r="123" spans="1:12" ht="15.75">
      <c r="A123" s="34"/>
      <c r="B123" s="457"/>
      <c r="C123" s="14" t="s">
        <v>148</v>
      </c>
      <c r="D123" s="27" t="s">
        <v>176</v>
      </c>
      <c r="E123" s="531" t="s">
        <v>33</v>
      </c>
      <c r="F123" s="531" t="s">
        <v>33</v>
      </c>
      <c r="G123" s="531" t="s">
        <v>33</v>
      </c>
      <c r="H123" s="531" t="s">
        <v>33</v>
      </c>
      <c r="I123" s="533" t="s">
        <v>33</v>
      </c>
      <c r="J123" s="533" t="s">
        <v>33</v>
      </c>
      <c r="K123" s="533" t="s">
        <v>33</v>
      </c>
      <c r="L123" s="534" t="s">
        <v>33</v>
      </c>
    </row>
    <row r="124" spans="1:12" ht="15.75">
      <c r="A124" s="34"/>
      <c r="B124" s="457"/>
      <c r="C124" s="14" t="s">
        <v>150</v>
      </c>
      <c r="D124" s="27" t="s">
        <v>177</v>
      </c>
      <c r="E124" s="531" t="s">
        <v>33</v>
      </c>
      <c r="F124" s="531" t="s">
        <v>33</v>
      </c>
      <c r="G124" s="531" t="s">
        <v>33</v>
      </c>
      <c r="H124" s="531" t="s">
        <v>33</v>
      </c>
      <c r="I124" s="533" t="s">
        <v>33</v>
      </c>
      <c r="J124" s="533" t="s">
        <v>33</v>
      </c>
      <c r="K124" s="533" t="s">
        <v>33</v>
      </c>
      <c r="L124" s="534" t="s">
        <v>33</v>
      </c>
    </row>
    <row r="125" spans="1:12" ht="15.75">
      <c r="A125" s="34"/>
      <c r="B125" s="457"/>
      <c r="C125" s="14" t="s">
        <v>152</v>
      </c>
      <c r="D125" s="27" t="s">
        <v>178</v>
      </c>
      <c r="E125" s="531" t="s">
        <v>33</v>
      </c>
      <c r="F125" s="531" t="s">
        <v>33</v>
      </c>
      <c r="G125" s="531" t="s">
        <v>33</v>
      </c>
      <c r="H125" s="531" t="s">
        <v>33</v>
      </c>
      <c r="I125" s="533" t="s">
        <v>33</v>
      </c>
      <c r="J125" s="533" t="s">
        <v>33</v>
      </c>
      <c r="K125" s="533" t="s">
        <v>33</v>
      </c>
      <c r="L125" s="534" t="s">
        <v>33</v>
      </c>
    </row>
    <row r="126" spans="1:12" ht="15.75" customHeight="1">
      <c r="A126" s="34"/>
      <c r="B126" s="613" t="s">
        <v>179</v>
      </c>
      <c r="C126" s="613"/>
      <c r="D126" s="27" t="s">
        <v>180</v>
      </c>
      <c r="E126" s="256"/>
      <c r="F126" s="256"/>
      <c r="G126" s="256"/>
      <c r="H126" s="256"/>
      <c r="I126" s="533"/>
      <c r="J126" s="533"/>
      <c r="K126" s="533"/>
      <c r="L126" s="534"/>
    </row>
    <row r="127" spans="1:12" ht="15.75">
      <c r="A127" s="34"/>
      <c r="B127" s="457"/>
      <c r="C127" s="14" t="s">
        <v>148</v>
      </c>
      <c r="D127" s="27" t="s">
        <v>181</v>
      </c>
      <c r="E127" s="531" t="s">
        <v>33</v>
      </c>
      <c r="F127" s="531" t="s">
        <v>33</v>
      </c>
      <c r="G127" s="531" t="s">
        <v>33</v>
      </c>
      <c r="H127" s="531" t="s">
        <v>33</v>
      </c>
      <c r="I127" s="533" t="s">
        <v>33</v>
      </c>
      <c r="J127" s="533" t="s">
        <v>33</v>
      </c>
      <c r="K127" s="533" t="s">
        <v>33</v>
      </c>
      <c r="L127" s="534" t="s">
        <v>33</v>
      </c>
    </row>
    <row r="128" spans="1:12" ht="15.75">
      <c r="A128" s="34"/>
      <c r="B128" s="457"/>
      <c r="C128" s="14" t="s">
        <v>150</v>
      </c>
      <c r="D128" s="27" t="s">
        <v>182</v>
      </c>
      <c r="E128" s="531" t="s">
        <v>33</v>
      </c>
      <c r="F128" s="531" t="s">
        <v>33</v>
      </c>
      <c r="G128" s="531" t="s">
        <v>33</v>
      </c>
      <c r="H128" s="531" t="s">
        <v>33</v>
      </c>
      <c r="I128" s="533" t="s">
        <v>33</v>
      </c>
      <c r="J128" s="533" t="s">
        <v>33</v>
      </c>
      <c r="K128" s="533" t="s">
        <v>33</v>
      </c>
      <c r="L128" s="534" t="s">
        <v>33</v>
      </c>
    </row>
    <row r="129" spans="1:12" ht="15.75">
      <c r="A129" s="34"/>
      <c r="B129" s="457"/>
      <c r="C129" s="14" t="s">
        <v>152</v>
      </c>
      <c r="D129" s="27" t="s">
        <v>183</v>
      </c>
      <c r="E129" s="531" t="s">
        <v>33</v>
      </c>
      <c r="F129" s="531" t="s">
        <v>33</v>
      </c>
      <c r="G129" s="531" t="s">
        <v>33</v>
      </c>
      <c r="H129" s="531" t="s">
        <v>33</v>
      </c>
      <c r="I129" s="533" t="s">
        <v>33</v>
      </c>
      <c r="J129" s="533" t="s">
        <v>33</v>
      </c>
      <c r="K129" s="533" t="s">
        <v>33</v>
      </c>
      <c r="L129" s="534" t="s">
        <v>33</v>
      </c>
    </row>
    <row r="130" spans="1:12" ht="15.75" customHeight="1">
      <c r="A130" s="34"/>
      <c r="B130" s="613" t="s">
        <v>184</v>
      </c>
      <c r="C130" s="613"/>
      <c r="D130" s="27" t="s">
        <v>185</v>
      </c>
      <c r="E130" s="531"/>
      <c r="F130" s="532"/>
      <c r="G130" s="532"/>
      <c r="H130" s="532"/>
      <c r="I130" s="533"/>
      <c r="J130" s="533"/>
      <c r="K130" s="533"/>
      <c r="L130" s="534"/>
    </row>
    <row r="131" spans="1:12" ht="15.75">
      <c r="A131" s="34"/>
      <c r="B131" s="457"/>
      <c r="C131" s="14" t="s">
        <v>148</v>
      </c>
      <c r="D131" s="27" t="s">
        <v>186</v>
      </c>
      <c r="E131" s="531" t="s">
        <v>33</v>
      </c>
      <c r="F131" s="531" t="s">
        <v>33</v>
      </c>
      <c r="G131" s="531" t="s">
        <v>33</v>
      </c>
      <c r="H131" s="531" t="s">
        <v>33</v>
      </c>
      <c r="I131" s="533" t="s">
        <v>33</v>
      </c>
      <c r="J131" s="533" t="s">
        <v>33</v>
      </c>
      <c r="K131" s="533" t="s">
        <v>33</v>
      </c>
      <c r="L131" s="534" t="s">
        <v>33</v>
      </c>
    </row>
    <row r="132" spans="1:12" ht="15.75">
      <c r="A132" s="34"/>
      <c r="B132" s="457"/>
      <c r="C132" s="14" t="s">
        <v>150</v>
      </c>
      <c r="D132" s="27" t="s">
        <v>187</v>
      </c>
      <c r="E132" s="531" t="s">
        <v>33</v>
      </c>
      <c r="F132" s="531" t="s">
        <v>33</v>
      </c>
      <c r="G132" s="531" t="s">
        <v>33</v>
      </c>
      <c r="H132" s="531" t="s">
        <v>33</v>
      </c>
      <c r="I132" s="533" t="s">
        <v>33</v>
      </c>
      <c r="J132" s="533" t="s">
        <v>33</v>
      </c>
      <c r="K132" s="533" t="s">
        <v>33</v>
      </c>
      <c r="L132" s="534" t="s">
        <v>33</v>
      </c>
    </row>
    <row r="133" spans="1:12" ht="15.75">
      <c r="A133" s="34"/>
      <c r="B133" s="457"/>
      <c r="C133" s="14" t="s">
        <v>152</v>
      </c>
      <c r="D133" s="27" t="s">
        <v>188</v>
      </c>
      <c r="E133" s="531" t="s">
        <v>33</v>
      </c>
      <c r="F133" s="531" t="s">
        <v>33</v>
      </c>
      <c r="G133" s="531" t="s">
        <v>33</v>
      </c>
      <c r="H133" s="531" t="s">
        <v>33</v>
      </c>
      <c r="I133" s="533" t="s">
        <v>33</v>
      </c>
      <c r="J133" s="533" t="s">
        <v>33</v>
      </c>
      <c r="K133" s="533" t="s">
        <v>33</v>
      </c>
      <c r="L133" s="534" t="s">
        <v>33</v>
      </c>
    </row>
    <row r="134" spans="1:12" ht="15.75" customHeight="1">
      <c r="A134" s="34"/>
      <c r="B134" s="613" t="s">
        <v>189</v>
      </c>
      <c r="C134" s="613"/>
      <c r="D134" s="27" t="s">
        <v>190</v>
      </c>
      <c r="E134" s="531"/>
      <c r="F134" s="532"/>
      <c r="G134" s="532"/>
      <c r="H134" s="532"/>
      <c r="I134" s="533"/>
      <c r="J134" s="533"/>
      <c r="K134" s="533"/>
      <c r="L134" s="534"/>
    </row>
    <row r="135" spans="1:12" ht="15.75">
      <c r="A135" s="34"/>
      <c r="B135" s="457"/>
      <c r="C135" s="14" t="s">
        <v>148</v>
      </c>
      <c r="D135" s="27" t="s">
        <v>191</v>
      </c>
      <c r="E135" s="531" t="s">
        <v>33</v>
      </c>
      <c r="F135" s="531" t="s">
        <v>33</v>
      </c>
      <c r="G135" s="531" t="s">
        <v>33</v>
      </c>
      <c r="H135" s="531" t="s">
        <v>33</v>
      </c>
      <c r="I135" s="533" t="s">
        <v>33</v>
      </c>
      <c r="J135" s="533" t="s">
        <v>33</v>
      </c>
      <c r="K135" s="533" t="s">
        <v>33</v>
      </c>
      <c r="L135" s="534" t="s">
        <v>33</v>
      </c>
    </row>
    <row r="136" spans="1:12" ht="15.75">
      <c r="A136" s="34"/>
      <c r="B136" s="457"/>
      <c r="C136" s="14" t="s">
        <v>150</v>
      </c>
      <c r="D136" s="27" t="s">
        <v>192</v>
      </c>
      <c r="E136" s="531" t="s">
        <v>33</v>
      </c>
      <c r="F136" s="531" t="s">
        <v>33</v>
      </c>
      <c r="G136" s="531" t="s">
        <v>33</v>
      </c>
      <c r="H136" s="531" t="s">
        <v>33</v>
      </c>
      <c r="I136" s="533" t="s">
        <v>33</v>
      </c>
      <c r="J136" s="533" t="s">
        <v>33</v>
      </c>
      <c r="K136" s="533" t="s">
        <v>33</v>
      </c>
      <c r="L136" s="534" t="s">
        <v>33</v>
      </c>
    </row>
    <row r="137" spans="1:12" ht="15.75">
      <c r="A137" s="34"/>
      <c r="B137" s="457"/>
      <c r="C137" s="14" t="s">
        <v>152</v>
      </c>
      <c r="D137" s="27" t="s">
        <v>193</v>
      </c>
      <c r="E137" s="531" t="s">
        <v>33</v>
      </c>
      <c r="F137" s="531" t="s">
        <v>33</v>
      </c>
      <c r="G137" s="531" t="s">
        <v>33</v>
      </c>
      <c r="H137" s="531" t="s">
        <v>33</v>
      </c>
      <c r="I137" s="533" t="s">
        <v>33</v>
      </c>
      <c r="J137" s="533" t="s">
        <v>33</v>
      </c>
      <c r="K137" s="533" t="s">
        <v>33</v>
      </c>
      <c r="L137" s="534" t="s">
        <v>33</v>
      </c>
    </row>
    <row r="138" spans="1:12" ht="15.75" customHeight="1">
      <c r="A138" s="34"/>
      <c r="B138" s="613" t="s">
        <v>194</v>
      </c>
      <c r="C138" s="613"/>
      <c r="D138" s="27" t="s">
        <v>195</v>
      </c>
      <c r="E138" s="531"/>
      <c r="F138" s="532"/>
      <c r="G138" s="532"/>
      <c r="H138" s="532"/>
      <c r="I138" s="533"/>
      <c r="J138" s="533"/>
      <c r="K138" s="533"/>
      <c r="L138" s="534"/>
    </row>
    <row r="139" spans="1:12" ht="15.75">
      <c r="A139" s="34"/>
      <c r="B139" s="457"/>
      <c r="C139" s="14" t="s">
        <v>148</v>
      </c>
      <c r="D139" s="27" t="s">
        <v>196</v>
      </c>
      <c r="E139" s="531" t="s">
        <v>33</v>
      </c>
      <c r="F139" s="531" t="s">
        <v>33</v>
      </c>
      <c r="G139" s="531" t="s">
        <v>33</v>
      </c>
      <c r="H139" s="531" t="s">
        <v>33</v>
      </c>
      <c r="I139" s="533" t="s">
        <v>33</v>
      </c>
      <c r="J139" s="533" t="s">
        <v>33</v>
      </c>
      <c r="K139" s="533" t="s">
        <v>33</v>
      </c>
      <c r="L139" s="534" t="s">
        <v>33</v>
      </c>
    </row>
    <row r="140" spans="1:12" ht="15.75">
      <c r="A140" s="34"/>
      <c r="B140" s="457"/>
      <c r="C140" s="14" t="s">
        <v>150</v>
      </c>
      <c r="D140" s="27" t="s">
        <v>197</v>
      </c>
      <c r="E140" s="531" t="s">
        <v>33</v>
      </c>
      <c r="F140" s="531" t="s">
        <v>33</v>
      </c>
      <c r="G140" s="531" t="s">
        <v>33</v>
      </c>
      <c r="H140" s="531" t="s">
        <v>33</v>
      </c>
      <c r="I140" s="533" t="s">
        <v>33</v>
      </c>
      <c r="J140" s="533" t="s">
        <v>33</v>
      </c>
      <c r="K140" s="533" t="s">
        <v>33</v>
      </c>
      <c r="L140" s="534" t="s">
        <v>33</v>
      </c>
    </row>
    <row r="141" spans="1:12" ht="15.75">
      <c r="A141" s="34"/>
      <c r="B141" s="457"/>
      <c r="C141" s="14" t="s">
        <v>198</v>
      </c>
      <c r="D141" s="27" t="s">
        <v>199</v>
      </c>
      <c r="E141" s="531" t="s">
        <v>33</v>
      </c>
      <c r="F141" s="531" t="s">
        <v>33</v>
      </c>
      <c r="G141" s="531" t="s">
        <v>33</v>
      </c>
      <c r="H141" s="531" t="s">
        <v>33</v>
      </c>
      <c r="I141" s="533" t="s">
        <v>33</v>
      </c>
      <c r="J141" s="533" t="s">
        <v>33</v>
      </c>
      <c r="K141" s="533" t="s">
        <v>33</v>
      </c>
      <c r="L141" s="534" t="s">
        <v>33</v>
      </c>
    </row>
    <row r="142" spans="1:12" ht="15.75" customHeight="1">
      <c r="A142" s="34"/>
      <c r="B142" s="613" t="s">
        <v>200</v>
      </c>
      <c r="C142" s="613"/>
      <c r="D142" s="27" t="s">
        <v>201</v>
      </c>
      <c r="E142" s="531"/>
      <c r="F142" s="532"/>
      <c r="G142" s="532"/>
      <c r="H142" s="532"/>
      <c r="I142" s="533"/>
      <c r="J142" s="533"/>
      <c r="K142" s="533"/>
      <c r="L142" s="534"/>
    </row>
    <row r="143" spans="1:12" ht="15.75">
      <c r="A143" s="34"/>
      <c r="B143" s="457"/>
      <c r="C143" s="14" t="s">
        <v>148</v>
      </c>
      <c r="D143" s="27" t="s">
        <v>202</v>
      </c>
      <c r="E143" s="531" t="s">
        <v>33</v>
      </c>
      <c r="F143" s="531" t="s">
        <v>33</v>
      </c>
      <c r="G143" s="531" t="s">
        <v>33</v>
      </c>
      <c r="H143" s="531" t="s">
        <v>33</v>
      </c>
      <c r="I143" s="533" t="s">
        <v>33</v>
      </c>
      <c r="J143" s="533" t="s">
        <v>33</v>
      </c>
      <c r="K143" s="533" t="s">
        <v>33</v>
      </c>
      <c r="L143" s="534" t="s">
        <v>33</v>
      </c>
    </row>
    <row r="144" spans="1:12" ht="15.75">
      <c r="A144" s="34"/>
      <c r="B144" s="457"/>
      <c r="C144" s="14" t="s">
        <v>150</v>
      </c>
      <c r="D144" s="27" t="s">
        <v>203</v>
      </c>
      <c r="E144" s="531" t="s">
        <v>33</v>
      </c>
      <c r="F144" s="531" t="s">
        <v>33</v>
      </c>
      <c r="G144" s="531" t="s">
        <v>33</v>
      </c>
      <c r="H144" s="531" t="s">
        <v>33</v>
      </c>
      <c r="I144" s="533" t="s">
        <v>33</v>
      </c>
      <c r="J144" s="533" t="s">
        <v>33</v>
      </c>
      <c r="K144" s="533" t="s">
        <v>33</v>
      </c>
      <c r="L144" s="534" t="s">
        <v>33</v>
      </c>
    </row>
    <row r="145" spans="1:12" ht="15.75">
      <c r="A145" s="34"/>
      <c r="B145" s="457"/>
      <c r="C145" s="14" t="s">
        <v>198</v>
      </c>
      <c r="D145" s="27" t="s">
        <v>204</v>
      </c>
      <c r="E145" s="535" t="s">
        <v>33</v>
      </c>
      <c r="F145" s="531" t="s">
        <v>33</v>
      </c>
      <c r="G145" s="531" t="s">
        <v>33</v>
      </c>
      <c r="H145" s="531" t="s">
        <v>33</v>
      </c>
      <c r="I145" s="533" t="s">
        <v>33</v>
      </c>
      <c r="J145" s="533" t="s">
        <v>33</v>
      </c>
      <c r="K145" s="533" t="s">
        <v>33</v>
      </c>
      <c r="L145" s="534" t="s">
        <v>33</v>
      </c>
    </row>
    <row r="146" spans="1:12" ht="27.75" customHeight="1">
      <c r="A146" s="34"/>
      <c r="B146" s="631" t="s">
        <v>205</v>
      </c>
      <c r="C146" s="631"/>
      <c r="D146" s="27" t="s">
        <v>206</v>
      </c>
      <c r="E146" s="535"/>
      <c r="F146" s="531"/>
      <c r="G146" s="531"/>
      <c r="H146" s="531"/>
      <c r="I146" s="536"/>
      <c r="J146" s="536"/>
      <c r="K146" s="536"/>
      <c r="L146" s="537"/>
    </row>
    <row r="147" spans="1:12" ht="15.75">
      <c r="A147" s="34"/>
      <c r="B147" s="364"/>
      <c r="C147" s="14" t="s">
        <v>148</v>
      </c>
      <c r="D147" s="27" t="s">
        <v>207</v>
      </c>
      <c r="E147" s="535" t="s">
        <v>33</v>
      </c>
      <c r="F147" s="531" t="s">
        <v>33</v>
      </c>
      <c r="G147" s="531" t="s">
        <v>33</v>
      </c>
      <c r="H147" s="531" t="s">
        <v>33</v>
      </c>
      <c r="I147" s="536" t="s">
        <v>33</v>
      </c>
      <c r="J147" s="536" t="s">
        <v>33</v>
      </c>
      <c r="K147" s="536" t="s">
        <v>33</v>
      </c>
      <c r="L147" s="537" t="s">
        <v>33</v>
      </c>
    </row>
    <row r="148" spans="1:12" ht="15.75">
      <c r="A148" s="34"/>
      <c r="B148" s="364"/>
      <c r="C148" s="14" t="s">
        <v>150</v>
      </c>
      <c r="D148" s="27" t="s">
        <v>208</v>
      </c>
      <c r="E148" s="535" t="s">
        <v>33</v>
      </c>
      <c r="F148" s="531" t="s">
        <v>33</v>
      </c>
      <c r="G148" s="531" t="s">
        <v>33</v>
      </c>
      <c r="H148" s="531" t="s">
        <v>33</v>
      </c>
      <c r="I148" s="536" t="s">
        <v>33</v>
      </c>
      <c r="J148" s="536" t="s">
        <v>33</v>
      </c>
      <c r="K148" s="536" t="s">
        <v>33</v>
      </c>
      <c r="L148" s="537" t="s">
        <v>33</v>
      </c>
    </row>
    <row r="149" spans="1:12" ht="15" customHeight="1">
      <c r="A149" s="433"/>
      <c r="B149" s="627" t="s">
        <v>912</v>
      </c>
      <c r="C149" s="628"/>
      <c r="D149" s="339" t="s">
        <v>913</v>
      </c>
      <c r="E149" s="538"/>
      <c r="F149" s="538"/>
      <c r="G149" s="538"/>
      <c r="H149" s="538"/>
      <c r="I149" s="539"/>
      <c r="J149" s="540"/>
      <c r="K149" s="540"/>
      <c r="L149" s="541"/>
    </row>
    <row r="150" spans="1:12">
      <c r="A150" s="433"/>
      <c r="B150" s="342"/>
      <c r="C150" s="343" t="s">
        <v>148</v>
      </c>
      <c r="D150" s="339" t="s">
        <v>914</v>
      </c>
      <c r="E150" s="538" t="s">
        <v>33</v>
      </c>
      <c r="F150" s="538" t="s">
        <v>33</v>
      </c>
      <c r="G150" s="538" t="s">
        <v>33</v>
      </c>
      <c r="H150" s="538" t="s">
        <v>33</v>
      </c>
      <c r="I150" s="539" t="s">
        <v>33</v>
      </c>
      <c r="J150" s="538" t="s">
        <v>33</v>
      </c>
      <c r="K150" s="538" t="s">
        <v>33</v>
      </c>
      <c r="L150" s="542" t="s">
        <v>33</v>
      </c>
    </row>
    <row r="151" spans="1:12">
      <c r="A151" s="433"/>
      <c r="B151" s="342"/>
      <c r="C151" s="343" t="s">
        <v>150</v>
      </c>
      <c r="D151" s="339" t="s">
        <v>915</v>
      </c>
      <c r="E151" s="538" t="s">
        <v>33</v>
      </c>
      <c r="F151" s="538" t="s">
        <v>33</v>
      </c>
      <c r="G151" s="538" t="s">
        <v>33</v>
      </c>
      <c r="H151" s="538" t="s">
        <v>33</v>
      </c>
      <c r="I151" s="539" t="s">
        <v>33</v>
      </c>
      <c r="J151" s="538" t="s">
        <v>33</v>
      </c>
      <c r="K151" s="538" t="s">
        <v>33</v>
      </c>
      <c r="L151" s="542" t="s">
        <v>33</v>
      </c>
    </row>
    <row r="152" spans="1:12">
      <c r="A152" s="433"/>
      <c r="B152" s="342"/>
      <c r="C152" s="343" t="s">
        <v>916</v>
      </c>
      <c r="D152" s="339" t="s">
        <v>917</v>
      </c>
      <c r="E152" s="538" t="s">
        <v>33</v>
      </c>
      <c r="F152" s="538" t="s">
        <v>33</v>
      </c>
      <c r="G152" s="538" t="s">
        <v>33</v>
      </c>
      <c r="H152" s="538" t="s">
        <v>33</v>
      </c>
      <c r="I152" s="539" t="s">
        <v>33</v>
      </c>
      <c r="J152" s="538" t="s">
        <v>33</v>
      </c>
      <c r="K152" s="538" t="s">
        <v>33</v>
      </c>
      <c r="L152" s="542" t="s">
        <v>33</v>
      </c>
    </row>
    <row r="153" spans="1:12" ht="15" customHeight="1">
      <c r="A153" s="433"/>
      <c r="B153" s="627" t="s">
        <v>918</v>
      </c>
      <c r="C153" s="628"/>
      <c r="D153" s="339" t="s">
        <v>919</v>
      </c>
      <c r="E153" s="538"/>
      <c r="F153" s="538"/>
      <c r="G153" s="538"/>
      <c r="H153" s="538"/>
      <c r="I153" s="539"/>
      <c r="J153" s="540"/>
      <c r="K153" s="540"/>
      <c r="L153" s="541"/>
    </row>
    <row r="154" spans="1:12">
      <c r="A154" s="433"/>
      <c r="B154" s="342"/>
      <c r="C154" s="343" t="s">
        <v>148</v>
      </c>
      <c r="D154" s="339" t="s">
        <v>920</v>
      </c>
      <c r="E154" s="538" t="s">
        <v>33</v>
      </c>
      <c r="F154" s="538" t="s">
        <v>33</v>
      </c>
      <c r="G154" s="538" t="s">
        <v>33</v>
      </c>
      <c r="H154" s="538" t="s">
        <v>33</v>
      </c>
      <c r="I154" s="539" t="s">
        <v>33</v>
      </c>
      <c r="J154" s="538" t="s">
        <v>33</v>
      </c>
      <c r="K154" s="538" t="s">
        <v>33</v>
      </c>
      <c r="L154" s="542" t="s">
        <v>33</v>
      </c>
    </row>
    <row r="155" spans="1:12">
      <c r="A155" s="433"/>
      <c r="B155" s="342"/>
      <c r="C155" s="343" t="s">
        <v>150</v>
      </c>
      <c r="D155" s="339" t="s">
        <v>921</v>
      </c>
      <c r="E155" s="538" t="s">
        <v>33</v>
      </c>
      <c r="F155" s="538" t="s">
        <v>33</v>
      </c>
      <c r="G155" s="538" t="s">
        <v>33</v>
      </c>
      <c r="H155" s="538" t="s">
        <v>33</v>
      </c>
      <c r="I155" s="539" t="s">
        <v>33</v>
      </c>
      <c r="J155" s="538" t="s">
        <v>33</v>
      </c>
      <c r="K155" s="538" t="s">
        <v>33</v>
      </c>
      <c r="L155" s="542" t="s">
        <v>33</v>
      </c>
    </row>
    <row r="156" spans="1:12">
      <c r="A156" s="433"/>
      <c r="B156" s="342"/>
      <c r="C156" s="343" t="s">
        <v>916</v>
      </c>
      <c r="D156" s="339" t="s">
        <v>922</v>
      </c>
      <c r="E156" s="538" t="s">
        <v>33</v>
      </c>
      <c r="F156" s="538" t="s">
        <v>33</v>
      </c>
      <c r="G156" s="538" t="s">
        <v>33</v>
      </c>
      <c r="H156" s="538" t="s">
        <v>33</v>
      </c>
      <c r="I156" s="539" t="s">
        <v>33</v>
      </c>
      <c r="J156" s="538" t="s">
        <v>33</v>
      </c>
      <c r="K156" s="538" t="s">
        <v>33</v>
      </c>
      <c r="L156" s="542" t="s">
        <v>33</v>
      </c>
    </row>
    <row r="157" spans="1:12" ht="36" customHeight="1">
      <c r="A157" s="664" t="s">
        <v>1109</v>
      </c>
      <c r="B157" s="665"/>
      <c r="C157" s="666"/>
      <c r="D157" s="504" t="s">
        <v>1110</v>
      </c>
      <c r="E157" s="543">
        <f>F157+G157+H157+I157</f>
        <v>0</v>
      </c>
      <c r="F157" s="543">
        <f>F158+F162+F166+F170+F174+F178+F182</f>
        <v>0</v>
      </c>
      <c r="G157" s="543">
        <f t="shared" ref="G157:L157" si="58">G158+G162+G166+G170+G174+G178+G182</f>
        <v>0</v>
      </c>
      <c r="H157" s="543">
        <f t="shared" si="58"/>
        <v>0</v>
      </c>
      <c r="I157" s="543">
        <f t="shared" si="58"/>
        <v>0</v>
      </c>
      <c r="J157" s="543">
        <f t="shared" si="58"/>
        <v>0</v>
      </c>
      <c r="K157" s="543">
        <f t="shared" si="58"/>
        <v>0</v>
      </c>
      <c r="L157" s="543">
        <f t="shared" si="58"/>
        <v>0</v>
      </c>
    </row>
    <row r="158" spans="1:12" ht="27" customHeight="1">
      <c r="A158" s="505"/>
      <c r="B158" s="667" t="s">
        <v>1111</v>
      </c>
      <c r="C158" s="666"/>
      <c r="D158" s="506" t="s">
        <v>1112</v>
      </c>
      <c r="E158" s="543">
        <f t="shared" ref="E158:E185" si="59">F158+G158+H158+I158</f>
        <v>0</v>
      </c>
      <c r="F158" s="543">
        <f>F159+F160+F161</f>
        <v>0</v>
      </c>
      <c r="G158" s="543">
        <f t="shared" ref="G158:L158" si="60">G159+G160+G161</f>
        <v>0</v>
      </c>
      <c r="H158" s="543">
        <f t="shared" si="60"/>
        <v>0</v>
      </c>
      <c r="I158" s="543">
        <f t="shared" si="60"/>
        <v>0</v>
      </c>
      <c r="J158" s="543">
        <f t="shared" si="60"/>
        <v>0</v>
      </c>
      <c r="K158" s="543">
        <f t="shared" si="60"/>
        <v>0</v>
      </c>
      <c r="L158" s="543">
        <f t="shared" si="60"/>
        <v>0</v>
      </c>
    </row>
    <row r="159" spans="1:12" ht="15.75">
      <c r="A159" s="507"/>
      <c r="B159" s="508"/>
      <c r="C159" s="509" t="s">
        <v>148</v>
      </c>
      <c r="D159" s="510" t="s">
        <v>1113</v>
      </c>
      <c r="E159" s="543">
        <f t="shared" si="59"/>
        <v>0</v>
      </c>
      <c r="F159" s="544">
        <f>F348</f>
        <v>0</v>
      </c>
      <c r="G159" s="544">
        <f t="shared" ref="G159:L159" si="61">G348</f>
        <v>0</v>
      </c>
      <c r="H159" s="544">
        <f t="shared" si="61"/>
        <v>0</v>
      </c>
      <c r="I159" s="544">
        <f t="shared" si="61"/>
        <v>0</v>
      </c>
      <c r="J159" s="544">
        <f t="shared" si="61"/>
        <v>0</v>
      </c>
      <c r="K159" s="544">
        <f t="shared" si="61"/>
        <v>0</v>
      </c>
      <c r="L159" s="544">
        <f t="shared" si="61"/>
        <v>0</v>
      </c>
    </row>
    <row r="160" spans="1:12" ht="15.75">
      <c r="A160" s="507"/>
      <c r="B160" s="508"/>
      <c r="C160" s="509" t="s">
        <v>150</v>
      </c>
      <c r="D160" s="510" t="s">
        <v>1114</v>
      </c>
      <c r="E160" s="543">
        <f t="shared" si="59"/>
        <v>0</v>
      </c>
      <c r="F160" s="544">
        <f t="shared" ref="F160:L160" si="62">F349</f>
        <v>0</v>
      </c>
      <c r="G160" s="544">
        <f t="shared" si="62"/>
        <v>0</v>
      </c>
      <c r="H160" s="544">
        <f t="shared" si="62"/>
        <v>0</v>
      </c>
      <c r="I160" s="544">
        <f t="shared" si="62"/>
        <v>0</v>
      </c>
      <c r="J160" s="544">
        <f t="shared" si="62"/>
        <v>0</v>
      </c>
      <c r="K160" s="544">
        <f t="shared" si="62"/>
        <v>0</v>
      </c>
      <c r="L160" s="544">
        <f t="shared" si="62"/>
        <v>0</v>
      </c>
    </row>
    <row r="161" spans="1:12" ht="15.75">
      <c r="A161" s="511"/>
      <c r="B161" s="512"/>
      <c r="C161" s="513" t="s">
        <v>152</v>
      </c>
      <c r="D161" s="514" t="s">
        <v>1115</v>
      </c>
      <c r="E161" s="543">
        <f t="shared" si="59"/>
        <v>0</v>
      </c>
      <c r="F161" s="544">
        <f t="shared" ref="F161:L161" si="63">F350</f>
        <v>0</v>
      </c>
      <c r="G161" s="544">
        <f t="shared" si="63"/>
        <v>0</v>
      </c>
      <c r="H161" s="544">
        <f t="shared" si="63"/>
        <v>0</v>
      </c>
      <c r="I161" s="544">
        <f t="shared" si="63"/>
        <v>0</v>
      </c>
      <c r="J161" s="544">
        <f t="shared" si="63"/>
        <v>0</v>
      </c>
      <c r="K161" s="544">
        <f t="shared" si="63"/>
        <v>0</v>
      </c>
      <c r="L161" s="544">
        <f t="shared" si="63"/>
        <v>0</v>
      </c>
    </row>
    <row r="162" spans="1:12" ht="15.75">
      <c r="A162" s="515"/>
      <c r="B162" s="623" t="s">
        <v>1116</v>
      </c>
      <c r="C162" s="624"/>
      <c r="D162" s="506" t="s">
        <v>1117</v>
      </c>
      <c r="E162" s="543">
        <f t="shared" si="59"/>
        <v>0</v>
      </c>
      <c r="F162" s="543">
        <f>F163+F164+F165</f>
        <v>0</v>
      </c>
      <c r="G162" s="543">
        <f t="shared" ref="G162:L162" si="64">G163+G164+G165</f>
        <v>0</v>
      </c>
      <c r="H162" s="543">
        <f t="shared" si="64"/>
        <v>0</v>
      </c>
      <c r="I162" s="543">
        <f t="shared" si="64"/>
        <v>0</v>
      </c>
      <c r="J162" s="543">
        <f t="shared" si="64"/>
        <v>0</v>
      </c>
      <c r="K162" s="543">
        <f t="shared" si="64"/>
        <v>0</v>
      </c>
      <c r="L162" s="543">
        <f t="shared" si="64"/>
        <v>0</v>
      </c>
    </row>
    <row r="163" spans="1:12" ht="15.75">
      <c r="A163" s="507"/>
      <c r="B163" s="508"/>
      <c r="C163" s="509" t="s">
        <v>148</v>
      </c>
      <c r="D163" s="510" t="s">
        <v>1118</v>
      </c>
      <c r="E163" s="543">
        <f t="shared" si="59"/>
        <v>0</v>
      </c>
      <c r="F163" s="544">
        <f>F352</f>
        <v>0</v>
      </c>
      <c r="G163" s="544">
        <f t="shared" ref="G163:L163" si="65">G352</f>
        <v>0</v>
      </c>
      <c r="H163" s="544">
        <f t="shared" si="65"/>
        <v>0</v>
      </c>
      <c r="I163" s="544">
        <f t="shared" si="65"/>
        <v>0</v>
      </c>
      <c r="J163" s="544">
        <f t="shared" si="65"/>
        <v>0</v>
      </c>
      <c r="K163" s="544">
        <f t="shared" si="65"/>
        <v>0</v>
      </c>
      <c r="L163" s="544">
        <f t="shared" si="65"/>
        <v>0</v>
      </c>
    </row>
    <row r="164" spans="1:12" ht="15.75">
      <c r="A164" s="507"/>
      <c r="B164" s="508"/>
      <c r="C164" s="509" t="s">
        <v>150</v>
      </c>
      <c r="D164" s="510" t="s">
        <v>1119</v>
      </c>
      <c r="E164" s="543">
        <f t="shared" si="59"/>
        <v>0</v>
      </c>
      <c r="F164" s="544">
        <f t="shared" ref="F164:L164" si="66">F353</f>
        <v>0</v>
      </c>
      <c r="G164" s="544">
        <f t="shared" si="66"/>
        <v>0</v>
      </c>
      <c r="H164" s="544">
        <f t="shared" si="66"/>
        <v>0</v>
      </c>
      <c r="I164" s="544">
        <f t="shared" si="66"/>
        <v>0</v>
      </c>
      <c r="J164" s="544">
        <f t="shared" si="66"/>
        <v>0</v>
      </c>
      <c r="K164" s="544">
        <f t="shared" si="66"/>
        <v>0</v>
      </c>
      <c r="L164" s="544">
        <f t="shared" si="66"/>
        <v>0</v>
      </c>
    </row>
    <row r="165" spans="1:12" ht="15.75">
      <c r="A165" s="511"/>
      <c r="B165" s="512"/>
      <c r="C165" s="513" t="s">
        <v>152</v>
      </c>
      <c r="D165" s="514" t="s">
        <v>1120</v>
      </c>
      <c r="E165" s="543">
        <f t="shared" si="59"/>
        <v>0</v>
      </c>
      <c r="F165" s="544">
        <f t="shared" ref="F165:L165" si="67">F354</f>
        <v>0</v>
      </c>
      <c r="G165" s="544">
        <f t="shared" si="67"/>
        <v>0</v>
      </c>
      <c r="H165" s="544">
        <f t="shared" si="67"/>
        <v>0</v>
      </c>
      <c r="I165" s="544">
        <f t="shared" si="67"/>
        <v>0</v>
      </c>
      <c r="J165" s="544">
        <f t="shared" si="67"/>
        <v>0</v>
      </c>
      <c r="K165" s="544">
        <f t="shared" si="67"/>
        <v>0</v>
      </c>
      <c r="L165" s="544">
        <f t="shared" si="67"/>
        <v>0</v>
      </c>
    </row>
    <row r="166" spans="1:12" ht="15.75">
      <c r="A166" s="515"/>
      <c r="B166" s="623" t="s">
        <v>1121</v>
      </c>
      <c r="C166" s="624"/>
      <c r="D166" s="506" t="s">
        <v>1122</v>
      </c>
      <c r="E166" s="543">
        <f t="shared" si="59"/>
        <v>0</v>
      </c>
      <c r="F166" s="543">
        <f>F167+F168+F169</f>
        <v>0</v>
      </c>
      <c r="G166" s="543">
        <f t="shared" ref="G166:L166" si="68">G167+G168+G169</f>
        <v>0</v>
      </c>
      <c r="H166" s="543">
        <f t="shared" si="68"/>
        <v>0</v>
      </c>
      <c r="I166" s="543">
        <f t="shared" si="68"/>
        <v>0</v>
      </c>
      <c r="J166" s="543">
        <f t="shared" si="68"/>
        <v>0</v>
      </c>
      <c r="K166" s="543">
        <f t="shared" si="68"/>
        <v>0</v>
      </c>
      <c r="L166" s="543">
        <f t="shared" si="68"/>
        <v>0</v>
      </c>
    </row>
    <row r="167" spans="1:12" ht="15.75">
      <c r="A167" s="507"/>
      <c r="B167" s="508"/>
      <c r="C167" s="509" t="s">
        <v>148</v>
      </c>
      <c r="D167" s="510" t="s">
        <v>1123</v>
      </c>
      <c r="E167" s="543">
        <f t="shared" si="59"/>
        <v>0</v>
      </c>
      <c r="F167" s="544">
        <f>F356</f>
        <v>0</v>
      </c>
      <c r="G167" s="544">
        <f t="shared" ref="G167:L167" si="69">G356</f>
        <v>0</v>
      </c>
      <c r="H167" s="544">
        <f t="shared" si="69"/>
        <v>0</v>
      </c>
      <c r="I167" s="544">
        <f t="shared" si="69"/>
        <v>0</v>
      </c>
      <c r="J167" s="544">
        <f t="shared" si="69"/>
        <v>0</v>
      </c>
      <c r="K167" s="544">
        <f t="shared" si="69"/>
        <v>0</v>
      </c>
      <c r="L167" s="544">
        <f t="shared" si="69"/>
        <v>0</v>
      </c>
    </row>
    <row r="168" spans="1:12" ht="15.75">
      <c r="A168" s="507"/>
      <c r="B168" s="508"/>
      <c r="C168" s="509" t="s">
        <v>150</v>
      </c>
      <c r="D168" s="510" t="s">
        <v>1124</v>
      </c>
      <c r="E168" s="543">
        <f t="shared" si="59"/>
        <v>0</v>
      </c>
      <c r="F168" s="544">
        <f t="shared" ref="F168:L168" si="70">F357</f>
        <v>0</v>
      </c>
      <c r="G168" s="544">
        <f t="shared" si="70"/>
        <v>0</v>
      </c>
      <c r="H168" s="544">
        <f t="shared" si="70"/>
        <v>0</v>
      </c>
      <c r="I168" s="544">
        <f t="shared" si="70"/>
        <v>0</v>
      </c>
      <c r="J168" s="544">
        <f t="shared" si="70"/>
        <v>0</v>
      </c>
      <c r="K168" s="544">
        <f t="shared" si="70"/>
        <v>0</v>
      </c>
      <c r="L168" s="544">
        <f t="shared" si="70"/>
        <v>0</v>
      </c>
    </row>
    <row r="169" spans="1:12" ht="15.75">
      <c r="A169" s="511"/>
      <c r="B169" s="512"/>
      <c r="C169" s="513" t="s">
        <v>152</v>
      </c>
      <c r="D169" s="514" t="s">
        <v>1125</v>
      </c>
      <c r="E169" s="543">
        <f t="shared" si="59"/>
        <v>0</v>
      </c>
      <c r="F169" s="544">
        <f t="shared" ref="F169:L169" si="71">F358</f>
        <v>0</v>
      </c>
      <c r="G169" s="544">
        <f t="shared" si="71"/>
        <v>0</v>
      </c>
      <c r="H169" s="544">
        <f t="shared" si="71"/>
        <v>0</v>
      </c>
      <c r="I169" s="544">
        <f t="shared" si="71"/>
        <v>0</v>
      </c>
      <c r="J169" s="544">
        <f t="shared" si="71"/>
        <v>0</v>
      </c>
      <c r="K169" s="544">
        <f t="shared" si="71"/>
        <v>0</v>
      </c>
      <c r="L169" s="544">
        <f t="shared" si="71"/>
        <v>0</v>
      </c>
    </row>
    <row r="170" spans="1:12" ht="22.5" customHeight="1">
      <c r="A170" s="515"/>
      <c r="B170" s="616" t="s">
        <v>1126</v>
      </c>
      <c r="C170" s="617"/>
      <c r="D170" s="506" t="s">
        <v>1127</v>
      </c>
      <c r="E170" s="543">
        <f t="shared" si="59"/>
        <v>0</v>
      </c>
      <c r="F170" s="543">
        <f>F171+F172+F173</f>
        <v>0</v>
      </c>
      <c r="G170" s="543">
        <f t="shared" ref="G170:L170" si="72">G171+G172+G173</f>
        <v>0</v>
      </c>
      <c r="H170" s="543">
        <f t="shared" si="72"/>
        <v>0</v>
      </c>
      <c r="I170" s="543">
        <f t="shared" si="72"/>
        <v>0</v>
      </c>
      <c r="J170" s="543">
        <f t="shared" si="72"/>
        <v>0</v>
      </c>
      <c r="K170" s="543">
        <f t="shared" si="72"/>
        <v>0</v>
      </c>
      <c r="L170" s="543">
        <f t="shared" si="72"/>
        <v>0</v>
      </c>
    </row>
    <row r="171" spans="1:12" ht="15.75">
      <c r="A171" s="507"/>
      <c r="B171" s="508"/>
      <c r="C171" s="509" t="s">
        <v>148</v>
      </c>
      <c r="D171" s="510" t="s">
        <v>1128</v>
      </c>
      <c r="E171" s="543">
        <f t="shared" si="59"/>
        <v>0</v>
      </c>
      <c r="F171" s="544">
        <f>F360</f>
        <v>0</v>
      </c>
      <c r="G171" s="544">
        <f t="shared" ref="G171:L171" si="73">G360</f>
        <v>0</v>
      </c>
      <c r="H171" s="544">
        <f t="shared" si="73"/>
        <v>0</v>
      </c>
      <c r="I171" s="544">
        <f t="shared" si="73"/>
        <v>0</v>
      </c>
      <c r="J171" s="544">
        <f t="shared" si="73"/>
        <v>0</v>
      </c>
      <c r="K171" s="544">
        <f t="shared" si="73"/>
        <v>0</v>
      </c>
      <c r="L171" s="544">
        <f t="shared" si="73"/>
        <v>0</v>
      </c>
    </row>
    <row r="172" spans="1:12" ht="15.75">
      <c r="A172" s="507"/>
      <c r="B172" s="508"/>
      <c r="C172" s="509" t="s">
        <v>150</v>
      </c>
      <c r="D172" s="510" t="s">
        <v>1129</v>
      </c>
      <c r="E172" s="543">
        <f t="shared" si="59"/>
        <v>0</v>
      </c>
      <c r="F172" s="544">
        <f t="shared" ref="F172:L172" si="74">F361</f>
        <v>0</v>
      </c>
      <c r="G172" s="544">
        <f t="shared" si="74"/>
        <v>0</v>
      </c>
      <c r="H172" s="544">
        <f t="shared" si="74"/>
        <v>0</v>
      </c>
      <c r="I172" s="544">
        <f t="shared" si="74"/>
        <v>0</v>
      </c>
      <c r="J172" s="544">
        <f t="shared" si="74"/>
        <v>0</v>
      </c>
      <c r="K172" s="544">
        <f t="shared" si="74"/>
        <v>0</v>
      </c>
      <c r="L172" s="544">
        <f t="shared" si="74"/>
        <v>0</v>
      </c>
    </row>
    <row r="173" spans="1:12" ht="15.75">
      <c r="A173" s="511"/>
      <c r="B173" s="512"/>
      <c r="C173" s="513" t="s">
        <v>152</v>
      </c>
      <c r="D173" s="514" t="s">
        <v>1130</v>
      </c>
      <c r="E173" s="543">
        <f t="shared" si="59"/>
        <v>0</v>
      </c>
      <c r="F173" s="544">
        <f t="shared" ref="F173:L173" si="75">F362</f>
        <v>0</v>
      </c>
      <c r="G173" s="544">
        <f t="shared" si="75"/>
        <v>0</v>
      </c>
      <c r="H173" s="544">
        <f t="shared" si="75"/>
        <v>0</v>
      </c>
      <c r="I173" s="544">
        <f t="shared" si="75"/>
        <v>0</v>
      </c>
      <c r="J173" s="544">
        <f t="shared" si="75"/>
        <v>0</v>
      </c>
      <c r="K173" s="544">
        <f t="shared" si="75"/>
        <v>0</v>
      </c>
      <c r="L173" s="544">
        <f t="shared" si="75"/>
        <v>0</v>
      </c>
    </row>
    <row r="174" spans="1:12" ht="24.75" customHeight="1">
      <c r="A174" s="515"/>
      <c r="B174" s="616" t="s">
        <v>1131</v>
      </c>
      <c r="C174" s="617"/>
      <c r="D174" s="506" t="s">
        <v>1132</v>
      </c>
      <c r="E174" s="543">
        <f t="shared" si="59"/>
        <v>0</v>
      </c>
      <c r="F174" s="543">
        <f>F175+F176+F177</f>
        <v>0</v>
      </c>
      <c r="G174" s="543">
        <f t="shared" ref="G174:L174" si="76">G175+G176+G177</f>
        <v>0</v>
      </c>
      <c r="H174" s="543">
        <f t="shared" si="76"/>
        <v>0</v>
      </c>
      <c r="I174" s="543">
        <f t="shared" si="76"/>
        <v>0</v>
      </c>
      <c r="J174" s="543">
        <f t="shared" si="76"/>
        <v>0</v>
      </c>
      <c r="K174" s="543">
        <f t="shared" si="76"/>
        <v>0</v>
      </c>
      <c r="L174" s="543">
        <f t="shared" si="76"/>
        <v>0</v>
      </c>
    </row>
    <row r="175" spans="1:12" ht="15.75">
      <c r="A175" s="507"/>
      <c r="B175" s="508"/>
      <c r="C175" s="509" t="s">
        <v>148</v>
      </c>
      <c r="D175" s="510" t="s">
        <v>1133</v>
      </c>
      <c r="E175" s="543">
        <f t="shared" si="59"/>
        <v>0</v>
      </c>
      <c r="F175" s="544">
        <f>F364</f>
        <v>0</v>
      </c>
      <c r="G175" s="544">
        <f t="shared" ref="G175:L175" si="77">G364</f>
        <v>0</v>
      </c>
      <c r="H175" s="544">
        <f t="shared" si="77"/>
        <v>0</v>
      </c>
      <c r="I175" s="544">
        <f t="shared" si="77"/>
        <v>0</v>
      </c>
      <c r="J175" s="544">
        <f t="shared" si="77"/>
        <v>0</v>
      </c>
      <c r="K175" s="544">
        <f t="shared" si="77"/>
        <v>0</v>
      </c>
      <c r="L175" s="544">
        <f t="shared" si="77"/>
        <v>0</v>
      </c>
    </row>
    <row r="176" spans="1:12" ht="15.75">
      <c r="A176" s="507"/>
      <c r="B176" s="508"/>
      <c r="C176" s="509" t="s">
        <v>150</v>
      </c>
      <c r="D176" s="510" t="s">
        <v>1134</v>
      </c>
      <c r="E176" s="543">
        <f t="shared" si="59"/>
        <v>0</v>
      </c>
      <c r="F176" s="544">
        <f t="shared" ref="F176:L176" si="78">F365</f>
        <v>0</v>
      </c>
      <c r="G176" s="544">
        <f t="shared" si="78"/>
        <v>0</v>
      </c>
      <c r="H176" s="544">
        <f t="shared" si="78"/>
        <v>0</v>
      </c>
      <c r="I176" s="544">
        <f t="shared" si="78"/>
        <v>0</v>
      </c>
      <c r="J176" s="544">
        <f t="shared" si="78"/>
        <v>0</v>
      </c>
      <c r="K176" s="544">
        <f t="shared" si="78"/>
        <v>0</v>
      </c>
      <c r="L176" s="544">
        <f t="shared" si="78"/>
        <v>0</v>
      </c>
    </row>
    <row r="177" spans="1:12" ht="15.75">
      <c r="A177" s="511"/>
      <c r="B177" s="512"/>
      <c r="C177" s="513" t="s">
        <v>152</v>
      </c>
      <c r="D177" s="514" t="s">
        <v>1135</v>
      </c>
      <c r="E177" s="543">
        <f t="shared" si="59"/>
        <v>0</v>
      </c>
      <c r="F177" s="544">
        <f t="shared" ref="F177:L177" si="79">F366</f>
        <v>0</v>
      </c>
      <c r="G177" s="544">
        <f t="shared" si="79"/>
        <v>0</v>
      </c>
      <c r="H177" s="544">
        <f t="shared" si="79"/>
        <v>0</v>
      </c>
      <c r="I177" s="544">
        <f t="shared" si="79"/>
        <v>0</v>
      </c>
      <c r="J177" s="544">
        <f t="shared" si="79"/>
        <v>0</v>
      </c>
      <c r="K177" s="544">
        <f t="shared" si="79"/>
        <v>0</v>
      </c>
      <c r="L177" s="544">
        <f t="shared" si="79"/>
        <v>0</v>
      </c>
    </row>
    <row r="178" spans="1:12" ht="22.5" customHeight="1">
      <c r="A178" s="515"/>
      <c r="B178" s="616" t="s">
        <v>1136</v>
      </c>
      <c r="C178" s="617"/>
      <c r="D178" s="506" t="s">
        <v>1137</v>
      </c>
      <c r="E178" s="543">
        <f t="shared" si="59"/>
        <v>0</v>
      </c>
      <c r="F178" s="543">
        <f>F179+F180+F181</f>
        <v>0</v>
      </c>
      <c r="G178" s="543">
        <f t="shared" ref="G178:L178" si="80">G179+G180+G181</f>
        <v>0</v>
      </c>
      <c r="H178" s="543">
        <f t="shared" si="80"/>
        <v>0</v>
      </c>
      <c r="I178" s="543">
        <f t="shared" si="80"/>
        <v>0</v>
      </c>
      <c r="J178" s="543">
        <f t="shared" si="80"/>
        <v>0</v>
      </c>
      <c r="K178" s="543">
        <f t="shared" si="80"/>
        <v>0</v>
      </c>
      <c r="L178" s="543">
        <f t="shared" si="80"/>
        <v>0</v>
      </c>
    </row>
    <row r="179" spans="1:12" ht="15.75">
      <c r="A179" s="507"/>
      <c r="B179" s="508"/>
      <c r="C179" s="509" t="s">
        <v>148</v>
      </c>
      <c r="D179" s="510" t="s">
        <v>1138</v>
      </c>
      <c r="E179" s="543">
        <f t="shared" si="59"/>
        <v>0</v>
      </c>
      <c r="F179" s="544">
        <f>F368</f>
        <v>0</v>
      </c>
      <c r="G179" s="544">
        <f t="shared" ref="G179:L179" si="81">G368</f>
        <v>0</v>
      </c>
      <c r="H179" s="544">
        <f t="shared" si="81"/>
        <v>0</v>
      </c>
      <c r="I179" s="544">
        <f t="shared" si="81"/>
        <v>0</v>
      </c>
      <c r="J179" s="544">
        <f t="shared" si="81"/>
        <v>0</v>
      </c>
      <c r="K179" s="544">
        <f t="shared" si="81"/>
        <v>0</v>
      </c>
      <c r="L179" s="544">
        <f t="shared" si="81"/>
        <v>0</v>
      </c>
    </row>
    <row r="180" spans="1:12" ht="15.75">
      <c r="A180" s="507"/>
      <c r="B180" s="508"/>
      <c r="C180" s="509" t="s">
        <v>150</v>
      </c>
      <c r="D180" s="510" t="s">
        <v>1139</v>
      </c>
      <c r="E180" s="543">
        <f t="shared" si="59"/>
        <v>0</v>
      </c>
      <c r="F180" s="544">
        <f t="shared" ref="F180:L180" si="82">F369</f>
        <v>0</v>
      </c>
      <c r="G180" s="544">
        <f t="shared" si="82"/>
        <v>0</v>
      </c>
      <c r="H180" s="544">
        <f t="shared" si="82"/>
        <v>0</v>
      </c>
      <c r="I180" s="544">
        <f t="shared" si="82"/>
        <v>0</v>
      </c>
      <c r="J180" s="544">
        <f t="shared" si="82"/>
        <v>0</v>
      </c>
      <c r="K180" s="544">
        <f t="shared" si="82"/>
        <v>0</v>
      </c>
      <c r="L180" s="544">
        <f t="shared" si="82"/>
        <v>0</v>
      </c>
    </row>
    <row r="181" spans="1:12" ht="15.75">
      <c r="A181" s="511"/>
      <c r="B181" s="512"/>
      <c r="C181" s="513" t="s">
        <v>152</v>
      </c>
      <c r="D181" s="514" t="s">
        <v>1140</v>
      </c>
      <c r="E181" s="543">
        <f t="shared" si="59"/>
        <v>0</v>
      </c>
      <c r="F181" s="544">
        <f t="shared" ref="F181:L181" si="83">F370</f>
        <v>0</v>
      </c>
      <c r="G181" s="544">
        <f t="shared" si="83"/>
        <v>0</v>
      </c>
      <c r="H181" s="544">
        <f t="shared" si="83"/>
        <v>0</v>
      </c>
      <c r="I181" s="544">
        <f t="shared" si="83"/>
        <v>0</v>
      </c>
      <c r="J181" s="544">
        <f t="shared" si="83"/>
        <v>0</v>
      </c>
      <c r="K181" s="544">
        <f t="shared" si="83"/>
        <v>0</v>
      </c>
      <c r="L181" s="544">
        <f t="shared" si="83"/>
        <v>0</v>
      </c>
    </row>
    <row r="182" spans="1:12" ht="24.75" customHeight="1">
      <c r="A182" s="515"/>
      <c r="B182" s="616" t="s">
        <v>1141</v>
      </c>
      <c r="C182" s="617"/>
      <c r="D182" s="506" t="s">
        <v>1142</v>
      </c>
      <c r="E182" s="543">
        <f t="shared" si="59"/>
        <v>0</v>
      </c>
      <c r="F182" s="543">
        <f>F183+F184+F185</f>
        <v>0</v>
      </c>
      <c r="G182" s="543">
        <f t="shared" ref="G182:L182" si="84">G183+G184+G185</f>
        <v>0</v>
      </c>
      <c r="H182" s="543">
        <f t="shared" si="84"/>
        <v>0</v>
      </c>
      <c r="I182" s="543">
        <f t="shared" si="84"/>
        <v>0</v>
      </c>
      <c r="J182" s="543">
        <f t="shared" si="84"/>
        <v>0</v>
      </c>
      <c r="K182" s="543">
        <f t="shared" si="84"/>
        <v>0</v>
      </c>
      <c r="L182" s="543">
        <f t="shared" si="84"/>
        <v>0</v>
      </c>
    </row>
    <row r="183" spans="1:12" ht="15.75">
      <c r="A183" s="507"/>
      <c r="B183" s="508"/>
      <c r="C183" s="509" t="s">
        <v>148</v>
      </c>
      <c r="D183" s="510" t="s">
        <v>1143</v>
      </c>
      <c r="E183" s="543">
        <f t="shared" si="59"/>
        <v>0</v>
      </c>
      <c r="F183" s="544">
        <f>F372</f>
        <v>0</v>
      </c>
      <c r="G183" s="544">
        <f t="shared" ref="G183:L183" si="85">G372</f>
        <v>0</v>
      </c>
      <c r="H183" s="544">
        <f t="shared" si="85"/>
        <v>0</v>
      </c>
      <c r="I183" s="544">
        <f t="shared" si="85"/>
        <v>0</v>
      </c>
      <c r="J183" s="544">
        <f t="shared" si="85"/>
        <v>0</v>
      </c>
      <c r="K183" s="544">
        <f t="shared" si="85"/>
        <v>0</v>
      </c>
      <c r="L183" s="544">
        <f t="shared" si="85"/>
        <v>0</v>
      </c>
    </row>
    <row r="184" spans="1:12" ht="15.75">
      <c r="A184" s="507"/>
      <c r="B184" s="508"/>
      <c r="C184" s="509" t="s">
        <v>150</v>
      </c>
      <c r="D184" s="510" t="s">
        <v>1144</v>
      </c>
      <c r="E184" s="543">
        <f t="shared" si="59"/>
        <v>0</v>
      </c>
      <c r="F184" s="544">
        <f t="shared" ref="F184:L184" si="86">F373</f>
        <v>0</v>
      </c>
      <c r="G184" s="544">
        <f t="shared" si="86"/>
        <v>0</v>
      </c>
      <c r="H184" s="544">
        <f t="shared" si="86"/>
        <v>0</v>
      </c>
      <c r="I184" s="544">
        <f t="shared" si="86"/>
        <v>0</v>
      </c>
      <c r="J184" s="544">
        <f t="shared" si="86"/>
        <v>0</v>
      </c>
      <c r="K184" s="544">
        <f t="shared" si="86"/>
        <v>0</v>
      </c>
      <c r="L184" s="544">
        <f t="shared" si="86"/>
        <v>0</v>
      </c>
    </row>
    <row r="185" spans="1:12" ht="15.75">
      <c r="A185" s="511"/>
      <c r="B185" s="512"/>
      <c r="C185" s="513" t="s">
        <v>152</v>
      </c>
      <c r="D185" s="514" t="s">
        <v>1145</v>
      </c>
      <c r="E185" s="543">
        <f t="shared" si="59"/>
        <v>0</v>
      </c>
      <c r="F185" s="544">
        <f t="shared" ref="F185:L185" si="87">F374</f>
        <v>0</v>
      </c>
      <c r="G185" s="544">
        <f t="shared" si="87"/>
        <v>0</v>
      </c>
      <c r="H185" s="544">
        <f t="shared" si="87"/>
        <v>0</v>
      </c>
      <c r="I185" s="544">
        <f t="shared" si="87"/>
        <v>0</v>
      </c>
      <c r="J185" s="544">
        <f t="shared" si="87"/>
        <v>0</v>
      </c>
      <c r="K185" s="544">
        <f t="shared" si="87"/>
        <v>0</v>
      </c>
      <c r="L185" s="544">
        <f t="shared" si="87"/>
        <v>0</v>
      </c>
    </row>
    <row r="186" spans="1:12" s="160" customFormat="1" ht="18.75" customHeight="1">
      <c r="A186" s="618" t="s">
        <v>981</v>
      </c>
      <c r="B186" s="619"/>
      <c r="C186" s="620"/>
      <c r="D186" s="302" t="s">
        <v>209</v>
      </c>
      <c r="E186" s="303">
        <f>F186+G186+H186+I186</f>
        <v>22922.68</v>
      </c>
      <c r="F186" s="303">
        <f t="shared" ref="F186:L186" si="88">F187+F243+F234</f>
        <v>8199.3200000000015</v>
      </c>
      <c r="G186" s="303">
        <f t="shared" si="88"/>
        <v>5794.27</v>
      </c>
      <c r="H186" s="303">
        <f t="shared" si="88"/>
        <v>4236.22</v>
      </c>
      <c r="I186" s="303">
        <f t="shared" si="88"/>
        <v>4692.87</v>
      </c>
      <c r="J186" s="303">
        <f t="shared" si="88"/>
        <v>29919.32</v>
      </c>
      <c r="K186" s="303">
        <f t="shared" si="88"/>
        <v>30573.32</v>
      </c>
      <c r="L186" s="332">
        <f t="shared" si="88"/>
        <v>31231.32</v>
      </c>
    </row>
    <row r="187" spans="1:12" ht="16.5">
      <c r="A187" s="10" t="s">
        <v>13</v>
      </c>
      <c r="B187" s="11"/>
      <c r="C187" s="12"/>
      <c r="D187" s="13" t="s">
        <v>14</v>
      </c>
      <c r="E187" s="298">
        <f t="shared" ref="E187:E274" si="89">F187+G187+H187+I187</f>
        <v>22922.68</v>
      </c>
      <c r="F187" s="298">
        <f t="shared" ref="F187:L187" si="90">F188+F193</f>
        <v>8199.3200000000015</v>
      </c>
      <c r="G187" s="298">
        <f t="shared" si="90"/>
        <v>5794.27</v>
      </c>
      <c r="H187" s="298">
        <f t="shared" si="90"/>
        <v>4236.22</v>
      </c>
      <c r="I187" s="299">
        <f t="shared" si="90"/>
        <v>4692.87</v>
      </c>
      <c r="J187" s="299">
        <f t="shared" si="90"/>
        <v>29919.32</v>
      </c>
      <c r="K187" s="299">
        <f t="shared" si="90"/>
        <v>30573.32</v>
      </c>
      <c r="L187" s="327">
        <f t="shared" si="90"/>
        <v>31231.32</v>
      </c>
    </row>
    <row r="188" spans="1:12" ht="16.5">
      <c r="A188" s="10" t="s">
        <v>15</v>
      </c>
      <c r="B188" s="11"/>
      <c r="C188" s="12"/>
      <c r="D188" s="13" t="s">
        <v>16</v>
      </c>
      <c r="E188" s="298">
        <f t="shared" si="89"/>
        <v>0</v>
      </c>
      <c r="F188" s="298">
        <f>F189</f>
        <v>0</v>
      </c>
      <c r="G188" s="298">
        <f t="shared" ref="G188:L188" si="91">G189</f>
        <v>0</v>
      </c>
      <c r="H188" s="298">
        <f t="shared" si="91"/>
        <v>0</v>
      </c>
      <c r="I188" s="299">
        <f t="shared" si="91"/>
        <v>0</v>
      </c>
      <c r="J188" s="299">
        <f t="shared" si="91"/>
        <v>0</v>
      </c>
      <c r="K188" s="299">
        <f t="shared" si="91"/>
        <v>0</v>
      </c>
      <c r="L188" s="327">
        <f t="shared" si="91"/>
        <v>0</v>
      </c>
    </row>
    <row r="189" spans="1:12" ht="16.5">
      <c r="A189" s="10" t="s">
        <v>17</v>
      </c>
      <c r="B189" s="11"/>
      <c r="C189" s="12"/>
      <c r="D189" s="15" t="s">
        <v>18</v>
      </c>
      <c r="E189" s="298">
        <f t="shared" si="89"/>
        <v>0</v>
      </c>
      <c r="F189" s="298">
        <f>F190</f>
        <v>0</v>
      </c>
      <c r="G189" s="298">
        <f t="shared" ref="G189:L189" si="92">G190</f>
        <v>0</v>
      </c>
      <c r="H189" s="298">
        <f t="shared" si="92"/>
        <v>0</v>
      </c>
      <c r="I189" s="299">
        <f t="shared" si="92"/>
        <v>0</v>
      </c>
      <c r="J189" s="299">
        <f t="shared" si="92"/>
        <v>0</v>
      </c>
      <c r="K189" s="299">
        <f t="shared" si="92"/>
        <v>0</v>
      </c>
      <c r="L189" s="327">
        <f t="shared" si="92"/>
        <v>0</v>
      </c>
    </row>
    <row r="190" spans="1:12" ht="16.5">
      <c r="A190" s="16" t="s">
        <v>19</v>
      </c>
      <c r="B190" s="17"/>
      <c r="C190" s="17"/>
      <c r="D190" s="13" t="s">
        <v>20</v>
      </c>
      <c r="E190" s="298">
        <f t="shared" si="89"/>
        <v>0</v>
      </c>
      <c r="F190" s="298">
        <f t="shared" ref="F190:L190" si="93">F191+F192</f>
        <v>0</v>
      </c>
      <c r="G190" s="298">
        <f t="shared" si="93"/>
        <v>0</v>
      </c>
      <c r="H190" s="298">
        <f t="shared" si="93"/>
        <v>0</v>
      </c>
      <c r="I190" s="299">
        <f t="shared" si="93"/>
        <v>0</v>
      </c>
      <c r="J190" s="299">
        <f t="shared" si="93"/>
        <v>0</v>
      </c>
      <c r="K190" s="299">
        <f t="shared" si="93"/>
        <v>0</v>
      </c>
      <c r="L190" s="327">
        <f t="shared" si="93"/>
        <v>0</v>
      </c>
    </row>
    <row r="191" spans="1:12" ht="15.75">
      <c r="A191" s="10"/>
      <c r="B191" s="18" t="s">
        <v>21</v>
      </c>
      <c r="C191" s="19"/>
      <c r="D191" s="13" t="s">
        <v>22</v>
      </c>
      <c r="E191" s="288">
        <f t="shared" si="89"/>
        <v>0</v>
      </c>
      <c r="F191" s="288"/>
      <c r="G191" s="288"/>
      <c r="H191" s="288"/>
      <c r="I191" s="289"/>
      <c r="J191" s="289"/>
      <c r="K191" s="289"/>
      <c r="L191" s="328"/>
    </row>
    <row r="192" spans="1:12" ht="15.75">
      <c r="A192" s="10"/>
      <c r="B192" s="18" t="s">
        <v>23</v>
      </c>
      <c r="C192" s="19"/>
      <c r="D192" s="13" t="s">
        <v>24</v>
      </c>
      <c r="E192" s="288">
        <f t="shared" si="89"/>
        <v>0</v>
      </c>
      <c r="F192" s="288"/>
      <c r="G192" s="288"/>
      <c r="H192" s="288"/>
      <c r="I192" s="289"/>
      <c r="J192" s="289"/>
      <c r="K192" s="289"/>
      <c r="L192" s="328"/>
    </row>
    <row r="193" spans="1:12" ht="16.5">
      <c r="A193" s="20" t="s">
        <v>25</v>
      </c>
      <c r="B193" s="21"/>
      <c r="C193" s="14"/>
      <c r="D193" s="15" t="s">
        <v>26</v>
      </c>
      <c r="E193" s="298">
        <f t="shared" si="89"/>
        <v>22922.68</v>
      </c>
      <c r="F193" s="298">
        <f t="shared" ref="F193:L193" si="94">F194+F205</f>
        <v>8199.3200000000015</v>
      </c>
      <c r="G193" s="298">
        <f t="shared" si="94"/>
        <v>5794.27</v>
      </c>
      <c r="H193" s="298">
        <f t="shared" si="94"/>
        <v>4236.22</v>
      </c>
      <c r="I193" s="299">
        <f t="shared" si="94"/>
        <v>4692.87</v>
      </c>
      <c r="J193" s="299">
        <f t="shared" si="94"/>
        <v>29919.32</v>
      </c>
      <c r="K193" s="299">
        <f t="shared" si="94"/>
        <v>30573.32</v>
      </c>
      <c r="L193" s="327">
        <f t="shared" si="94"/>
        <v>31231.32</v>
      </c>
    </row>
    <row r="194" spans="1:12" ht="16.5">
      <c r="A194" s="16" t="s">
        <v>27</v>
      </c>
      <c r="B194" s="14"/>
      <c r="C194" s="22"/>
      <c r="D194" s="15" t="s">
        <v>28</v>
      </c>
      <c r="E194" s="298">
        <f t="shared" si="89"/>
        <v>1236.7800000000002</v>
      </c>
      <c r="F194" s="298">
        <f t="shared" ref="F194:L194" si="95">F195+F203</f>
        <v>569.58000000000004</v>
      </c>
      <c r="G194" s="298">
        <f t="shared" si="95"/>
        <v>381.13</v>
      </c>
      <c r="H194" s="298">
        <f t="shared" si="95"/>
        <v>137.44</v>
      </c>
      <c r="I194" s="299">
        <f t="shared" si="95"/>
        <v>148.63</v>
      </c>
      <c r="J194" s="299">
        <f t="shared" si="95"/>
        <v>1335.45</v>
      </c>
      <c r="K194" s="299">
        <f t="shared" si="95"/>
        <v>1335.45</v>
      </c>
      <c r="L194" s="327">
        <f t="shared" si="95"/>
        <v>1335.45</v>
      </c>
    </row>
    <row r="195" spans="1:12" ht="16.5">
      <c r="A195" s="16" t="s">
        <v>29</v>
      </c>
      <c r="B195" s="19"/>
      <c r="C195" s="22"/>
      <c r="D195" s="13" t="s">
        <v>30</v>
      </c>
      <c r="E195" s="298">
        <f t="shared" si="89"/>
        <v>1236.7800000000002</v>
      </c>
      <c r="F195" s="298">
        <f t="shared" ref="F195:L195" si="96">F196+F198+F201+F202</f>
        <v>569.58000000000004</v>
      </c>
      <c r="G195" s="298">
        <f t="shared" si="96"/>
        <v>381.13</v>
      </c>
      <c r="H195" s="298">
        <f t="shared" si="96"/>
        <v>137.44</v>
      </c>
      <c r="I195" s="299">
        <f t="shared" si="96"/>
        <v>148.63</v>
      </c>
      <c r="J195" s="299">
        <f t="shared" si="96"/>
        <v>1335.45</v>
      </c>
      <c r="K195" s="299">
        <f t="shared" si="96"/>
        <v>1335.45</v>
      </c>
      <c r="L195" s="327">
        <f t="shared" si="96"/>
        <v>1335.45</v>
      </c>
    </row>
    <row r="196" spans="1:12" ht="21" customHeight="1">
      <c r="A196" s="23"/>
      <c r="B196" s="18" t="s">
        <v>934</v>
      </c>
      <c r="C196" s="19"/>
      <c r="D196" s="24" t="s">
        <v>31</v>
      </c>
      <c r="E196" s="288">
        <f t="shared" si="89"/>
        <v>1236.7800000000002</v>
      </c>
      <c r="F196" s="288">
        <f>F197</f>
        <v>569.58000000000004</v>
      </c>
      <c r="G196" s="288">
        <f t="shared" ref="G196:L196" si="97">G197</f>
        <v>381.13</v>
      </c>
      <c r="H196" s="288">
        <f t="shared" si="97"/>
        <v>137.44</v>
      </c>
      <c r="I196" s="288">
        <f t="shared" si="97"/>
        <v>148.63</v>
      </c>
      <c r="J196" s="288">
        <f t="shared" si="97"/>
        <v>1335.45</v>
      </c>
      <c r="K196" s="288">
        <f t="shared" si="97"/>
        <v>1335.45</v>
      </c>
      <c r="L196" s="328">
        <f t="shared" si="97"/>
        <v>1335.45</v>
      </c>
    </row>
    <row r="197" spans="1:12" ht="15.75">
      <c r="A197" s="427"/>
      <c r="B197" s="343"/>
      <c r="C197" s="307" t="s">
        <v>935</v>
      </c>
      <c r="D197" s="360" t="s">
        <v>936</v>
      </c>
      <c r="E197" s="288">
        <f t="shared" si="89"/>
        <v>1236.7800000000002</v>
      </c>
      <c r="F197" s="288">
        <f>'VENITURI DGASPC'!F167+'VENITURI PIETE'!F167+'VENITURI INVATAMANT'!F170</f>
        <v>569.58000000000004</v>
      </c>
      <c r="G197" s="288">
        <f>'VENITURI DGASPC'!G167+'VENITURI PIETE'!G167+'VENITURI INVATAMANT'!G170</f>
        <v>381.13</v>
      </c>
      <c r="H197" s="288">
        <f>'VENITURI DGASPC'!H167+'VENITURI PIETE'!H167+'VENITURI INVATAMANT'!H170</f>
        <v>137.44</v>
      </c>
      <c r="I197" s="288">
        <f>'VENITURI DGASPC'!I167+'VENITURI PIETE'!I167+'VENITURI INVATAMANT'!I170</f>
        <v>148.63</v>
      </c>
      <c r="J197" s="288">
        <f>'VENITURI DGASPC'!J167+'VENITURI PIETE'!J167+'VENITURI INVATAMANT'!J170</f>
        <v>1335.45</v>
      </c>
      <c r="K197" s="288">
        <f>'VENITURI DGASPC'!K167+'VENITURI PIETE'!K167+'VENITURI INVATAMANT'!K170</f>
        <v>1335.45</v>
      </c>
      <c r="L197" s="288">
        <f>'VENITURI DGASPC'!L167+'VENITURI PIETE'!L167+'VENITURI INVATAMANT'!L170</f>
        <v>1335.45</v>
      </c>
    </row>
    <row r="198" spans="1:12" ht="15.75">
      <c r="A198" s="23"/>
      <c r="B198" s="18" t="s">
        <v>937</v>
      </c>
      <c r="C198" s="19"/>
      <c r="D198" s="13" t="s">
        <v>32</v>
      </c>
      <c r="E198" s="288">
        <f t="shared" si="89"/>
        <v>0</v>
      </c>
      <c r="F198" s="288">
        <f>F199</f>
        <v>0</v>
      </c>
      <c r="G198" s="288">
        <f t="shared" ref="G198:L198" si="98">G199</f>
        <v>0</v>
      </c>
      <c r="H198" s="288">
        <f t="shared" si="98"/>
        <v>0</v>
      </c>
      <c r="I198" s="289">
        <f t="shared" si="98"/>
        <v>0</v>
      </c>
      <c r="J198" s="289">
        <f t="shared" si="98"/>
        <v>0</v>
      </c>
      <c r="K198" s="289">
        <f t="shared" si="98"/>
        <v>0</v>
      </c>
      <c r="L198" s="328">
        <f t="shared" si="98"/>
        <v>0</v>
      </c>
    </row>
    <row r="199" spans="1:12" ht="15.75">
      <c r="A199" s="23"/>
      <c r="B199" s="18"/>
      <c r="C199" s="19" t="s">
        <v>34</v>
      </c>
      <c r="D199" s="13" t="s">
        <v>35</v>
      </c>
      <c r="E199" s="288">
        <f t="shared" si="89"/>
        <v>0</v>
      </c>
      <c r="F199" s="288">
        <f>'VENITURI DGASPC'!F169+'VENITURI PIETE'!F169+'VENITURI INVATAMANT'!F172</f>
        <v>0</v>
      </c>
      <c r="G199" s="288">
        <f>'VENITURI DGASPC'!G169+'VENITURI PIETE'!G169+'VENITURI INVATAMANT'!G172</f>
        <v>0</v>
      </c>
      <c r="H199" s="288">
        <f>'VENITURI DGASPC'!H169+'VENITURI PIETE'!H169+'VENITURI INVATAMANT'!H172</f>
        <v>0</v>
      </c>
      <c r="I199" s="288">
        <f>'VENITURI DGASPC'!I169+'VENITURI PIETE'!I169+'VENITURI INVATAMANT'!I172</f>
        <v>0</v>
      </c>
      <c r="J199" s="288">
        <f>'VENITURI DGASPC'!J169+'VENITURI PIETE'!J169+'VENITURI INVATAMANT'!J172</f>
        <v>0</v>
      </c>
      <c r="K199" s="288">
        <f>'VENITURI DGASPC'!K169+'VENITURI PIETE'!K169+'VENITURI INVATAMANT'!K172</f>
        <v>0</v>
      </c>
      <c r="L199" s="288">
        <f>'VENITURI DGASPC'!L169+'VENITURI PIETE'!L169+'VENITURI INVATAMANT'!L172</f>
        <v>0</v>
      </c>
    </row>
    <row r="200" spans="1:12" ht="42.75">
      <c r="A200" s="428"/>
      <c r="B200" s="343"/>
      <c r="C200" s="359" t="s">
        <v>938</v>
      </c>
      <c r="D200" s="360" t="s">
        <v>939</v>
      </c>
      <c r="E200" s="288">
        <f t="shared" si="89"/>
        <v>0</v>
      </c>
      <c r="F200" s="288">
        <f>'VENITURI DGASPC'!F170+'VENITURI PIETE'!F170+'VENITURI INVATAMANT'!F173</f>
        <v>0</v>
      </c>
      <c r="G200" s="288">
        <f>'VENITURI DGASPC'!G170+'VENITURI PIETE'!G170+'VENITURI INVATAMANT'!G173</f>
        <v>0</v>
      </c>
      <c r="H200" s="288">
        <f>'VENITURI DGASPC'!H170+'VENITURI PIETE'!H170+'VENITURI INVATAMANT'!H173</f>
        <v>0</v>
      </c>
      <c r="I200" s="288">
        <f>'VENITURI DGASPC'!I170+'VENITURI PIETE'!I170+'VENITURI INVATAMANT'!I173</f>
        <v>0</v>
      </c>
      <c r="J200" s="288">
        <f>'VENITURI DGASPC'!J170+'VENITURI PIETE'!J170+'VENITURI INVATAMANT'!J173</f>
        <v>0</v>
      </c>
      <c r="K200" s="288">
        <f>'VENITURI DGASPC'!K170+'VENITURI PIETE'!K170+'VENITURI INVATAMANT'!K173</f>
        <v>0</v>
      </c>
      <c r="L200" s="288">
        <f>'VENITURI DGASPC'!L170+'VENITURI PIETE'!L170+'VENITURI INVATAMANT'!L173</f>
        <v>0</v>
      </c>
    </row>
    <row r="201" spans="1:12" ht="15.75">
      <c r="A201" s="20"/>
      <c r="B201" s="18" t="s">
        <v>36</v>
      </c>
      <c r="C201" s="19"/>
      <c r="D201" s="25" t="s">
        <v>37</v>
      </c>
      <c r="E201" s="288">
        <f>F201+G201+H201+I201</f>
        <v>0</v>
      </c>
      <c r="F201" s="288"/>
      <c r="G201" s="288"/>
      <c r="H201" s="288"/>
      <c r="I201" s="289"/>
      <c r="J201" s="289"/>
      <c r="K201" s="289"/>
      <c r="L201" s="328"/>
    </row>
    <row r="202" spans="1:12" ht="15.75">
      <c r="A202" s="20"/>
      <c r="B202" s="18" t="s">
        <v>38</v>
      </c>
      <c r="C202" s="19"/>
      <c r="D202" s="25" t="s">
        <v>39</v>
      </c>
      <c r="E202" s="288">
        <f t="shared" si="89"/>
        <v>0</v>
      </c>
      <c r="F202" s="288">
        <f>'VENITURI DGASPC'!F172+'VENITURI PIETE'!F172+'VENITURI INVATAMANT'!F175</f>
        <v>0</v>
      </c>
      <c r="G202" s="288">
        <f>'VENITURI DGASPC'!G172+'VENITURI PIETE'!G172+'VENITURI INVATAMANT'!G175</f>
        <v>0</v>
      </c>
      <c r="H202" s="288">
        <f>'VENITURI DGASPC'!H172+'VENITURI PIETE'!H172+'VENITURI INVATAMANT'!H175</f>
        <v>0</v>
      </c>
      <c r="I202" s="288">
        <f>'VENITURI DGASPC'!I172+'VENITURI PIETE'!I172+'VENITURI INVATAMANT'!I175</f>
        <v>0</v>
      </c>
      <c r="J202" s="288">
        <f>'VENITURI DGASPC'!J172+'VENITURI PIETE'!J172+'VENITURI INVATAMANT'!J175</f>
        <v>0</v>
      </c>
      <c r="K202" s="288">
        <f>'VENITURI DGASPC'!K172+'VENITURI PIETE'!K172+'VENITURI INVATAMANT'!K175</f>
        <v>0</v>
      </c>
      <c r="L202" s="288">
        <f>'VENITURI DGASPC'!L172+'VENITURI PIETE'!L172+'VENITURI INVATAMANT'!L175</f>
        <v>0</v>
      </c>
    </row>
    <row r="203" spans="1:12" ht="16.5">
      <c r="A203" s="20" t="s">
        <v>40</v>
      </c>
      <c r="B203" s="18"/>
      <c r="C203" s="19"/>
      <c r="D203" s="15" t="s">
        <v>41</v>
      </c>
      <c r="E203" s="298">
        <f t="shared" si="89"/>
        <v>0</v>
      </c>
      <c r="F203" s="298">
        <f>F204</f>
        <v>0</v>
      </c>
      <c r="G203" s="298">
        <f t="shared" ref="G203:L203" si="99">G204</f>
        <v>0</v>
      </c>
      <c r="H203" s="298">
        <f t="shared" si="99"/>
        <v>0</v>
      </c>
      <c r="I203" s="299">
        <f t="shared" si="99"/>
        <v>0</v>
      </c>
      <c r="J203" s="299">
        <f t="shared" si="99"/>
        <v>0</v>
      </c>
      <c r="K203" s="299">
        <f t="shared" si="99"/>
        <v>0</v>
      </c>
      <c r="L203" s="327">
        <f t="shared" si="99"/>
        <v>0</v>
      </c>
    </row>
    <row r="204" spans="1:12" ht="15.75">
      <c r="A204" s="20"/>
      <c r="B204" s="18" t="s">
        <v>42</v>
      </c>
      <c r="C204" s="19"/>
      <c r="D204" s="15" t="s">
        <v>43</v>
      </c>
      <c r="E204" s="288">
        <f t="shared" si="89"/>
        <v>0</v>
      </c>
      <c r="F204" s="288">
        <f>'VENITURI DGASPC'!F174+'VENITURI PIETE'!F174+'VENITURI INVATAMANT'!F177</f>
        <v>0</v>
      </c>
      <c r="G204" s="288">
        <f>'VENITURI DGASPC'!G174+'VENITURI PIETE'!G174+'VENITURI INVATAMANT'!G177</f>
        <v>0</v>
      </c>
      <c r="H204" s="288">
        <f>'VENITURI DGASPC'!H174+'VENITURI PIETE'!H174+'VENITURI INVATAMANT'!H177</f>
        <v>0</v>
      </c>
      <c r="I204" s="288">
        <f>'VENITURI DGASPC'!I174+'VENITURI PIETE'!I174+'VENITURI INVATAMANT'!I177</f>
        <v>0</v>
      </c>
      <c r="J204" s="288">
        <f>'VENITURI DGASPC'!J174+'VENITURI PIETE'!J174+'VENITURI INVATAMANT'!J177</f>
        <v>0</v>
      </c>
      <c r="K204" s="288">
        <f>'VENITURI DGASPC'!K174+'VENITURI PIETE'!K174+'VENITURI INVATAMANT'!K177</f>
        <v>0</v>
      </c>
      <c r="L204" s="288">
        <f>'VENITURI DGASPC'!L174+'VENITURI PIETE'!L174+'VENITURI INVATAMANT'!L177</f>
        <v>0</v>
      </c>
    </row>
    <row r="205" spans="1:12" ht="16.5">
      <c r="A205" s="20" t="s">
        <v>44</v>
      </c>
      <c r="B205" s="14"/>
      <c r="C205" s="14"/>
      <c r="D205" s="26" t="s">
        <v>45</v>
      </c>
      <c r="E205" s="298">
        <f t="shared" si="89"/>
        <v>21685.9</v>
      </c>
      <c r="F205" s="298">
        <f t="shared" ref="F205:L205" si="100">F206+F221+F223+F225+F230</f>
        <v>7629.7400000000007</v>
      </c>
      <c r="G205" s="298">
        <f t="shared" si="100"/>
        <v>5413.14</v>
      </c>
      <c r="H205" s="298">
        <f t="shared" si="100"/>
        <v>4098.7800000000007</v>
      </c>
      <c r="I205" s="299">
        <f t="shared" si="100"/>
        <v>4544.24</v>
      </c>
      <c r="J205" s="299">
        <f t="shared" si="100"/>
        <v>28583.87</v>
      </c>
      <c r="K205" s="299">
        <f t="shared" si="100"/>
        <v>29237.87</v>
      </c>
      <c r="L205" s="327">
        <f t="shared" si="100"/>
        <v>29895.87</v>
      </c>
    </row>
    <row r="206" spans="1:12" ht="16.5" customHeight="1">
      <c r="A206" s="621" t="s">
        <v>210</v>
      </c>
      <c r="B206" s="622"/>
      <c r="C206" s="622"/>
      <c r="D206" s="27" t="s">
        <v>47</v>
      </c>
      <c r="E206" s="298">
        <f t="shared" si="89"/>
        <v>21665.72</v>
      </c>
      <c r="F206" s="298">
        <f t="shared" ref="F206:L206" si="101">F207+F208+F209+F210+F211+F212+F213+F214+F215+F216+F217+F218+F219+F220</f>
        <v>7626.9500000000007</v>
      </c>
      <c r="G206" s="298">
        <f t="shared" si="101"/>
        <v>5404.35</v>
      </c>
      <c r="H206" s="298">
        <f t="shared" si="101"/>
        <v>4093.5600000000004</v>
      </c>
      <c r="I206" s="299">
        <f t="shared" si="101"/>
        <v>4540.8599999999997</v>
      </c>
      <c r="J206" s="299">
        <f t="shared" si="101"/>
        <v>29308.45</v>
      </c>
      <c r="K206" s="299">
        <f t="shared" si="101"/>
        <v>30288.45</v>
      </c>
      <c r="L206" s="327">
        <f t="shared" si="101"/>
        <v>31276.45</v>
      </c>
    </row>
    <row r="207" spans="1:12" ht="15.75">
      <c r="A207" s="23"/>
      <c r="B207" s="18" t="s">
        <v>48</v>
      </c>
      <c r="C207" s="19"/>
      <c r="D207" s="13" t="s">
        <v>49</v>
      </c>
      <c r="E207" s="288">
        <f t="shared" si="89"/>
        <v>773.64</v>
      </c>
      <c r="F207" s="288">
        <f>'VENITURI DGASPC'!F177+'VENITURI PIETE'!F177+'VENITURI INVATAMANT'!F180</f>
        <v>313.19</v>
      </c>
      <c r="G207" s="288">
        <f>'VENITURI DGASPC'!G177+'VENITURI PIETE'!G177+'VENITURI INVATAMANT'!G180</f>
        <v>211.13</v>
      </c>
      <c r="H207" s="288">
        <f>'VENITURI DGASPC'!H177+'VENITURI PIETE'!H177+'VENITURI INVATAMANT'!H180</f>
        <v>71.930000000000007</v>
      </c>
      <c r="I207" s="288">
        <f>'VENITURI DGASPC'!I177+'VENITURI PIETE'!I177+'VENITURI INVATAMANT'!I180</f>
        <v>177.39</v>
      </c>
      <c r="J207" s="288">
        <f>'VENITURI DGASPC'!J177+'VENITURI PIETE'!J177+'VENITURI INVATAMANT'!J180</f>
        <v>585.72</v>
      </c>
      <c r="K207" s="288">
        <f>'VENITURI DGASPC'!K177+'VENITURI PIETE'!K177+'VENITURI INVATAMANT'!K180</f>
        <v>585.72</v>
      </c>
      <c r="L207" s="288">
        <f>'VENITURI DGASPC'!L177+'VENITURI PIETE'!L177+'VENITURI INVATAMANT'!L180</f>
        <v>585.72</v>
      </c>
    </row>
    <row r="208" spans="1:12" ht="15.75">
      <c r="A208" s="23"/>
      <c r="B208" s="18" t="s">
        <v>50</v>
      </c>
      <c r="C208" s="19"/>
      <c r="D208" s="13" t="s">
        <v>51</v>
      </c>
      <c r="E208" s="288">
        <f t="shared" si="89"/>
        <v>0</v>
      </c>
      <c r="F208" s="288">
        <f>'VENITURI DGASPC'!F178+'VENITURI PIETE'!F178+'VENITURI INVATAMANT'!F181</f>
        <v>0</v>
      </c>
      <c r="G208" s="288">
        <f>'VENITURI DGASPC'!G178+'VENITURI PIETE'!G178+'VENITURI INVATAMANT'!G181</f>
        <v>0</v>
      </c>
      <c r="H208" s="288">
        <f>'VENITURI DGASPC'!H178+'VENITURI PIETE'!H178+'VENITURI INVATAMANT'!H181</f>
        <v>0</v>
      </c>
      <c r="I208" s="288">
        <f>'VENITURI DGASPC'!I178+'VENITURI PIETE'!I178+'VENITURI INVATAMANT'!I181</f>
        <v>0</v>
      </c>
      <c r="J208" s="288">
        <f>'VENITURI DGASPC'!J178+'VENITURI PIETE'!J178+'VENITURI INVATAMANT'!J181</f>
        <v>0</v>
      </c>
      <c r="K208" s="288">
        <f>'VENITURI DGASPC'!K178+'VENITURI PIETE'!K178+'VENITURI INVATAMANT'!K181</f>
        <v>0</v>
      </c>
      <c r="L208" s="288">
        <f>'VENITURI DGASPC'!L178+'VENITURI PIETE'!L178+'VENITURI INVATAMANT'!L181</f>
        <v>0</v>
      </c>
    </row>
    <row r="209" spans="1:12" ht="16.5" customHeight="1">
      <c r="A209" s="23"/>
      <c r="B209" s="614" t="s">
        <v>52</v>
      </c>
      <c r="C209" s="615"/>
      <c r="D209" s="13" t="s">
        <v>53</v>
      </c>
      <c r="E209" s="288">
        <f t="shared" si="89"/>
        <v>0</v>
      </c>
      <c r="F209" s="288">
        <f>'VENITURI DGASPC'!F179+'VENITURI PIETE'!F179+'VENITURI INVATAMANT'!F182</f>
        <v>0</v>
      </c>
      <c r="G209" s="288">
        <f>'VENITURI DGASPC'!G179+'VENITURI PIETE'!G179+'VENITURI INVATAMANT'!G182</f>
        <v>0</v>
      </c>
      <c r="H209" s="288">
        <f>'VENITURI DGASPC'!H179+'VENITURI PIETE'!H179+'VENITURI INVATAMANT'!H182</f>
        <v>0</v>
      </c>
      <c r="I209" s="288">
        <f>'VENITURI DGASPC'!I179+'VENITURI PIETE'!I179+'VENITURI INVATAMANT'!I182</f>
        <v>0</v>
      </c>
      <c r="J209" s="288">
        <f>'VENITURI DGASPC'!J179+'VENITURI PIETE'!J179+'VENITURI INVATAMANT'!J182</f>
        <v>0</v>
      </c>
      <c r="K209" s="288">
        <f>'VENITURI DGASPC'!K179+'VENITURI PIETE'!K179+'VENITURI INVATAMANT'!K182</f>
        <v>0</v>
      </c>
      <c r="L209" s="288">
        <f>'VENITURI DGASPC'!L179+'VENITURI PIETE'!L179+'VENITURI INVATAMANT'!L182</f>
        <v>0</v>
      </c>
    </row>
    <row r="210" spans="1:12" ht="15.75">
      <c r="A210" s="23"/>
      <c r="B210" s="18" t="s">
        <v>54</v>
      </c>
      <c r="C210" s="19"/>
      <c r="D210" s="13" t="s">
        <v>55</v>
      </c>
      <c r="E210" s="288">
        <f t="shared" si="89"/>
        <v>0</v>
      </c>
      <c r="F210" s="288">
        <f>'VENITURI DGASPC'!F180+'VENITURI PIETE'!F180+'VENITURI INVATAMANT'!F183</f>
        <v>0</v>
      </c>
      <c r="G210" s="288">
        <f>'VENITURI DGASPC'!G180+'VENITURI PIETE'!G180+'VENITURI INVATAMANT'!G183</f>
        <v>0</v>
      </c>
      <c r="H210" s="288">
        <f>'VENITURI DGASPC'!H180+'VENITURI PIETE'!H180+'VENITURI INVATAMANT'!H183</f>
        <v>0</v>
      </c>
      <c r="I210" s="288">
        <f>'VENITURI DGASPC'!I180+'VENITURI PIETE'!I180+'VENITURI INVATAMANT'!I183</f>
        <v>0</v>
      </c>
      <c r="J210" s="288">
        <f>'VENITURI DGASPC'!J180+'VENITURI PIETE'!J180+'VENITURI INVATAMANT'!J183</f>
        <v>0</v>
      </c>
      <c r="K210" s="288">
        <f>'VENITURI DGASPC'!K180+'VENITURI PIETE'!K180+'VENITURI INVATAMANT'!K183</f>
        <v>0</v>
      </c>
      <c r="L210" s="288">
        <f>'VENITURI DGASPC'!L180+'VENITURI PIETE'!L180+'VENITURI INVATAMANT'!L183</f>
        <v>0</v>
      </c>
    </row>
    <row r="211" spans="1:12" ht="15.75">
      <c r="A211" s="28"/>
      <c r="B211" s="18" t="s">
        <v>56</v>
      </c>
      <c r="C211" s="19"/>
      <c r="D211" s="13" t="s">
        <v>57</v>
      </c>
      <c r="E211" s="288">
        <f>F211+G211+H211+I211</f>
        <v>9905.9400000000023</v>
      </c>
      <c r="F211" s="288">
        <f>'VENITURI DGASPC'!F181+'VENITURI PIETE'!F181+'VENITURI INVATAMANT'!F184</f>
        <v>3717.5</v>
      </c>
      <c r="G211" s="288">
        <f>'VENITURI DGASPC'!G181+'VENITURI PIETE'!G181+'VENITURI INVATAMANT'!G184</f>
        <v>2730.53</v>
      </c>
      <c r="H211" s="288">
        <f>'VENITURI DGASPC'!H181+'VENITURI PIETE'!H181+'VENITURI INVATAMANT'!H184</f>
        <v>1772.12</v>
      </c>
      <c r="I211" s="288">
        <f>'VENITURI DGASPC'!I181+'VENITURI PIETE'!I181+'VENITURI INVATAMANT'!I184</f>
        <v>1685.79</v>
      </c>
      <c r="J211" s="288">
        <f>'VENITURI DGASPC'!J181+'VENITURI PIETE'!J181+'VENITURI INVATAMANT'!J184</f>
        <v>8499.94</v>
      </c>
      <c r="K211" s="288">
        <f>'VENITURI DGASPC'!K181+'VENITURI PIETE'!K181+'VENITURI INVATAMANT'!K184</f>
        <v>8499.94</v>
      </c>
      <c r="L211" s="288">
        <f>'VENITURI DGASPC'!L181+'VENITURI PIETE'!L181+'VENITURI INVATAMANT'!L184</f>
        <v>8499.94</v>
      </c>
    </row>
    <row r="212" spans="1:12" ht="15.75">
      <c r="A212" s="29"/>
      <c r="B212" s="18" t="s">
        <v>58</v>
      </c>
      <c r="C212" s="19"/>
      <c r="D212" s="13" t="s">
        <v>59</v>
      </c>
      <c r="E212" s="288">
        <f t="shared" si="89"/>
        <v>8</v>
      </c>
      <c r="F212" s="288">
        <f>'VENITURI DGASPC'!F182+'VENITURI PIETE'!F182+'VENITURI INVATAMANT'!F185</f>
        <v>4</v>
      </c>
      <c r="G212" s="288">
        <f>'VENITURI DGASPC'!G182+'VENITURI PIETE'!G182+'VENITURI INVATAMANT'!G185</f>
        <v>2</v>
      </c>
      <c r="H212" s="288">
        <f>'VENITURI DGASPC'!H182+'VENITURI PIETE'!H182+'VENITURI INVATAMANT'!H185</f>
        <v>1</v>
      </c>
      <c r="I212" s="288">
        <f>'VENITURI DGASPC'!I182+'VENITURI PIETE'!I182+'VENITURI INVATAMANT'!I185</f>
        <v>1</v>
      </c>
      <c r="J212" s="288">
        <f>'VENITURI DGASPC'!J182+'VENITURI PIETE'!J182+'VENITURI INVATAMANT'!J185</f>
        <v>8</v>
      </c>
      <c r="K212" s="288">
        <f>'VENITURI DGASPC'!K182+'VENITURI PIETE'!K182+'VENITURI INVATAMANT'!K185</f>
        <v>8</v>
      </c>
      <c r="L212" s="288">
        <f>'VENITURI DGASPC'!L182+'VENITURI PIETE'!L182+'VENITURI INVATAMANT'!L185</f>
        <v>8</v>
      </c>
    </row>
    <row r="213" spans="1:12" ht="28.5" customHeight="1">
      <c r="A213" s="29"/>
      <c r="B213" s="613" t="s">
        <v>60</v>
      </c>
      <c r="C213" s="613"/>
      <c r="D213" s="13" t="s">
        <v>61</v>
      </c>
      <c r="E213" s="288">
        <f t="shared" si="89"/>
        <v>0</v>
      </c>
      <c r="F213" s="288">
        <f>'VENITURI DGASPC'!F183+'VENITURI PIETE'!F183+'VENITURI INVATAMANT'!F186</f>
        <v>0</v>
      </c>
      <c r="G213" s="288">
        <f>'VENITURI DGASPC'!G183+'VENITURI PIETE'!G183+'VENITURI INVATAMANT'!G186</f>
        <v>0</v>
      </c>
      <c r="H213" s="288">
        <f>'VENITURI DGASPC'!H183+'VENITURI PIETE'!H183+'VENITURI INVATAMANT'!H186</f>
        <v>0</v>
      </c>
      <c r="I213" s="288">
        <f>'VENITURI DGASPC'!I183+'VENITURI PIETE'!I183+'VENITURI INVATAMANT'!I186</f>
        <v>0</v>
      </c>
      <c r="J213" s="288">
        <f>'VENITURI DGASPC'!J183+'VENITURI PIETE'!J183+'VENITURI INVATAMANT'!J186</f>
        <v>0</v>
      </c>
      <c r="K213" s="288">
        <f>'VENITURI DGASPC'!K183+'VENITURI PIETE'!K183+'VENITURI INVATAMANT'!K186</f>
        <v>0</v>
      </c>
      <c r="L213" s="288">
        <f>'VENITURI DGASPC'!L183+'VENITURI PIETE'!L183+'VENITURI INVATAMANT'!L186</f>
        <v>0</v>
      </c>
    </row>
    <row r="214" spans="1:12" ht="15.75">
      <c r="A214" s="29"/>
      <c r="B214" s="18" t="s">
        <v>62</v>
      </c>
      <c r="C214" s="19"/>
      <c r="D214" s="13" t="s">
        <v>63</v>
      </c>
      <c r="E214" s="288">
        <f t="shared" si="89"/>
        <v>0</v>
      </c>
      <c r="F214" s="288">
        <f>'VENITURI DGASPC'!F184+'VENITURI PIETE'!F184+'VENITURI INVATAMANT'!F187</f>
        <v>0</v>
      </c>
      <c r="G214" s="288">
        <f>'VENITURI DGASPC'!G184+'VENITURI PIETE'!G184+'VENITURI INVATAMANT'!G187</f>
        <v>0</v>
      </c>
      <c r="H214" s="288">
        <f>'VENITURI DGASPC'!H184+'VENITURI PIETE'!H184+'VENITURI INVATAMANT'!H187</f>
        <v>0</v>
      </c>
      <c r="I214" s="288">
        <f>'VENITURI DGASPC'!I184+'VENITURI PIETE'!I184+'VENITURI INVATAMANT'!I187</f>
        <v>0</v>
      </c>
      <c r="J214" s="288">
        <f>'VENITURI DGASPC'!J184+'VENITURI PIETE'!J184+'VENITURI INVATAMANT'!J187</f>
        <v>0</v>
      </c>
      <c r="K214" s="288">
        <f>'VENITURI DGASPC'!K184+'VENITURI PIETE'!K184+'VENITURI INVATAMANT'!K187</f>
        <v>0</v>
      </c>
      <c r="L214" s="288">
        <f>'VENITURI DGASPC'!L184+'VENITURI PIETE'!L184+'VENITURI INVATAMANT'!L187</f>
        <v>0</v>
      </c>
    </row>
    <row r="215" spans="1:12" ht="15.75">
      <c r="A215" s="29"/>
      <c r="B215" s="611" t="s">
        <v>64</v>
      </c>
      <c r="C215" s="612"/>
      <c r="D215" s="13" t="s">
        <v>65</v>
      </c>
      <c r="E215" s="288">
        <f t="shared" si="89"/>
        <v>0</v>
      </c>
      <c r="F215" s="288">
        <f>'VENITURI DGASPC'!F185+'VENITURI PIETE'!F185+'VENITURI INVATAMANT'!F188</f>
        <v>0</v>
      </c>
      <c r="G215" s="288">
        <f>'VENITURI DGASPC'!G185+'VENITURI PIETE'!G185+'VENITURI INVATAMANT'!G188</f>
        <v>0</v>
      </c>
      <c r="H215" s="288">
        <f>'VENITURI DGASPC'!H185+'VENITURI PIETE'!H185+'VENITURI INVATAMANT'!H188</f>
        <v>0</v>
      </c>
      <c r="I215" s="288">
        <f>'VENITURI DGASPC'!I185+'VENITURI PIETE'!I185+'VENITURI INVATAMANT'!I188</f>
        <v>0</v>
      </c>
      <c r="J215" s="288">
        <f>'VENITURI DGASPC'!J185+'VENITURI PIETE'!J185+'VENITURI INVATAMANT'!J188</f>
        <v>0</v>
      </c>
      <c r="K215" s="288">
        <f>'VENITURI DGASPC'!K185+'VENITURI PIETE'!K185+'VENITURI INVATAMANT'!K188</f>
        <v>0</v>
      </c>
      <c r="L215" s="288">
        <f>'VENITURI DGASPC'!L185+'VENITURI PIETE'!L185+'VENITURI INVATAMANT'!L188</f>
        <v>0</v>
      </c>
    </row>
    <row r="216" spans="1:12" ht="15.75">
      <c r="A216" s="29"/>
      <c r="B216" s="18" t="s">
        <v>66</v>
      </c>
      <c r="C216" s="19"/>
      <c r="D216" s="13" t="s">
        <v>67</v>
      </c>
      <c r="E216" s="288">
        <f>F216+G216+H216+I216</f>
        <v>0</v>
      </c>
      <c r="F216" s="288">
        <f>'VENITURI DGASPC'!F186+'VENITURI PIETE'!F186+'VENITURI INVATAMANT'!F189</f>
        <v>0</v>
      </c>
      <c r="G216" s="288">
        <f>'VENITURI DGASPC'!G186+'VENITURI PIETE'!G186+'VENITURI INVATAMANT'!G189</f>
        <v>0</v>
      </c>
      <c r="H216" s="288">
        <f>'VENITURI DGASPC'!H186+'VENITURI PIETE'!H186+'VENITURI INVATAMANT'!H189</f>
        <v>0</v>
      </c>
      <c r="I216" s="288">
        <f>'VENITURI DGASPC'!I186+'VENITURI PIETE'!I186+'VENITURI INVATAMANT'!I189</f>
        <v>0</v>
      </c>
      <c r="J216" s="288">
        <f>'VENITURI DGASPC'!J186+'VENITURI PIETE'!J186+'VENITURI INVATAMANT'!J189</f>
        <v>0</v>
      </c>
      <c r="K216" s="288">
        <f>'VENITURI DGASPC'!K186+'VENITURI PIETE'!K186+'VENITURI INVATAMANT'!K189</f>
        <v>0</v>
      </c>
      <c r="L216" s="288">
        <f>'VENITURI DGASPC'!L186+'VENITURI PIETE'!L186+'VENITURI INVATAMANT'!L189</f>
        <v>0</v>
      </c>
    </row>
    <row r="217" spans="1:12" ht="16.5" customHeight="1">
      <c r="A217" s="29"/>
      <c r="B217" s="613" t="s">
        <v>68</v>
      </c>
      <c r="C217" s="613"/>
      <c r="D217" s="13" t="s">
        <v>69</v>
      </c>
      <c r="E217" s="288">
        <f t="shared" si="89"/>
        <v>0</v>
      </c>
      <c r="F217" s="288">
        <f>'VENITURI DGASPC'!F187+'VENITURI PIETE'!F187+'VENITURI INVATAMANT'!F190</f>
        <v>0</v>
      </c>
      <c r="G217" s="288">
        <f>'VENITURI DGASPC'!G187+'VENITURI PIETE'!G187+'VENITURI INVATAMANT'!G190</f>
        <v>0</v>
      </c>
      <c r="H217" s="288">
        <f>'VENITURI DGASPC'!H187+'VENITURI PIETE'!H187+'VENITURI INVATAMANT'!H190</f>
        <v>0</v>
      </c>
      <c r="I217" s="288">
        <f>'VENITURI DGASPC'!I187+'VENITURI PIETE'!I187+'VENITURI INVATAMANT'!I190</f>
        <v>0</v>
      </c>
      <c r="J217" s="288">
        <f>'VENITURI DGASPC'!J187+'VENITURI PIETE'!J187+'VENITURI INVATAMANT'!J190</f>
        <v>0</v>
      </c>
      <c r="K217" s="288">
        <f>'VENITURI DGASPC'!K187+'VENITURI PIETE'!K187+'VENITURI INVATAMANT'!K190</f>
        <v>0</v>
      </c>
      <c r="L217" s="288">
        <f>'VENITURI DGASPC'!L187+'VENITURI PIETE'!L187+'VENITURI INVATAMANT'!L190</f>
        <v>0</v>
      </c>
    </row>
    <row r="218" spans="1:12" ht="16.5" customHeight="1">
      <c r="A218" s="29"/>
      <c r="B218" s="613" t="s">
        <v>70</v>
      </c>
      <c r="C218" s="613"/>
      <c r="D218" s="13" t="s">
        <v>71</v>
      </c>
      <c r="E218" s="288">
        <f t="shared" si="89"/>
        <v>0</v>
      </c>
      <c r="F218" s="288">
        <f>'VENITURI DGASPC'!F188+'VENITURI PIETE'!F188+'VENITURI INVATAMANT'!F191</f>
        <v>0</v>
      </c>
      <c r="G218" s="288">
        <f>'VENITURI DGASPC'!G188+'VENITURI PIETE'!G188+'VENITURI INVATAMANT'!G191</f>
        <v>0</v>
      </c>
      <c r="H218" s="288">
        <f>'VENITURI DGASPC'!H188+'VENITURI PIETE'!H188+'VENITURI INVATAMANT'!H191</f>
        <v>0</v>
      </c>
      <c r="I218" s="288">
        <f>'VENITURI DGASPC'!I188+'VENITURI PIETE'!I188+'VENITURI INVATAMANT'!I191</f>
        <v>0</v>
      </c>
      <c r="J218" s="288">
        <f>'VENITURI DGASPC'!J188+'VENITURI PIETE'!J188+'VENITURI INVATAMANT'!J191</f>
        <v>0</v>
      </c>
      <c r="K218" s="288">
        <f>'VENITURI DGASPC'!K188+'VENITURI PIETE'!K188+'VENITURI INVATAMANT'!K191</f>
        <v>0</v>
      </c>
      <c r="L218" s="288">
        <f>'VENITURI DGASPC'!L188+'VENITURI PIETE'!L188+'VENITURI INVATAMANT'!L191</f>
        <v>0</v>
      </c>
    </row>
    <row r="219" spans="1:12" ht="15.75">
      <c r="A219" s="29"/>
      <c r="B219" s="18" t="s">
        <v>72</v>
      </c>
      <c r="C219" s="19"/>
      <c r="D219" s="13" t="s">
        <v>73</v>
      </c>
      <c r="E219" s="288">
        <f t="shared" si="89"/>
        <v>0</v>
      </c>
      <c r="F219" s="288">
        <f>'VENITURI DGASPC'!F189+'VENITURI PIETE'!F189+'VENITURI INVATAMANT'!F192</f>
        <v>0</v>
      </c>
      <c r="G219" s="288">
        <f>'VENITURI DGASPC'!G189+'VENITURI PIETE'!G189+'VENITURI INVATAMANT'!G192</f>
        <v>0</v>
      </c>
      <c r="H219" s="288">
        <f>'VENITURI DGASPC'!H189+'VENITURI PIETE'!H189+'VENITURI INVATAMANT'!H192</f>
        <v>0</v>
      </c>
      <c r="I219" s="288">
        <f>'VENITURI DGASPC'!I189+'VENITURI PIETE'!I189+'VENITURI INVATAMANT'!I192</f>
        <v>0</v>
      </c>
      <c r="J219" s="288">
        <f>'VENITURI DGASPC'!J189+'VENITURI PIETE'!J189+'VENITURI INVATAMANT'!J192</f>
        <v>0</v>
      </c>
      <c r="K219" s="288">
        <f>'VENITURI DGASPC'!K189+'VENITURI PIETE'!K189+'VENITURI INVATAMANT'!K192</f>
        <v>0</v>
      </c>
      <c r="L219" s="288">
        <f>'VENITURI DGASPC'!L189+'VENITURI PIETE'!L189+'VENITURI INVATAMANT'!L192</f>
        <v>0</v>
      </c>
    </row>
    <row r="220" spans="1:12" ht="15.75">
      <c r="A220" s="28"/>
      <c r="B220" s="18" t="s">
        <v>74</v>
      </c>
      <c r="C220" s="19"/>
      <c r="D220" s="27" t="s">
        <v>75</v>
      </c>
      <c r="E220" s="288">
        <f>F220+G220+H220+I220</f>
        <v>10978.140000000001</v>
      </c>
      <c r="F220" s="288">
        <f>'VENITURI DGASPC'!F190+'VENITURI PIETE'!F190+'VENITURI INVATAMANT'!F193</f>
        <v>3592.26</v>
      </c>
      <c r="G220" s="288">
        <f>'VENITURI DGASPC'!G190+'VENITURI PIETE'!G190+'VENITURI INVATAMANT'!G193</f>
        <v>2460.69</v>
      </c>
      <c r="H220" s="288">
        <f>'VENITURI DGASPC'!H190+'VENITURI PIETE'!H190+'VENITURI INVATAMANT'!H193</f>
        <v>2248.5100000000002</v>
      </c>
      <c r="I220" s="288">
        <f>'VENITURI DGASPC'!I190+'VENITURI PIETE'!I190+'VENITURI INVATAMANT'!I193</f>
        <v>2676.68</v>
      </c>
      <c r="J220" s="288">
        <f>'VENITURI DGASPC'!J190+'VENITURI PIETE'!J190+'VENITURI INVATAMANT'!J193</f>
        <v>20214.79</v>
      </c>
      <c r="K220" s="288">
        <f>'VENITURI DGASPC'!K190+'VENITURI PIETE'!K190+'VENITURI INVATAMANT'!K193</f>
        <v>21194.79</v>
      </c>
      <c r="L220" s="288">
        <f>'VENITURI DGASPC'!L190+'VENITURI PIETE'!L190+'VENITURI INVATAMANT'!L193</f>
        <v>22182.79</v>
      </c>
    </row>
    <row r="221" spans="1:12" ht="16.5">
      <c r="A221" s="23" t="s">
        <v>76</v>
      </c>
      <c r="B221" s="19"/>
      <c r="C221" s="30"/>
      <c r="D221" s="13" t="s">
        <v>77</v>
      </c>
      <c r="E221" s="298">
        <f t="shared" si="89"/>
        <v>0</v>
      </c>
      <c r="F221" s="298">
        <f>F222</f>
        <v>0</v>
      </c>
      <c r="G221" s="298">
        <f t="shared" ref="G221:L221" si="102">G222</f>
        <v>0</v>
      </c>
      <c r="H221" s="298">
        <f t="shared" si="102"/>
        <v>0</v>
      </c>
      <c r="I221" s="299">
        <f t="shared" si="102"/>
        <v>0</v>
      </c>
      <c r="J221" s="299">
        <f t="shared" si="102"/>
        <v>0</v>
      </c>
      <c r="K221" s="299">
        <f t="shared" si="102"/>
        <v>0</v>
      </c>
      <c r="L221" s="327">
        <f t="shared" si="102"/>
        <v>0</v>
      </c>
    </row>
    <row r="222" spans="1:12" ht="15.75">
      <c r="A222" s="28"/>
      <c r="B222" s="14" t="s">
        <v>78</v>
      </c>
      <c r="C222" s="19"/>
      <c r="D222" s="13" t="s">
        <v>79</v>
      </c>
      <c r="E222" s="288">
        <f t="shared" si="89"/>
        <v>0</v>
      </c>
      <c r="F222" s="288">
        <f>'VENITURI DGASPC'!F192+'VENITURI PIETE'!F192+'VENITURI INVATAMANT'!F195</f>
        <v>0</v>
      </c>
      <c r="G222" s="288">
        <f>'VENITURI DGASPC'!G192+'VENITURI PIETE'!G192+'VENITURI INVATAMANT'!G195</f>
        <v>0</v>
      </c>
      <c r="H222" s="288">
        <f>'VENITURI DGASPC'!H192+'VENITURI PIETE'!H192+'VENITURI INVATAMANT'!H195</f>
        <v>0</v>
      </c>
      <c r="I222" s="288">
        <f>'VENITURI DGASPC'!I192+'VENITURI PIETE'!I192+'VENITURI INVATAMANT'!I195</f>
        <v>0</v>
      </c>
      <c r="J222" s="288">
        <f>'VENITURI DGASPC'!J192+'VENITURI PIETE'!J192+'VENITURI INVATAMANT'!J195</f>
        <v>0</v>
      </c>
      <c r="K222" s="288">
        <f>'VENITURI DGASPC'!K192+'VENITURI PIETE'!K192+'VENITURI INVATAMANT'!K195</f>
        <v>0</v>
      </c>
      <c r="L222" s="288">
        <f>'VENITURI DGASPC'!L192+'VENITURI PIETE'!L192+'VENITURI INVATAMANT'!L195</f>
        <v>0</v>
      </c>
    </row>
    <row r="223" spans="1:12" ht="16.5">
      <c r="A223" s="23" t="s">
        <v>80</v>
      </c>
      <c r="B223" s="19"/>
      <c r="C223" s="14"/>
      <c r="D223" s="13" t="s">
        <v>81</v>
      </c>
      <c r="E223" s="298">
        <f t="shared" si="89"/>
        <v>0</v>
      </c>
      <c r="F223" s="298">
        <f>F224</f>
        <v>0</v>
      </c>
      <c r="G223" s="298">
        <f t="shared" ref="G223:L223" si="103">G224</f>
        <v>0</v>
      </c>
      <c r="H223" s="298">
        <f t="shared" si="103"/>
        <v>0</v>
      </c>
      <c r="I223" s="299">
        <f t="shared" si="103"/>
        <v>0</v>
      </c>
      <c r="J223" s="299">
        <f t="shared" si="103"/>
        <v>0</v>
      </c>
      <c r="K223" s="299">
        <f t="shared" si="103"/>
        <v>0</v>
      </c>
      <c r="L223" s="327">
        <f t="shared" si="103"/>
        <v>0</v>
      </c>
    </row>
    <row r="224" spans="1:12" ht="15.75">
      <c r="A224" s="23"/>
      <c r="B224" s="14" t="s">
        <v>82</v>
      </c>
      <c r="C224" s="19"/>
      <c r="D224" s="13" t="s">
        <v>83</v>
      </c>
      <c r="E224" s="288">
        <f t="shared" si="89"/>
        <v>0</v>
      </c>
      <c r="F224" s="288">
        <f>'VENITURI DGASPC'!F194+'VENITURI PIETE'!F194+'VENITURI INVATAMANT'!F197</f>
        <v>0</v>
      </c>
      <c r="G224" s="288">
        <f>'VENITURI DGASPC'!G194+'VENITURI PIETE'!G194+'VENITURI INVATAMANT'!G197</f>
        <v>0</v>
      </c>
      <c r="H224" s="288">
        <f>'VENITURI DGASPC'!H194+'VENITURI PIETE'!H194+'VENITURI INVATAMANT'!H197</f>
        <v>0</v>
      </c>
      <c r="I224" s="288">
        <f>'VENITURI DGASPC'!I194+'VENITURI PIETE'!I194+'VENITURI INVATAMANT'!I197</f>
        <v>0</v>
      </c>
      <c r="J224" s="288">
        <f>'VENITURI DGASPC'!J194+'VENITURI PIETE'!J194+'VENITURI INVATAMANT'!J197</f>
        <v>0</v>
      </c>
      <c r="K224" s="288">
        <f>'VENITURI DGASPC'!K194+'VENITURI PIETE'!K194+'VENITURI INVATAMANT'!K197</f>
        <v>0</v>
      </c>
      <c r="L224" s="288">
        <f>'VENITURI DGASPC'!L194+'VENITURI PIETE'!L194+'VENITURI INVATAMANT'!L197</f>
        <v>0</v>
      </c>
    </row>
    <row r="225" spans="1:12" ht="16.5">
      <c r="A225" s="23" t="s">
        <v>84</v>
      </c>
      <c r="B225" s="19"/>
      <c r="C225" s="14"/>
      <c r="D225" s="13" t="s">
        <v>85</v>
      </c>
      <c r="E225" s="298">
        <f t="shared" si="89"/>
        <v>26.179999999999996</v>
      </c>
      <c r="F225" s="298">
        <f>F229+F226+F227</f>
        <v>8.7899999999999991</v>
      </c>
      <c r="G225" s="298">
        <f t="shared" ref="G225:L225" si="104">G229+G226+G227</f>
        <v>8.7899999999999991</v>
      </c>
      <c r="H225" s="298">
        <f t="shared" si="104"/>
        <v>5.22</v>
      </c>
      <c r="I225" s="298">
        <f t="shared" si="104"/>
        <v>3.38</v>
      </c>
      <c r="J225" s="298">
        <f t="shared" si="104"/>
        <v>10.42</v>
      </c>
      <c r="K225" s="298">
        <f t="shared" si="104"/>
        <v>10.42</v>
      </c>
      <c r="L225" s="298">
        <f t="shared" si="104"/>
        <v>10.42</v>
      </c>
    </row>
    <row r="226" spans="1:12" ht="16.5">
      <c r="A226" s="23"/>
      <c r="B226" s="492" t="s">
        <v>1089</v>
      </c>
      <c r="C226" s="493"/>
      <c r="D226" s="494" t="s">
        <v>1090</v>
      </c>
      <c r="E226" s="298">
        <f t="shared" si="89"/>
        <v>0</v>
      </c>
      <c r="F226" s="298"/>
      <c r="G226" s="298"/>
      <c r="H226" s="298"/>
      <c r="I226" s="299"/>
      <c r="J226" s="299"/>
      <c r="K226" s="299"/>
      <c r="L226" s="299"/>
    </row>
    <row r="227" spans="1:12" ht="27" customHeight="1">
      <c r="A227" s="23"/>
      <c r="B227" s="625" t="s">
        <v>1097</v>
      </c>
      <c r="C227" s="626"/>
      <c r="D227" s="495" t="s">
        <v>1092</v>
      </c>
      <c r="E227" s="298">
        <f t="shared" si="89"/>
        <v>0</v>
      </c>
      <c r="F227" s="298">
        <f>F228</f>
        <v>0</v>
      </c>
      <c r="G227" s="298">
        <f t="shared" ref="G227:L227" si="105">G228</f>
        <v>0</v>
      </c>
      <c r="H227" s="298">
        <f t="shared" si="105"/>
        <v>0</v>
      </c>
      <c r="I227" s="298">
        <f t="shared" si="105"/>
        <v>0</v>
      </c>
      <c r="J227" s="298">
        <f t="shared" si="105"/>
        <v>0</v>
      </c>
      <c r="K227" s="298">
        <f t="shared" si="105"/>
        <v>0</v>
      </c>
      <c r="L227" s="298">
        <f t="shared" si="105"/>
        <v>0</v>
      </c>
    </row>
    <row r="228" spans="1:12" ht="28.5">
      <c r="A228" s="23"/>
      <c r="B228" s="496"/>
      <c r="C228" s="497" t="s">
        <v>1095</v>
      </c>
      <c r="D228" s="495" t="s">
        <v>1096</v>
      </c>
      <c r="E228" s="298">
        <f t="shared" si="89"/>
        <v>0</v>
      </c>
      <c r="F228" s="298">
        <f>'VENITURI DGASPC'!F198+'VENITURI PIETE'!F198+'VENITURI INVATAMANT'!F201</f>
        <v>0</v>
      </c>
      <c r="G228" s="298">
        <f>'VENITURI DGASPC'!G198+'VENITURI PIETE'!G198+'VENITURI INVATAMANT'!G201</f>
        <v>0</v>
      </c>
      <c r="H228" s="298">
        <f>'VENITURI DGASPC'!H198+'VENITURI PIETE'!H198+'VENITURI INVATAMANT'!H201</f>
        <v>0</v>
      </c>
      <c r="I228" s="298">
        <f>'VENITURI DGASPC'!I198+'VENITURI PIETE'!I198+'VENITURI INVATAMANT'!I201</f>
        <v>0</v>
      </c>
      <c r="J228" s="298">
        <f>'VENITURI DGASPC'!J198+'VENITURI PIETE'!J198+'VENITURI INVATAMANT'!J201</f>
        <v>0</v>
      </c>
      <c r="K228" s="298">
        <f>'VENITURI DGASPC'!K198+'VENITURI PIETE'!K198+'VENITURI INVATAMANT'!K201</f>
        <v>0</v>
      </c>
      <c r="L228" s="298">
        <f>'VENITURI DGASPC'!L198+'VENITURI PIETE'!L198+'VENITURI INVATAMANT'!L201</f>
        <v>0</v>
      </c>
    </row>
    <row r="229" spans="1:12" ht="16.5">
      <c r="A229" s="23"/>
      <c r="B229" s="18" t="s">
        <v>86</v>
      </c>
      <c r="C229" s="19"/>
      <c r="D229" s="13" t="s">
        <v>87</v>
      </c>
      <c r="E229" s="298">
        <f t="shared" si="89"/>
        <v>26.179999999999996</v>
      </c>
      <c r="F229" s="288">
        <f>'VENITURI DGASPC'!F199+'VENITURI PIETE'!F199+'VENITURI INVATAMANT'!F202</f>
        <v>8.7899999999999991</v>
      </c>
      <c r="G229" s="288">
        <f>'VENITURI DGASPC'!G199+'VENITURI PIETE'!G199+'VENITURI INVATAMANT'!G202</f>
        <v>8.7899999999999991</v>
      </c>
      <c r="H229" s="288">
        <f>'VENITURI DGASPC'!H199+'VENITURI PIETE'!H199+'VENITURI INVATAMANT'!H202</f>
        <v>5.22</v>
      </c>
      <c r="I229" s="288">
        <f>'VENITURI DGASPC'!I199+'VENITURI PIETE'!I199+'VENITURI INVATAMANT'!I202</f>
        <v>3.38</v>
      </c>
      <c r="J229" s="288">
        <f>'VENITURI DGASPC'!J199+'VENITURI PIETE'!J199+'VENITURI INVATAMANT'!J202</f>
        <v>10.42</v>
      </c>
      <c r="K229" s="288">
        <f>'VENITURI DGASPC'!K199+'VENITURI PIETE'!K199+'VENITURI INVATAMANT'!K202</f>
        <v>10.42</v>
      </c>
      <c r="L229" s="288">
        <f>'VENITURI DGASPC'!L199+'VENITURI PIETE'!L199+'VENITURI INVATAMANT'!L202</f>
        <v>10.42</v>
      </c>
    </row>
    <row r="230" spans="1:12" ht="16.5">
      <c r="A230" s="16" t="s">
        <v>211</v>
      </c>
      <c r="B230" s="17"/>
      <c r="C230" s="17"/>
      <c r="D230" s="13" t="s">
        <v>89</v>
      </c>
      <c r="E230" s="298">
        <f t="shared" si="89"/>
        <v>-6</v>
      </c>
      <c r="F230" s="298">
        <f>F231+F232+F233</f>
        <v>-6</v>
      </c>
      <c r="G230" s="298">
        <f t="shared" ref="G230:L230" si="106">G231+G232+G233</f>
        <v>0</v>
      </c>
      <c r="H230" s="298">
        <f t="shared" si="106"/>
        <v>0</v>
      </c>
      <c r="I230" s="299">
        <f t="shared" si="106"/>
        <v>0</v>
      </c>
      <c r="J230" s="299">
        <f t="shared" si="106"/>
        <v>-735</v>
      </c>
      <c r="K230" s="299">
        <f t="shared" si="106"/>
        <v>-1061</v>
      </c>
      <c r="L230" s="327">
        <f t="shared" si="106"/>
        <v>-1391</v>
      </c>
    </row>
    <row r="231" spans="1:12" ht="15.75">
      <c r="A231" s="16"/>
      <c r="B231" s="18" t="s">
        <v>90</v>
      </c>
      <c r="C231" s="19"/>
      <c r="D231" s="13" t="s">
        <v>91</v>
      </c>
      <c r="E231" s="288">
        <f t="shared" si="89"/>
        <v>0</v>
      </c>
      <c r="F231" s="288">
        <f>'VENITURI DGASPC'!F201+'VENITURI PIETE'!F201+'VENITURI INVATAMANT'!F204</f>
        <v>0</v>
      </c>
      <c r="G231" s="288">
        <f>'VENITURI DGASPC'!G201+'VENITURI PIETE'!G201+'VENITURI INVATAMANT'!G204</f>
        <v>0</v>
      </c>
      <c r="H231" s="288">
        <f>'VENITURI DGASPC'!H201+'VENITURI PIETE'!H201+'VENITURI INVATAMANT'!H204</f>
        <v>0</v>
      </c>
      <c r="I231" s="288">
        <f>'VENITURI DGASPC'!I201+'VENITURI PIETE'!I201+'VENITURI INVATAMANT'!I204</f>
        <v>0</v>
      </c>
      <c r="J231" s="288">
        <f>'VENITURI DGASPC'!J201+'VENITURI PIETE'!J201+'VENITURI INVATAMANT'!J204</f>
        <v>0</v>
      </c>
      <c r="K231" s="288">
        <f>'VENITURI DGASPC'!K201+'VENITURI PIETE'!K201+'VENITURI INVATAMANT'!K204</f>
        <v>0</v>
      </c>
      <c r="L231" s="288">
        <f>'VENITURI DGASPC'!L201+'VENITURI PIETE'!L201+'VENITURI INVATAMANT'!L204</f>
        <v>0</v>
      </c>
    </row>
    <row r="232" spans="1:12" ht="27" customHeight="1">
      <c r="A232" s="16"/>
      <c r="B232" s="613" t="s">
        <v>212</v>
      </c>
      <c r="C232" s="613"/>
      <c r="D232" s="13" t="s">
        <v>93</v>
      </c>
      <c r="E232" s="288">
        <f t="shared" si="89"/>
        <v>-6</v>
      </c>
      <c r="F232" s="288">
        <f>'VENITURI DGASPC'!F202+'VENITURI PIETE'!F202+'VENITURI INVATAMANT'!F205</f>
        <v>-6</v>
      </c>
      <c r="G232" s="288">
        <f>'VENITURI DGASPC'!G202+'VENITURI PIETE'!G202+'VENITURI INVATAMANT'!G205</f>
        <v>0</v>
      </c>
      <c r="H232" s="288">
        <f>'VENITURI DGASPC'!H202+'VENITURI PIETE'!H202+'VENITURI INVATAMANT'!H205</f>
        <v>0</v>
      </c>
      <c r="I232" s="288">
        <f>'VENITURI DGASPC'!I202+'VENITURI PIETE'!I202+'VENITURI INVATAMANT'!I205</f>
        <v>0</v>
      </c>
      <c r="J232" s="288">
        <f>'VENITURI DGASPC'!J202+'VENITURI PIETE'!J202+'VENITURI INVATAMANT'!J205</f>
        <v>-735</v>
      </c>
      <c r="K232" s="288">
        <f>'VENITURI DGASPC'!K202+'VENITURI PIETE'!K202+'VENITURI INVATAMANT'!K205</f>
        <v>-1061</v>
      </c>
      <c r="L232" s="288">
        <f>'VENITURI DGASPC'!L202+'VENITURI PIETE'!L202+'VENITURI INVATAMANT'!L205</f>
        <v>-1391</v>
      </c>
    </row>
    <row r="233" spans="1:12" ht="15.75">
      <c r="A233" s="16"/>
      <c r="B233" s="18" t="s">
        <v>96</v>
      </c>
      <c r="C233" s="19"/>
      <c r="D233" s="13" t="s">
        <v>97</v>
      </c>
      <c r="E233" s="288">
        <f t="shared" si="89"/>
        <v>0</v>
      </c>
      <c r="F233" s="288">
        <f>'VENITURI DGASPC'!F203+'VENITURI PIETE'!F203+'VENITURI INVATAMANT'!F206</f>
        <v>0</v>
      </c>
      <c r="G233" s="288">
        <f>'VENITURI DGASPC'!G203+'VENITURI PIETE'!G203+'VENITURI INVATAMANT'!G206</f>
        <v>0</v>
      </c>
      <c r="H233" s="288">
        <f>'VENITURI DGASPC'!H203+'VENITURI PIETE'!H203+'VENITURI INVATAMANT'!H206</f>
        <v>0</v>
      </c>
      <c r="I233" s="288">
        <f>'VENITURI DGASPC'!I203+'VENITURI PIETE'!I203+'VENITURI INVATAMANT'!I206</f>
        <v>0</v>
      </c>
      <c r="J233" s="288">
        <f>'VENITURI DGASPC'!J203+'VENITURI PIETE'!J203+'VENITURI INVATAMANT'!J206</f>
        <v>0</v>
      </c>
      <c r="K233" s="288">
        <f>'VENITURI DGASPC'!K203+'VENITURI PIETE'!K203+'VENITURI INVATAMANT'!K206</f>
        <v>0</v>
      </c>
      <c r="L233" s="288">
        <f>'VENITURI DGASPC'!L203+'VENITURI PIETE'!L203+'VENITURI INVATAMANT'!L206</f>
        <v>0</v>
      </c>
    </row>
    <row r="234" spans="1:12" ht="15.75">
      <c r="A234" s="435" t="s">
        <v>978</v>
      </c>
      <c r="B234" s="353"/>
      <c r="C234" s="354"/>
      <c r="D234" s="450" t="s">
        <v>928</v>
      </c>
      <c r="E234" s="288">
        <f t="shared" si="89"/>
        <v>0</v>
      </c>
      <c r="F234" s="288">
        <f>F235+F240</f>
        <v>0</v>
      </c>
      <c r="G234" s="288">
        <f t="shared" ref="G234:L234" si="107">G235+G240</f>
        <v>0</v>
      </c>
      <c r="H234" s="288">
        <f t="shared" si="107"/>
        <v>0</v>
      </c>
      <c r="I234" s="288">
        <f t="shared" si="107"/>
        <v>0</v>
      </c>
      <c r="J234" s="288">
        <f t="shared" si="107"/>
        <v>0</v>
      </c>
      <c r="K234" s="288">
        <f t="shared" si="107"/>
        <v>0</v>
      </c>
      <c r="L234" s="328">
        <f t="shared" si="107"/>
        <v>0</v>
      </c>
    </row>
    <row r="235" spans="1:12" ht="15.75" customHeight="1">
      <c r="A235" s="637" t="s">
        <v>979</v>
      </c>
      <c r="B235" s="638"/>
      <c r="C235" s="638"/>
      <c r="D235" s="13" t="s">
        <v>930</v>
      </c>
      <c r="E235" s="288">
        <f t="shared" si="89"/>
        <v>0</v>
      </c>
      <c r="F235" s="288">
        <f>F236</f>
        <v>0</v>
      </c>
      <c r="G235" s="288">
        <f t="shared" ref="G235:L235" si="108">G236</f>
        <v>0</v>
      </c>
      <c r="H235" s="288">
        <f t="shared" si="108"/>
        <v>0</v>
      </c>
      <c r="I235" s="288">
        <f t="shared" si="108"/>
        <v>0</v>
      </c>
      <c r="J235" s="288">
        <f t="shared" si="108"/>
        <v>0</v>
      </c>
      <c r="K235" s="288">
        <f t="shared" si="108"/>
        <v>0</v>
      </c>
      <c r="L235" s="328">
        <f t="shared" si="108"/>
        <v>0</v>
      </c>
    </row>
    <row r="236" spans="1:12" ht="33.75" customHeight="1">
      <c r="A236" s="444"/>
      <c r="B236" s="639" t="s">
        <v>980</v>
      </c>
      <c r="C236" s="640"/>
      <c r="D236" s="13" t="s">
        <v>969</v>
      </c>
      <c r="E236" s="288">
        <f t="shared" si="89"/>
        <v>0</v>
      </c>
      <c r="F236" s="288">
        <f>F237+F238+F239</f>
        <v>0</v>
      </c>
      <c r="G236" s="288">
        <f t="shared" ref="G236:L236" si="109">G237+G238+G239</f>
        <v>0</v>
      </c>
      <c r="H236" s="288">
        <f t="shared" si="109"/>
        <v>0</v>
      </c>
      <c r="I236" s="288">
        <f t="shared" si="109"/>
        <v>0</v>
      </c>
      <c r="J236" s="288">
        <f t="shared" si="109"/>
        <v>0</v>
      </c>
      <c r="K236" s="288">
        <f t="shared" si="109"/>
        <v>0</v>
      </c>
      <c r="L236" s="328">
        <f t="shared" si="109"/>
        <v>0</v>
      </c>
    </row>
    <row r="237" spans="1:12" ht="30.75" customHeight="1">
      <c r="A237" s="444"/>
      <c r="B237" s="639" t="s">
        <v>1008</v>
      </c>
      <c r="C237" s="641"/>
      <c r="D237" s="13" t="s">
        <v>1005</v>
      </c>
      <c r="E237" s="288">
        <f t="shared" si="89"/>
        <v>0</v>
      </c>
      <c r="F237" s="288">
        <f>'VENITURI DGASPC'!F207+'VENITURI PIETE'!F207+'VENITURI INVATAMANT'!F210</f>
        <v>0</v>
      </c>
      <c r="G237" s="288">
        <f>'VENITURI DGASPC'!G207+'VENITURI PIETE'!G207+'VENITURI INVATAMANT'!G210</f>
        <v>0</v>
      </c>
      <c r="H237" s="288">
        <f>'VENITURI DGASPC'!H207+'VENITURI PIETE'!H207+'VENITURI INVATAMANT'!H210</f>
        <v>0</v>
      </c>
      <c r="I237" s="288">
        <f>'VENITURI DGASPC'!I207+'VENITURI PIETE'!I207+'VENITURI INVATAMANT'!I210</f>
        <v>0</v>
      </c>
      <c r="J237" s="288">
        <f>'VENITURI DGASPC'!J207+'VENITURI PIETE'!J207+'VENITURI INVATAMANT'!J210</f>
        <v>0</v>
      </c>
      <c r="K237" s="288">
        <f>'VENITURI DGASPC'!K207+'VENITURI PIETE'!K207+'VENITURI INVATAMANT'!K210</f>
        <v>0</v>
      </c>
      <c r="L237" s="288">
        <f>'VENITURI DGASPC'!L207+'VENITURI PIETE'!L207+'VENITURI INVATAMANT'!L210</f>
        <v>0</v>
      </c>
    </row>
    <row r="238" spans="1:12" ht="27" hidden="1" customHeight="1">
      <c r="A238" s="444"/>
      <c r="B238" s="639" t="s">
        <v>1009</v>
      </c>
      <c r="C238" s="641"/>
      <c r="D238" s="13" t="s">
        <v>1006</v>
      </c>
      <c r="E238" s="288">
        <f t="shared" si="89"/>
        <v>0</v>
      </c>
      <c r="F238" s="288"/>
      <c r="G238" s="288"/>
      <c r="H238" s="288"/>
      <c r="I238" s="288"/>
      <c r="J238" s="288"/>
      <c r="K238" s="288"/>
      <c r="L238" s="328"/>
    </row>
    <row r="239" spans="1:12" ht="30" hidden="1" customHeight="1">
      <c r="A239" s="444"/>
      <c r="B239" s="639" t="s">
        <v>1010</v>
      </c>
      <c r="C239" s="641"/>
      <c r="D239" s="13" t="s">
        <v>1007</v>
      </c>
      <c r="E239" s="288">
        <f t="shared" si="89"/>
        <v>0</v>
      </c>
      <c r="F239" s="288"/>
      <c r="G239" s="288"/>
      <c r="H239" s="288"/>
      <c r="I239" s="288"/>
      <c r="J239" s="288"/>
      <c r="K239" s="288"/>
      <c r="L239" s="328"/>
    </row>
    <row r="240" spans="1:12" ht="15.75">
      <c r="A240" s="435" t="s">
        <v>1061</v>
      </c>
      <c r="B240" s="458"/>
      <c r="C240" s="459"/>
      <c r="D240" s="13" t="s">
        <v>972</v>
      </c>
      <c r="E240" s="288">
        <f t="shared" si="89"/>
        <v>0</v>
      </c>
      <c r="F240" s="288">
        <f>F241+F242</f>
        <v>0</v>
      </c>
      <c r="G240" s="288">
        <f t="shared" ref="G240:L240" si="110">G241+G242</f>
        <v>0</v>
      </c>
      <c r="H240" s="288">
        <f t="shared" si="110"/>
        <v>0</v>
      </c>
      <c r="I240" s="288">
        <f t="shared" si="110"/>
        <v>0</v>
      </c>
      <c r="J240" s="288">
        <f t="shared" si="110"/>
        <v>0</v>
      </c>
      <c r="K240" s="288">
        <f t="shared" si="110"/>
        <v>0</v>
      </c>
      <c r="L240" s="328">
        <f t="shared" si="110"/>
        <v>0</v>
      </c>
    </row>
    <row r="241" spans="1:12" ht="15.75" hidden="1" customHeight="1">
      <c r="A241" s="427"/>
      <c r="B241" s="660" t="s">
        <v>973</v>
      </c>
      <c r="C241" s="661"/>
      <c r="D241" s="339" t="s">
        <v>974</v>
      </c>
      <c r="E241" s="288">
        <f t="shared" si="89"/>
        <v>0</v>
      </c>
      <c r="F241" s="288"/>
      <c r="G241" s="288"/>
      <c r="H241" s="288"/>
      <c r="I241" s="289"/>
      <c r="J241" s="289"/>
      <c r="K241" s="289"/>
      <c r="L241" s="328"/>
    </row>
    <row r="242" spans="1:12" ht="24.75" customHeight="1">
      <c r="A242" s="427"/>
      <c r="B242" s="660" t="s">
        <v>975</v>
      </c>
      <c r="C242" s="661"/>
      <c r="D242" s="339" t="s">
        <v>976</v>
      </c>
      <c r="E242" s="288">
        <f t="shared" si="89"/>
        <v>0</v>
      </c>
      <c r="F242" s="288">
        <f>'VENITURI DGASPC'!F212+'VENITURI PIETE'!F212+'VENITURI INVATAMANT'!F215</f>
        <v>0</v>
      </c>
      <c r="G242" s="288">
        <f>'VENITURI DGASPC'!G212+'VENITURI PIETE'!G212+'VENITURI INVATAMANT'!G215</f>
        <v>0</v>
      </c>
      <c r="H242" s="288">
        <f>'VENITURI DGASPC'!H212+'VENITURI PIETE'!H212+'VENITURI INVATAMANT'!H215</f>
        <v>0</v>
      </c>
      <c r="I242" s="288">
        <f>'VENITURI DGASPC'!I212+'VENITURI PIETE'!I212+'VENITURI INVATAMANT'!I215</f>
        <v>0</v>
      </c>
      <c r="J242" s="288">
        <f>'VENITURI DGASPC'!J212+'VENITURI PIETE'!J212+'VENITURI INVATAMANT'!J215</f>
        <v>0</v>
      </c>
      <c r="K242" s="288">
        <f>'VENITURI DGASPC'!K212+'VENITURI PIETE'!K212+'VENITURI INVATAMANT'!K215</f>
        <v>0</v>
      </c>
      <c r="L242" s="288">
        <f>'VENITURI DGASPC'!L212+'VENITURI PIETE'!L212+'VENITURI INVATAMANT'!L215</f>
        <v>0</v>
      </c>
    </row>
    <row r="243" spans="1:12" ht="16.5">
      <c r="A243" s="20" t="s">
        <v>106</v>
      </c>
      <c r="B243" s="14"/>
      <c r="C243" s="14"/>
      <c r="D243" s="15" t="s">
        <v>107</v>
      </c>
      <c r="E243" s="298">
        <f t="shared" si="89"/>
        <v>0</v>
      </c>
      <c r="F243" s="298">
        <f>F244</f>
        <v>0</v>
      </c>
      <c r="G243" s="298">
        <f t="shared" ref="G243:L243" si="111">G244</f>
        <v>0</v>
      </c>
      <c r="H243" s="298">
        <f t="shared" si="111"/>
        <v>0</v>
      </c>
      <c r="I243" s="299">
        <f t="shared" si="111"/>
        <v>0</v>
      </c>
      <c r="J243" s="299">
        <f t="shared" si="111"/>
        <v>0</v>
      </c>
      <c r="K243" s="299">
        <f t="shared" si="111"/>
        <v>0</v>
      </c>
      <c r="L243" s="327">
        <f t="shared" si="111"/>
        <v>0</v>
      </c>
    </row>
    <row r="244" spans="1:12" ht="16.5">
      <c r="A244" s="20" t="s">
        <v>108</v>
      </c>
      <c r="B244" s="14"/>
      <c r="C244" s="14"/>
      <c r="D244" s="15" t="s">
        <v>109</v>
      </c>
      <c r="E244" s="298">
        <f t="shared" si="89"/>
        <v>0</v>
      </c>
      <c r="F244" s="298">
        <f t="shared" ref="F244:L244" si="112">F245+F248</f>
        <v>0</v>
      </c>
      <c r="G244" s="298">
        <f t="shared" si="112"/>
        <v>0</v>
      </c>
      <c r="H244" s="298">
        <f t="shared" si="112"/>
        <v>0</v>
      </c>
      <c r="I244" s="299">
        <f t="shared" si="112"/>
        <v>0</v>
      </c>
      <c r="J244" s="299">
        <f t="shared" si="112"/>
        <v>0</v>
      </c>
      <c r="K244" s="299">
        <f t="shared" si="112"/>
        <v>0</v>
      </c>
      <c r="L244" s="327">
        <f t="shared" si="112"/>
        <v>0</v>
      </c>
    </row>
    <row r="245" spans="1:12" ht="16.5">
      <c r="A245" s="20" t="s">
        <v>213</v>
      </c>
      <c r="B245" s="14"/>
      <c r="C245" s="14"/>
      <c r="D245" s="15" t="s">
        <v>110</v>
      </c>
      <c r="E245" s="298">
        <f t="shared" si="89"/>
        <v>0</v>
      </c>
      <c r="F245" s="298">
        <f t="shared" ref="F245:L245" si="113">F246+F247</f>
        <v>0</v>
      </c>
      <c r="G245" s="298">
        <f t="shared" si="113"/>
        <v>0</v>
      </c>
      <c r="H245" s="298">
        <f t="shared" si="113"/>
        <v>0</v>
      </c>
      <c r="I245" s="299">
        <f t="shared" si="113"/>
        <v>0</v>
      </c>
      <c r="J245" s="299">
        <f t="shared" si="113"/>
        <v>0</v>
      </c>
      <c r="K245" s="299">
        <f t="shared" si="113"/>
        <v>0</v>
      </c>
      <c r="L245" s="327">
        <f t="shared" si="113"/>
        <v>0</v>
      </c>
    </row>
    <row r="246" spans="1:12" ht="15.75">
      <c r="A246" s="20"/>
      <c r="B246" s="14" t="s">
        <v>111</v>
      </c>
      <c r="C246" s="14"/>
      <c r="D246" s="13" t="s">
        <v>112</v>
      </c>
      <c r="E246" s="288">
        <f t="shared" si="89"/>
        <v>0</v>
      </c>
      <c r="F246" s="288">
        <f>'VENITURI DGASPC'!F216+'VENITURI PIETE'!F216+'VENITURI INVATAMANT'!F219</f>
        <v>0</v>
      </c>
      <c r="G246" s="288">
        <f>'VENITURI DGASPC'!G216+'VENITURI PIETE'!G216+'VENITURI INVATAMANT'!G219</f>
        <v>0</v>
      </c>
      <c r="H246" s="288">
        <f>'VENITURI DGASPC'!H216+'VENITURI PIETE'!H216+'VENITURI INVATAMANT'!H219</f>
        <v>0</v>
      </c>
      <c r="I246" s="288">
        <f>'VENITURI DGASPC'!I216+'VENITURI PIETE'!I216+'VENITURI INVATAMANT'!I219</f>
        <v>0</v>
      </c>
      <c r="J246" s="288">
        <f>'VENITURI DGASPC'!J216+'VENITURI PIETE'!J216+'VENITURI INVATAMANT'!J219</f>
        <v>0</v>
      </c>
      <c r="K246" s="288">
        <f>'VENITURI DGASPC'!K216+'VENITURI PIETE'!K216+'VENITURI INVATAMANT'!K219</f>
        <v>0</v>
      </c>
      <c r="L246" s="288">
        <f>'VENITURI DGASPC'!L216+'VENITURI PIETE'!L216+'VENITURI INVATAMANT'!L219</f>
        <v>0</v>
      </c>
    </row>
    <row r="247" spans="1:12" ht="15.75" customHeight="1">
      <c r="A247" s="20"/>
      <c r="B247" s="632" t="s">
        <v>214</v>
      </c>
      <c r="C247" s="632"/>
      <c r="D247" s="13" t="s">
        <v>116</v>
      </c>
      <c r="E247" s="288">
        <f t="shared" si="89"/>
        <v>0</v>
      </c>
      <c r="F247" s="288">
        <f>'VENITURI DGASPC'!F217+'VENITURI PIETE'!F217+'VENITURI INVATAMANT'!F220</f>
        <v>0</v>
      </c>
      <c r="G247" s="288">
        <f>'VENITURI DGASPC'!G217+'VENITURI PIETE'!G217+'VENITURI INVATAMANT'!G220</f>
        <v>0</v>
      </c>
      <c r="H247" s="288">
        <f>'VENITURI DGASPC'!H217+'VENITURI PIETE'!H217+'VENITURI INVATAMANT'!H220</f>
        <v>0</v>
      </c>
      <c r="I247" s="288">
        <f>'VENITURI DGASPC'!I217+'VENITURI PIETE'!I217+'VENITURI INVATAMANT'!I220</f>
        <v>0</v>
      </c>
      <c r="J247" s="288">
        <f>'VENITURI DGASPC'!J217+'VENITURI PIETE'!J217+'VENITURI INVATAMANT'!J220</f>
        <v>0</v>
      </c>
      <c r="K247" s="288">
        <f>'VENITURI DGASPC'!K217+'VENITURI PIETE'!K217+'VENITURI INVATAMANT'!K220</f>
        <v>0</v>
      </c>
      <c r="L247" s="288">
        <f>'VENITURI DGASPC'!L217+'VENITURI PIETE'!L217+'VENITURI INVATAMANT'!L220</f>
        <v>0</v>
      </c>
    </row>
    <row r="248" spans="1:12" ht="16.5">
      <c r="A248" s="16" t="s">
        <v>215</v>
      </c>
      <c r="B248" s="19"/>
      <c r="C248" s="14"/>
      <c r="D248" s="19" t="s">
        <v>118</v>
      </c>
      <c r="E248" s="298">
        <f t="shared" si="89"/>
        <v>0</v>
      </c>
      <c r="F248" s="298">
        <f t="shared" ref="F248:L248" si="114">F249+F250+F251</f>
        <v>0</v>
      </c>
      <c r="G248" s="298">
        <f t="shared" si="114"/>
        <v>0</v>
      </c>
      <c r="H248" s="298">
        <f t="shared" si="114"/>
        <v>0</v>
      </c>
      <c r="I248" s="299">
        <f t="shared" si="114"/>
        <v>0</v>
      </c>
      <c r="J248" s="299">
        <f t="shared" si="114"/>
        <v>0</v>
      </c>
      <c r="K248" s="299">
        <f t="shared" si="114"/>
        <v>0</v>
      </c>
      <c r="L248" s="327">
        <f t="shared" si="114"/>
        <v>0</v>
      </c>
    </row>
    <row r="249" spans="1:12" ht="15.75">
      <c r="A249" s="20"/>
      <c r="B249" s="18" t="s">
        <v>119</v>
      </c>
      <c r="C249" s="19"/>
      <c r="D249" s="13" t="s">
        <v>120</v>
      </c>
      <c r="E249" s="288">
        <f t="shared" si="89"/>
        <v>0</v>
      </c>
      <c r="F249" s="288">
        <f>'VENITURI DGASPC'!F219+'VENITURI PIETE'!F219+'VENITURI INVATAMANT'!F222</f>
        <v>0</v>
      </c>
      <c r="G249" s="288">
        <f>'VENITURI DGASPC'!G219+'VENITURI PIETE'!G219+'VENITURI INVATAMANT'!G222</f>
        <v>0</v>
      </c>
      <c r="H249" s="288">
        <f>'VENITURI DGASPC'!H219+'VENITURI PIETE'!H219+'VENITURI INVATAMANT'!H222</f>
        <v>0</v>
      </c>
      <c r="I249" s="288">
        <f>'VENITURI DGASPC'!I219+'VENITURI PIETE'!I219+'VENITURI INVATAMANT'!I222</f>
        <v>0</v>
      </c>
      <c r="J249" s="288">
        <f>'VENITURI DGASPC'!J219+'VENITURI PIETE'!J219+'VENITURI INVATAMANT'!J222</f>
        <v>0</v>
      </c>
      <c r="K249" s="288">
        <f>'VENITURI DGASPC'!K219+'VENITURI PIETE'!K219+'VENITURI INVATAMANT'!K222</f>
        <v>0</v>
      </c>
      <c r="L249" s="288">
        <f>'VENITURI DGASPC'!L219+'VENITURI PIETE'!L219+'VENITURI INVATAMANT'!L222</f>
        <v>0</v>
      </c>
    </row>
    <row r="250" spans="1:12" ht="27.75" customHeight="1">
      <c r="A250" s="20"/>
      <c r="B250" s="613" t="s">
        <v>121</v>
      </c>
      <c r="C250" s="613"/>
      <c r="D250" s="13" t="s">
        <v>122</v>
      </c>
      <c r="E250" s="288">
        <f t="shared" si="89"/>
        <v>0</v>
      </c>
      <c r="F250" s="288">
        <f>'VENITURI DGASPC'!F220+'VENITURI PIETE'!F220+'VENITURI INVATAMANT'!F223</f>
        <v>0</v>
      </c>
      <c r="G250" s="288">
        <f>'VENITURI DGASPC'!G220+'VENITURI PIETE'!G220+'VENITURI INVATAMANT'!G223</f>
        <v>0</v>
      </c>
      <c r="H250" s="288">
        <f>'VENITURI DGASPC'!H220+'VENITURI PIETE'!H220+'VENITURI INVATAMANT'!H223</f>
        <v>0</v>
      </c>
      <c r="I250" s="288">
        <f>'VENITURI DGASPC'!I220+'VENITURI PIETE'!I220+'VENITURI INVATAMANT'!I223</f>
        <v>0</v>
      </c>
      <c r="J250" s="288">
        <f>'VENITURI DGASPC'!J220+'VENITURI PIETE'!J220+'VENITURI INVATAMANT'!J223</f>
        <v>0</v>
      </c>
      <c r="K250" s="288">
        <f>'VENITURI DGASPC'!K220+'VENITURI PIETE'!K220+'VENITURI INVATAMANT'!K223</f>
        <v>0</v>
      </c>
      <c r="L250" s="288">
        <f>'VENITURI DGASPC'!L220+'VENITURI PIETE'!L220+'VENITURI INVATAMANT'!L223</f>
        <v>0</v>
      </c>
    </row>
    <row r="251" spans="1:12" ht="32.25" customHeight="1">
      <c r="A251" s="20"/>
      <c r="B251" s="613" t="s">
        <v>125</v>
      </c>
      <c r="C251" s="613"/>
      <c r="D251" s="13" t="s">
        <v>126</v>
      </c>
      <c r="E251" s="288">
        <f t="shared" si="89"/>
        <v>0</v>
      </c>
      <c r="F251" s="288">
        <f>'VENITURI DGASPC'!F221+'VENITURI PIETE'!F221+'VENITURI INVATAMANT'!F224</f>
        <v>0</v>
      </c>
      <c r="G251" s="288">
        <f>'VENITURI DGASPC'!G221+'VENITURI PIETE'!G221+'VENITURI INVATAMANT'!G224</f>
        <v>0</v>
      </c>
      <c r="H251" s="288">
        <f>'VENITURI DGASPC'!H221+'VENITURI PIETE'!H221+'VENITURI INVATAMANT'!H224</f>
        <v>0</v>
      </c>
      <c r="I251" s="288">
        <f>'VENITURI DGASPC'!I221+'VENITURI PIETE'!I221+'VENITURI INVATAMANT'!I224</f>
        <v>0</v>
      </c>
      <c r="J251" s="288">
        <f>'VENITURI DGASPC'!J221+'VENITURI PIETE'!J221+'VENITURI INVATAMANT'!J224</f>
        <v>0</v>
      </c>
      <c r="K251" s="288">
        <f>'VENITURI DGASPC'!K221+'VENITURI PIETE'!K221+'VENITURI INVATAMANT'!K224</f>
        <v>0</v>
      </c>
      <c r="L251" s="288">
        <f>'VENITURI DGASPC'!L221+'VENITURI PIETE'!L221+'VENITURI INVATAMANT'!L224</f>
        <v>0</v>
      </c>
    </row>
    <row r="252" spans="1:12" ht="32.25" customHeight="1">
      <c r="A252" s="20"/>
      <c r="B252" s="644" t="s">
        <v>1157</v>
      </c>
      <c r="C252" s="645"/>
      <c r="D252" s="13" t="s">
        <v>1160</v>
      </c>
      <c r="E252" s="288">
        <f t="shared" si="89"/>
        <v>0</v>
      </c>
      <c r="F252" s="288"/>
      <c r="G252" s="288"/>
      <c r="H252" s="288"/>
      <c r="I252" s="288"/>
      <c r="J252" s="288"/>
      <c r="K252" s="288"/>
      <c r="L252" s="289"/>
    </row>
    <row r="253" spans="1:12" ht="42" customHeight="1">
      <c r="A253" s="20"/>
      <c r="B253" s="593"/>
      <c r="C253" s="593" t="s">
        <v>1158</v>
      </c>
      <c r="D253" s="13" t="s">
        <v>1161</v>
      </c>
      <c r="E253" s="288">
        <f t="shared" si="89"/>
        <v>0</v>
      </c>
      <c r="F253" s="288"/>
      <c r="G253" s="288"/>
      <c r="H253" s="288"/>
      <c r="I253" s="288"/>
      <c r="J253" s="288"/>
      <c r="K253" s="288"/>
      <c r="L253" s="289"/>
    </row>
    <row r="254" spans="1:12" s="160" customFormat="1" ht="36" customHeight="1">
      <c r="A254" s="672" t="s">
        <v>933</v>
      </c>
      <c r="B254" s="673"/>
      <c r="C254" s="673"/>
      <c r="D254" s="302" t="s">
        <v>216</v>
      </c>
      <c r="E254" s="303">
        <f>F254+G254+H254+I254</f>
        <v>6</v>
      </c>
      <c r="F254" s="303">
        <f>F255+F263+F272+F290+F267</f>
        <v>6</v>
      </c>
      <c r="G254" s="303">
        <f t="shared" ref="G254:L254" si="115">G255+G263+G272+G290+G267</f>
        <v>0</v>
      </c>
      <c r="H254" s="303">
        <f t="shared" si="115"/>
        <v>0</v>
      </c>
      <c r="I254" s="303">
        <f t="shared" si="115"/>
        <v>0</v>
      </c>
      <c r="J254" s="303">
        <f t="shared" si="115"/>
        <v>735</v>
      </c>
      <c r="K254" s="303">
        <f t="shared" si="115"/>
        <v>1061</v>
      </c>
      <c r="L254" s="332">
        <f t="shared" si="115"/>
        <v>1391</v>
      </c>
    </row>
    <row r="255" spans="1:12" ht="16.5">
      <c r="A255" s="10" t="s">
        <v>217</v>
      </c>
      <c r="B255" s="11"/>
      <c r="C255" s="12"/>
      <c r="D255" s="13" t="s">
        <v>14</v>
      </c>
      <c r="E255" s="298">
        <f t="shared" si="89"/>
        <v>6</v>
      </c>
      <c r="F255" s="298">
        <f t="shared" ref="F255:L256" si="116">F256</f>
        <v>6</v>
      </c>
      <c r="G255" s="298">
        <f t="shared" si="116"/>
        <v>0</v>
      </c>
      <c r="H255" s="298">
        <f t="shared" si="116"/>
        <v>0</v>
      </c>
      <c r="I255" s="299">
        <f t="shared" si="116"/>
        <v>0</v>
      </c>
      <c r="J255" s="299">
        <f t="shared" si="116"/>
        <v>735</v>
      </c>
      <c r="K255" s="299">
        <f t="shared" si="116"/>
        <v>1061</v>
      </c>
      <c r="L255" s="327">
        <f t="shared" si="116"/>
        <v>1391</v>
      </c>
    </row>
    <row r="256" spans="1:12" ht="16.5">
      <c r="A256" s="20" t="s">
        <v>218</v>
      </c>
      <c r="B256" s="21"/>
      <c r="C256" s="14"/>
      <c r="D256" s="15" t="s">
        <v>26</v>
      </c>
      <c r="E256" s="298">
        <f t="shared" si="89"/>
        <v>6</v>
      </c>
      <c r="F256" s="298">
        <f t="shared" si="116"/>
        <v>6</v>
      </c>
      <c r="G256" s="298">
        <f t="shared" si="116"/>
        <v>0</v>
      </c>
      <c r="H256" s="298">
        <f t="shared" si="116"/>
        <v>0</v>
      </c>
      <c r="I256" s="299">
        <f t="shared" si="116"/>
        <v>0</v>
      </c>
      <c r="J256" s="299">
        <f t="shared" si="116"/>
        <v>735</v>
      </c>
      <c r="K256" s="299">
        <f t="shared" si="116"/>
        <v>1061</v>
      </c>
      <c r="L256" s="327">
        <f t="shared" si="116"/>
        <v>1391</v>
      </c>
    </row>
    <row r="257" spans="1:12" ht="16.5">
      <c r="A257" s="20" t="s">
        <v>1101</v>
      </c>
      <c r="B257" s="14"/>
      <c r="C257" s="14"/>
      <c r="D257" s="26" t="s">
        <v>45</v>
      </c>
      <c r="E257" s="298">
        <f t="shared" si="89"/>
        <v>6</v>
      </c>
      <c r="F257" s="298">
        <f t="shared" ref="F257:L257" si="117">F261</f>
        <v>6</v>
      </c>
      <c r="G257" s="298">
        <f t="shared" si="117"/>
        <v>0</v>
      </c>
      <c r="H257" s="298">
        <f t="shared" si="117"/>
        <v>0</v>
      </c>
      <c r="I257" s="299">
        <f t="shared" si="117"/>
        <v>0</v>
      </c>
      <c r="J257" s="299">
        <f t="shared" si="117"/>
        <v>735</v>
      </c>
      <c r="K257" s="299">
        <f t="shared" si="117"/>
        <v>1061</v>
      </c>
      <c r="L257" s="327">
        <f t="shared" si="117"/>
        <v>1391</v>
      </c>
    </row>
    <row r="258" spans="1:12" ht="16.5">
      <c r="A258" s="498" t="s">
        <v>1099</v>
      </c>
      <c r="B258" s="492"/>
      <c r="C258" s="493"/>
      <c r="D258" s="494" t="s">
        <v>85</v>
      </c>
      <c r="E258" s="298">
        <f t="shared" si="89"/>
        <v>0</v>
      </c>
      <c r="F258" s="298">
        <f>F259</f>
        <v>0</v>
      </c>
      <c r="G258" s="298">
        <f t="shared" ref="G258:L258" si="118">G259</f>
        <v>0</v>
      </c>
      <c r="H258" s="298">
        <f t="shared" si="118"/>
        <v>0</v>
      </c>
      <c r="I258" s="298">
        <f t="shared" si="118"/>
        <v>0</v>
      </c>
      <c r="J258" s="298">
        <f t="shared" si="118"/>
        <v>0</v>
      </c>
      <c r="K258" s="298">
        <f t="shared" si="118"/>
        <v>0</v>
      </c>
      <c r="L258" s="298">
        <f t="shared" si="118"/>
        <v>0</v>
      </c>
    </row>
    <row r="259" spans="1:12" ht="27" customHeight="1">
      <c r="A259" s="499"/>
      <c r="B259" s="625" t="s">
        <v>1100</v>
      </c>
      <c r="C259" s="671"/>
      <c r="D259" s="495" t="s">
        <v>1092</v>
      </c>
      <c r="E259" s="298">
        <f t="shared" si="89"/>
        <v>0</v>
      </c>
      <c r="F259" s="298">
        <f>F260</f>
        <v>0</v>
      </c>
      <c r="G259" s="298">
        <f t="shared" ref="G259:L259" si="119">G260</f>
        <v>0</v>
      </c>
      <c r="H259" s="298">
        <f t="shared" si="119"/>
        <v>0</v>
      </c>
      <c r="I259" s="298">
        <f t="shared" si="119"/>
        <v>0</v>
      </c>
      <c r="J259" s="298">
        <f t="shared" si="119"/>
        <v>0</v>
      </c>
      <c r="K259" s="298">
        <f t="shared" si="119"/>
        <v>0</v>
      </c>
      <c r="L259" s="298">
        <f t="shared" si="119"/>
        <v>0</v>
      </c>
    </row>
    <row r="260" spans="1:12" ht="27.75" customHeight="1">
      <c r="A260" s="499"/>
      <c r="B260" s="496"/>
      <c r="C260" s="497" t="s">
        <v>1093</v>
      </c>
      <c r="D260" s="495" t="s">
        <v>1094</v>
      </c>
      <c r="E260" s="298">
        <f t="shared" si="89"/>
        <v>0</v>
      </c>
      <c r="F260" s="298">
        <f>'VENITURI DGASPC'!F228+'VENITURI PIETE'!F228+'VENITURI INVATAMANT'!F233</f>
        <v>0</v>
      </c>
      <c r="G260" s="298">
        <f>'VENITURI DGASPC'!G228+'VENITURI PIETE'!G228+'VENITURI INVATAMANT'!G233</f>
        <v>0</v>
      </c>
      <c r="H260" s="298">
        <f>'VENITURI DGASPC'!H228+'VENITURI PIETE'!H228+'VENITURI INVATAMANT'!H233</f>
        <v>0</v>
      </c>
      <c r="I260" s="298">
        <f>'VENITURI DGASPC'!I228+'VENITURI PIETE'!I228+'VENITURI INVATAMANT'!I233</f>
        <v>0</v>
      </c>
      <c r="J260" s="298">
        <f>'VENITURI DGASPC'!J228+'VENITURI PIETE'!J228+'VENITURI INVATAMANT'!J233</f>
        <v>0</v>
      </c>
      <c r="K260" s="298">
        <f>'VENITURI DGASPC'!K228+'VENITURI PIETE'!K228+'VENITURI INVATAMANT'!K233</f>
        <v>0</v>
      </c>
      <c r="L260" s="298">
        <f>'VENITURI DGASPC'!L228+'VENITURI PIETE'!L228+'VENITURI INVATAMANT'!L233</f>
        <v>0</v>
      </c>
    </row>
    <row r="261" spans="1:12" ht="16.5">
      <c r="A261" s="16" t="s">
        <v>219</v>
      </c>
      <c r="B261" s="17"/>
      <c r="C261" s="17"/>
      <c r="D261" s="13" t="s">
        <v>89</v>
      </c>
      <c r="E261" s="298">
        <f t="shared" si="89"/>
        <v>6</v>
      </c>
      <c r="F261" s="298">
        <f t="shared" ref="F261:L261" si="120">F262</f>
        <v>6</v>
      </c>
      <c r="G261" s="298">
        <f t="shared" si="120"/>
        <v>0</v>
      </c>
      <c r="H261" s="298">
        <f t="shared" si="120"/>
        <v>0</v>
      </c>
      <c r="I261" s="299">
        <f t="shared" si="120"/>
        <v>0</v>
      </c>
      <c r="J261" s="299">
        <f t="shared" si="120"/>
        <v>735</v>
      </c>
      <c r="K261" s="299">
        <f t="shared" si="120"/>
        <v>1061</v>
      </c>
      <c r="L261" s="327">
        <f t="shared" si="120"/>
        <v>1391</v>
      </c>
    </row>
    <row r="262" spans="1:12" ht="15.75">
      <c r="A262" s="154"/>
      <c r="B262" s="18" t="s">
        <v>94</v>
      </c>
      <c r="C262" s="18"/>
      <c r="D262" s="13" t="s">
        <v>95</v>
      </c>
      <c r="E262" s="288">
        <f t="shared" si="89"/>
        <v>6</v>
      </c>
      <c r="F262" s="288">
        <f>'VENITURI DGASPC'!F230+'VENITURI PIETE'!F230+'VENITURI INVATAMANT'!F235</f>
        <v>6</v>
      </c>
      <c r="G262" s="288">
        <f>'VENITURI DGASPC'!G230+'VENITURI PIETE'!G230+'VENITURI INVATAMANT'!G235</f>
        <v>0</v>
      </c>
      <c r="H262" s="288">
        <f>'VENITURI DGASPC'!H230+'VENITURI PIETE'!H230+'VENITURI INVATAMANT'!H235</f>
        <v>0</v>
      </c>
      <c r="I262" s="288">
        <f>'VENITURI DGASPC'!I230+'VENITURI PIETE'!I230+'VENITURI INVATAMANT'!I235</f>
        <v>0</v>
      </c>
      <c r="J262" s="288">
        <f>'VENITURI DGASPC'!J230+'VENITURI PIETE'!J230+'VENITURI INVATAMANT'!J235</f>
        <v>735</v>
      </c>
      <c r="K262" s="288">
        <f>'VENITURI DGASPC'!K230+'VENITURI PIETE'!K230+'VENITURI INVATAMANT'!K235</f>
        <v>1061</v>
      </c>
      <c r="L262" s="288">
        <f>'VENITURI DGASPC'!L230+'VENITURI PIETE'!L230+'VENITURI INVATAMANT'!L235</f>
        <v>1391</v>
      </c>
    </row>
    <row r="263" spans="1:12" ht="16.5">
      <c r="A263" s="23" t="s">
        <v>98</v>
      </c>
      <c r="B263" s="31"/>
      <c r="C263" s="32"/>
      <c r="D263" s="15" t="s">
        <v>99</v>
      </c>
      <c r="E263" s="298">
        <f t="shared" si="89"/>
        <v>0</v>
      </c>
      <c r="F263" s="298">
        <f>F264</f>
        <v>0</v>
      </c>
      <c r="G263" s="298">
        <f t="shared" ref="G263:L263" si="121">G264</f>
        <v>0</v>
      </c>
      <c r="H263" s="298">
        <f t="shared" si="121"/>
        <v>0</v>
      </c>
      <c r="I263" s="299">
        <f t="shared" si="121"/>
        <v>0</v>
      </c>
      <c r="J263" s="299">
        <f t="shared" si="121"/>
        <v>0</v>
      </c>
      <c r="K263" s="299">
        <f t="shared" si="121"/>
        <v>0</v>
      </c>
      <c r="L263" s="327">
        <f t="shared" si="121"/>
        <v>0</v>
      </c>
    </row>
    <row r="264" spans="1:12" ht="16.5">
      <c r="A264" s="23" t="s">
        <v>100</v>
      </c>
      <c r="B264" s="19"/>
      <c r="C264" s="14"/>
      <c r="D264" s="13" t="s">
        <v>101</v>
      </c>
      <c r="E264" s="298">
        <f t="shared" si="89"/>
        <v>0</v>
      </c>
      <c r="F264" s="298">
        <f>F265+F266</f>
        <v>0</v>
      </c>
      <c r="G264" s="298">
        <f t="shared" ref="G264:L264" si="122">G265+G266</f>
        <v>0</v>
      </c>
      <c r="H264" s="298">
        <f t="shared" si="122"/>
        <v>0</v>
      </c>
      <c r="I264" s="298">
        <f t="shared" si="122"/>
        <v>0</v>
      </c>
      <c r="J264" s="298">
        <f t="shared" si="122"/>
        <v>0</v>
      </c>
      <c r="K264" s="298">
        <f t="shared" si="122"/>
        <v>0</v>
      </c>
      <c r="L264" s="327">
        <f t="shared" si="122"/>
        <v>0</v>
      </c>
    </row>
    <row r="265" spans="1:12" ht="15.75">
      <c r="A265" s="23"/>
      <c r="B265" s="14" t="s">
        <v>102</v>
      </c>
      <c r="C265" s="19"/>
      <c r="D265" s="13" t="s">
        <v>103</v>
      </c>
      <c r="E265" s="288">
        <f t="shared" si="89"/>
        <v>0</v>
      </c>
      <c r="F265" s="288"/>
      <c r="G265" s="288"/>
      <c r="H265" s="288"/>
      <c r="I265" s="289"/>
      <c r="J265" s="289"/>
      <c r="K265" s="289"/>
      <c r="L265" s="328"/>
    </row>
    <row r="266" spans="1:12" ht="15.75">
      <c r="A266" s="23"/>
      <c r="B266" s="14" t="s">
        <v>104</v>
      </c>
      <c r="C266" s="19"/>
      <c r="D266" s="13" t="s">
        <v>105</v>
      </c>
      <c r="E266" s="288">
        <f t="shared" si="89"/>
        <v>0</v>
      </c>
      <c r="F266" s="288">
        <f>'VENITURI DGASPC'!F234+'VENITURI PIETE'!F234+'VENITURI INVATAMANT'!F239</f>
        <v>0</v>
      </c>
      <c r="G266" s="288">
        <f>'VENITURI DGASPC'!G234+'VENITURI PIETE'!G234+'VENITURI INVATAMANT'!G239</f>
        <v>0</v>
      </c>
      <c r="H266" s="288">
        <f>'VENITURI DGASPC'!H234+'VENITURI PIETE'!H234+'VENITURI INVATAMANT'!H239</f>
        <v>0</v>
      </c>
      <c r="I266" s="288">
        <f>'VENITURI DGASPC'!I234+'VENITURI PIETE'!I234+'VENITURI INVATAMANT'!I239</f>
        <v>0</v>
      </c>
      <c r="J266" s="288">
        <f>'VENITURI DGASPC'!J234+'VENITURI PIETE'!J234+'VENITURI INVATAMANT'!J239</f>
        <v>0</v>
      </c>
      <c r="K266" s="288">
        <f>'VENITURI DGASPC'!K234+'VENITURI PIETE'!K234+'VENITURI INVATAMANT'!K239</f>
        <v>0</v>
      </c>
      <c r="L266" s="288">
        <f>'VENITURI DGASPC'!L234+'VENITURI PIETE'!L234+'VENITURI INVATAMANT'!L239</f>
        <v>0</v>
      </c>
    </row>
    <row r="267" spans="1:12" ht="15.75">
      <c r="A267" s="435" t="s">
        <v>927</v>
      </c>
      <c r="B267" s="353"/>
      <c r="C267" s="354"/>
      <c r="D267" s="357" t="s">
        <v>928</v>
      </c>
      <c r="E267" s="288">
        <f t="shared" si="89"/>
        <v>0</v>
      </c>
      <c r="F267" s="297">
        <f>F268</f>
        <v>0</v>
      </c>
      <c r="G267" s="297">
        <f t="shared" ref="G267:L268" si="123">G268</f>
        <v>0</v>
      </c>
      <c r="H267" s="297">
        <f t="shared" si="123"/>
        <v>0</v>
      </c>
      <c r="I267" s="297">
        <f t="shared" si="123"/>
        <v>0</v>
      </c>
      <c r="J267" s="297">
        <f t="shared" si="123"/>
        <v>0</v>
      </c>
      <c r="K267" s="297">
        <f t="shared" si="123"/>
        <v>0</v>
      </c>
      <c r="L267" s="436">
        <f t="shared" si="123"/>
        <v>0</v>
      </c>
    </row>
    <row r="268" spans="1:12" ht="15.75" customHeight="1">
      <c r="A268" s="642" t="s">
        <v>929</v>
      </c>
      <c r="B268" s="643"/>
      <c r="C268" s="643"/>
      <c r="D268" s="13" t="s">
        <v>930</v>
      </c>
      <c r="E268" s="288">
        <f t="shared" si="89"/>
        <v>0</v>
      </c>
      <c r="F268" s="297">
        <f>F269</f>
        <v>0</v>
      </c>
      <c r="G268" s="297">
        <f t="shared" si="123"/>
        <v>0</v>
      </c>
      <c r="H268" s="297">
        <f t="shared" si="123"/>
        <v>0</v>
      </c>
      <c r="I268" s="297">
        <f t="shared" si="123"/>
        <v>0</v>
      </c>
      <c r="J268" s="297">
        <f t="shared" si="123"/>
        <v>0</v>
      </c>
      <c r="K268" s="297">
        <f t="shared" si="123"/>
        <v>0</v>
      </c>
      <c r="L268" s="297">
        <f t="shared" si="123"/>
        <v>0</v>
      </c>
    </row>
    <row r="269" spans="1:12" ht="27" customHeight="1">
      <c r="A269" s="472"/>
      <c r="B269" s="655" t="s">
        <v>1062</v>
      </c>
      <c r="C269" s="656"/>
      <c r="D269" s="13" t="s">
        <v>969</v>
      </c>
      <c r="E269" s="288">
        <f t="shared" si="89"/>
        <v>0</v>
      </c>
      <c r="F269" s="297">
        <f>F270</f>
        <v>0</v>
      </c>
      <c r="G269" s="297">
        <f t="shared" ref="G269:L269" si="124">G270</f>
        <v>0</v>
      </c>
      <c r="H269" s="297">
        <f t="shared" si="124"/>
        <v>0</v>
      </c>
      <c r="I269" s="297">
        <f t="shared" si="124"/>
        <v>0</v>
      </c>
      <c r="J269" s="297">
        <f t="shared" si="124"/>
        <v>0</v>
      </c>
      <c r="K269" s="297">
        <f t="shared" si="124"/>
        <v>0</v>
      </c>
      <c r="L269" s="297">
        <f t="shared" si="124"/>
        <v>0</v>
      </c>
    </row>
    <row r="270" spans="1:12" ht="39" customHeight="1">
      <c r="A270" s="472"/>
      <c r="B270" s="474"/>
      <c r="C270" s="475" t="s">
        <v>1009</v>
      </c>
      <c r="D270" s="476" t="s">
        <v>1006</v>
      </c>
      <c r="E270" s="288">
        <f t="shared" si="89"/>
        <v>0</v>
      </c>
      <c r="F270" s="288">
        <f>'VENITURI DGASPC'!F238+'VENITURI PIETE'!F238+'VENITURI INVATAMANT'!F243</f>
        <v>0</v>
      </c>
      <c r="G270" s="288">
        <f>'VENITURI DGASPC'!G238+'VENITURI PIETE'!G238+'VENITURI INVATAMANT'!G243</f>
        <v>0</v>
      </c>
      <c r="H270" s="288">
        <f>'VENITURI DGASPC'!H238+'VENITURI PIETE'!H238+'VENITURI INVATAMANT'!H243</f>
        <v>0</v>
      </c>
      <c r="I270" s="288">
        <f>'VENITURI DGASPC'!I238+'VENITURI PIETE'!I238+'VENITURI INVATAMANT'!I243</f>
        <v>0</v>
      </c>
      <c r="J270" s="288">
        <f>'VENITURI DGASPC'!J238+'VENITURI PIETE'!J238+'VENITURI INVATAMANT'!J243</f>
        <v>0</v>
      </c>
      <c r="K270" s="288">
        <f>'VENITURI DGASPC'!K238+'VENITURI PIETE'!K238+'VENITURI INVATAMANT'!K243</f>
        <v>0</v>
      </c>
      <c r="L270" s="288">
        <f>'VENITURI DGASPC'!L238+'VENITURI PIETE'!L238+'VENITURI INVATAMANT'!L243</f>
        <v>0</v>
      </c>
    </row>
    <row r="271" spans="1:12" ht="27" customHeight="1">
      <c r="A271" s="435"/>
      <c r="B271" s="652" t="s">
        <v>931</v>
      </c>
      <c r="C271" s="653"/>
      <c r="D271" s="339" t="s">
        <v>932</v>
      </c>
      <c r="E271" s="297" t="s">
        <v>33</v>
      </c>
      <c r="F271" s="297" t="s">
        <v>33</v>
      </c>
      <c r="G271" s="297" t="s">
        <v>33</v>
      </c>
      <c r="H271" s="297" t="s">
        <v>33</v>
      </c>
      <c r="I271" s="297" t="s">
        <v>33</v>
      </c>
      <c r="J271" s="297" t="s">
        <v>33</v>
      </c>
      <c r="K271" s="297" t="s">
        <v>33</v>
      </c>
      <c r="L271" s="436" t="s">
        <v>33</v>
      </c>
    </row>
    <row r="272" spans="1:12" ht="16.5">
      <c r="A272" s="20" t="s">
        <v>106</v>
      </c>
      <c r="B272" s="14"/>
      <c r="C272" s="14"/>
      <c r="D272" s="15" t="s">
        <v>107</v>
      </c>
      <c r="E272" s="298">
        <f t="shared" si="89"/>
        <v>0</v>
      </c>
      <c r="F272" s="298">
        <f>F273</f>
        <v>0</v>
      </c>
      <c r="G272" s="298">
        <f t="shared" ref="G272:L272" si="125">G273</f>
        <v>0</v>
      </c>
      <c r="H272" s="298">
        <f t="shared" si="125"/>
        <v>0</v>
      </c>
      <c r="I272" s="299">
        <f t="shared" si="125"/>
        <v>0</v>
      </c>
      <c r="J272" s="299">
        <f t="shared" si="125"/>
        <v>0</v>
      </c>
      <c r="K272" s="299">
        <f t="shared" si="125"/>
        <v>0</v>
      </c>
      <c r="L272" s="327">
        <f t="shared" si="125"/>
        <v>0</v>
      </c>
    </row>
    <row r="273" spans="1:12" ht="16.5">
      <c r="A273" s="20" t="s">
        <v>108</v>
      </c>
      <c r="B273" s="14"/>
      <c r="C273" s="14"/>
      <c r="D273" s="15" t="s">
        <v>109</v>
      </c>
      <c r="E273" s="298">
        <f t="shared" si="89"/>
        <v>0</v>
      </c>
      <c r="F273" s="298">
        <f t="shared" ref="F273:L273" si="126">F274+F277</f>
        <v>0</v>
      </c>
      <c r="G273" s="298">
        <f t="shared" si="126"/>
        <v>0</v>
      </c>
      <c r="H273" s="298">
        <f t="shared" si="126"/>
        <v>0</v>
      </c>
      <c r="I273" s="299">
        <f t="shared" si="126"/>
        <v>0</v>
      </c>
      <c r="J273" s="299">
        <f t="shared" si="126"/>
        <v>0</v>
      </c>
      <c r="K273" s="299">
        <f t="shared" si="126"/>
        <v>0</v>
      </c>
      <c r="L273" s="327">
        <f t="shared" si="126"/>
        <v>0</v>
      </c>
    </row>
    <row r="274" spans="1:12" ht="16.5">
      <c r="A274" s="20" t="s">
        <v>926</v>
      </c>
      <c r="B274" s="14"/>
      <c r="C274" s="14"/>
      <c r="D274" s="13" t="s">
        <v>110</v>
      </c>
      <c r="E274" s="298">
        <f t="shared" si="89"/>
        <v>0</v>
      </c>
      <c r="F274" s="298">
        <f>F275+F276</f>
        <v>0</v>
      </c>
      <c r="G274" s="298">
        <f t="shared" ref="G274:L274" si="127">G275+G276</f>
        <v>0</v>
      </c>
      <c r="H274" s="298">
        <f t="shared" si="127"/>
        <v>0</v>
      </c>
      <c r="I274" s="298">
        <f t="shared" si="127"/>
        <v>0</v>
      </c>
      <c r="J274" s="298">
        <f t="shared" si="127"/>
        <v>0</v>
      </c>
      <c r="K274" s="298">
        <f t="shared" si="127"/>
        <v>0</v>
      </c>
      <c r="L274" s="327">
        <f t="shared" si="127"/>
        <v>0</v>
      </c>
    </row>
    <row r="275" spans="1:12" ht="15.75" customHeight="1">
      <c r="A275" s="20"/>
      <c r="B275" s="632" t="s">
        <v>113</v>
      </c>
      <c r="C275" s="632"/>
      <c r="D275" s="13" t="s">
        <v>114</v>
      </c>
      <c r="E275" s="288">
        <f t="shared" ref="E275:E290" si="128">F275+G275+H275+I275</f>
        <v>0</v>
      </c>
      <c r="F275" s="288">
        <f>'VENITURI DGASPC'!F243+'VENITURI PIETE'!F243+'VENITURI INVATAMANT'!F248</f>
        <v>0</v>
      </c>
      <c r="G275" s="288">
        <f>'VENITURI DGASPC'!G243+'VENITURI PIETE'!G243+'VENITURI INVATAMANT'!G248</f>
        <v>0</v>
      </c>
      <c r="H275" s="288">
        <f>'VENITURI DGASPC'!H243+'VENITURI PIETE'!H243+'VENITURI INVATAMANT'!H248</f>
        <v>0</v>
      </c>
      <c r="I275" s="288">
        <f>'VENITURI DGASPC'!I243+'VENITURI PIETE'!I243+'VENITURI INVATAMANT'!I248</f>
        <v>0</v>
      </c>
      <c r="J275" s="288">
        <f>'VENITURI DGASPC'!J243+'VENITURI PIETE'!J243+'VENITURI INVATAMANT'!J248</f>
        <v>0</v>
      </c>
      <c r="K275" s="288">
        <f>'VENITURI DGASPC'!K243+'VENITURI PIETE'!K243+'VENITURI INVATAMANT'!K248</f>
        <v>0</v>
      </c>
      <c r="L275" s="288">
        <f>'VENITURI DGASPC'!L243+'VENITURI PIETE'!L243+'VENITURI INVATAMANT'!L248</f>
        <v>0</v>
      </c>
    </row>
    <row r="276" spans="1:12" ht="16.5" customHeight="1">
      <c r="A276" s="431"/>
      <c r="B276" s="662" t="s">
        <v>924</v>
      </c>
      <c r="C276" s="663"/>
      <c r="D276" s="339" t="s">
        <v>925</v>
      </c>
      <c r="E276" s="288">
        <f t="shared" si="128"/>
        <v>0</v>
      </c>
      <c r="F276" s="288">
        <f>'VENITURI DGASPC'!F244+'VENITURI PIETE'!F244+'VENITURI INVATAMANT'!F249</f>
        <v>0</v>
      </c>
      <c r="G276" s="288">
        <f>'VENITURI DGASPC'!G244+'VENITURI PIETE'!G244+'VENITURI INVATAMANT'!G249</f>
        <v>0</v>
      </c>
      <c r="H276" s="288">
        <f>'VENITURI DGASPC'!H244+'VENITURI PIETE'!H244+'VENITURI INVATAMANT'!H249</f>
        <v>0</v>
      </c>
      <c r="I276" s="288">
        <f>'VENITURI DGASPC'!I244+'VENITURI PIETE'!I244+'VENITURI INVATAMANT'!I249</f>
        <v>0</v>
      </c>
      <c r="J276" s="288">
        <f>'VENITURI DGASPC'!J244+'VENITURI PIETE'!J244+'VENITURI INVATAMANT'!J249</f>
        <v>0</v>
      </c>
      <c r="K276" s="288">
        <f>'VENITURI DGASPC'!K244+'VENITURI PIETE'!K244+'VENITURI INVATAMANT'!K249</f>
        <v>0</v>
      </c>
      <c r="L276" s="288">
        <f>'VENITURI DGASPC'!L244+'VENITURI PIETE'!L244+'VENITURI INVATAMANT'!L249</f>
        <v>0</v>
      </c>
    </row>
    <row r="277" spans="1:12" ht="16.5" customHeight="1">
      <c r="A277" s="633" t="s">
        <v>220</v>
      </c>
      <c r="B277" s="634"/>
      <c r="C277" s="634"/>
      <c r="D277" s="13" t="s">
        <v>118</v>
      </c>
      <c r="E277" s="298">
        <f t="shared" si="128"/>
        <v>0</v>
      </c>
      <c r="F277" s="298">
        <f t="shared" ref="F277:L277" si="129">F278+F279+F283+F287</f>
        <v>0</v>
      </c>
      <c r="G277" s="298">
        <f t="shared" si="129"/>
        <v>0</v>
      </c>
      <c r="H277" s="298">
        <f t="shared" si="129"/>
        <v>0</v>
      </c>
      <c r="I277" s="299">
        <f t="shared" si="129"/>
        <v>0</v>
      </c>
      <c r="J277" s="299">
        <f t="shared" si="129"/>
        <v>0</v>
      </c>
      <c r="K277" s="299">
        <f t="shared" si="129"/>
        <v>0</v>
      </c>
      <c r="L277" s="327">
        <f t="shared" si="129"/>
        <v>0</v>
      </c>
    </row>
    <row r="278" spans="1:12" ht="33.75" customHeight="1">
      <c r="A278" s="646" t="s">
        <v>123</v>
      </c>
      <c r="B278" s="647"/>
      <c r="C278" s="645"/>
      <c r="D278" s="13" t="s">
        <v>124</v>
      </c>
      <c r="E278" s="288">
        <f t="shared" si="128"/>
        <v>0</v>
      </c>
      <c r="F278" s="288"/>
      <c r="G278" s="288"/>
      <c r="H278" s="288"/>
      <c r="I278" s="289"/>
      <c r="J278" s="289"/>
      <c r="K278" s="289"/>
      <c r="L278" s="328"/>
    </row>
    <row r="279" spans="1:12" ht="33" customHeight="1">
      <c r="A279" s="646" t="s">
        <v>127</v>
      </c>
      <c r="B279" s="647"/>
      <c r="C279" s="645"/>
      <c r="D279" s="13" t="s">
        <v>128</v>
      </c>
      <c r="E279" s="288">
        <f t="shared" si="128"/>
        <v>0</v>
      </c>
      <c r="F279" s="288"/>
      <c r="G279" s="288"/>
      <c r="H279" s="288"/>
      <c r="I279" s="289"/>
      <c r="J279" s="289"/>
      <c r="K279" s="289"/>
      <c r="L279" s="328"/>
    </row>
    <row r="280" spans="1:12" ht="57.75">
      <c r="A280" s="20"/>
      <c r="B280" s="457"/>
      <c r="C280" s="22" t="s">
        <v>129</v>
      </c>
      <c r="D280" s="13" t="s">
        <v>130</v>
      </c>
      <c r="E280" s="288">
        <f t="shared" si="128"/>
        <v>0</v>
      </c>
      <c r="F280" s="288"/>
      <c r="G280" s="288"/>
      <c r="H280" s="288"/>
      <c r="I280" s="289"/>
      <c r="J280" s="289"/>
      <c r="K280" s="289"/>
      <c r="L280" s="328"/>
    </row>
    <row r="281" spans="1:12" ht="43.5">
      <c r="A281" s="20"/>
      <c r="B281" s="457"/>
      <c r="C281" s="22" t="s">
        <v>131</v>
      </c>
      <c r="D281" s="13" t="s">
        <v>132</v>
      </c>
      <c r="E281" s="288">
        <f t="shared" si="128"/>
        <v>0</v>
      </c>
      <c r="F281" s="288"/>
      <c r="G281" s="288"/>
      <c r="H281" s="288"/>
      <c r="I281" s="289"/>
      <c r="J281" s="289"/>
      <c r="K281" s="289"/>
      <c r="L281" s="328"/>
    </row>
    <row r="282" spans="1:12" ht="28.5" customHeight="1">
      <c r="A282" s="20"/>
      <c r="B282" s="457"/>
      <c r="C282" s="22" t="s">
        <v>133</v>
      </c>
      <c r="D282" s="13" t="s">
        <v>134</v>
      </c>
      <c r="E282" s="288">
        <f t="shared" si="128"/>
        <v>0</v>
      </c>
      <c r="F282" s="288"/>
      <c r="G282" s="288"/>
      <c r="H282" s="288"/>
      <c r="I282" s="289"/>
      <c r="J282" s="289"/>
      <c r="K282" s="289"/>
      <c r="L282" s="328"/>
    </row>
    <row r="283" spans="1:12" ht="27" customHeight="1">
      <c r="A283" s="646" t="s">
        <v>135</v>
      </c>
      <c r="B283" s="647"/>
      <c r="C283" s="645"/>
      <c r="D283" s="13" t="s">
        <v>136</v>
      </c>
      <c r="E283" s="288">
        <f t="shared" si="128"/>
        <v>0</v>
      </c>
      <c r="F283" s="288"/>
      <c r="G283" s="288"/>
      <c r="H283" s="288"/>
      <c r="I283" s="289"/>
      <c r="J283" s="289"/>
      <c r="K283" s="289"/>
      <c r="L283" s="328"/>
    </row>
    <row r="284" spans="1:12" ht="57.75">
      <c r="A284" s="20"/>
      <c r="B284" s="457"/>
      <c r="C284" s="22" t="s">
        <v>137</v>
      </c>
      <c r="D284" s="13" t="s">
        <v>138</v>
      </c>
      <c r="E284" s="288">
        <f t="shared" si="128"/>
        <v>0</v>
      </c>
      <c r="F284" s="288"/>
      <c r="G284" s="288"/>
      <c r="H284" s="288"/>
      <c r="I284" s="289"/>
      <c r="J284" s="289"/>
      <c r="K284" s="289"/>
      <c r="L284" s="328"/>
    </row>
    <row r="285" spans="1:12" ht="43.5">
      <c r="A285" s="20"/>
      <c r="B285" s="457"/>
      <c r="C285" s="22" t="s">
        <v>139</v>
      </c>
      <c r="D285" s="13" t="s">
        <v>140</v>
      </c>
      <c r="E285" s="288">
        <f t="shared" si="128"/>
        <v>0</v>
      </c>
      <c r="F285" s="288"/>
      <c r="G285" s="288"/>
      <c r="H285" s="288"/>
      <c r="I285" s="289"/>
      <c r="J285" s="289"/>
      <c r="K285" s="289"/>
      <c r="L285" s="328"/>
    </row>
    <row r="286" spans="1:12" ht="43.5">
      <c r="A286" s="20"/>
      <c r="B286" s="457"/>
      <c r="C286" s="22" t="s">
        <v>141</v>
      </c>
      <c r="D286" s="13" t="s">
        <v>142</v>
      </c>
      <c r="E286" s="288">
        <f t="shared" si="128"/>
        <v>0</v>
      </c>
      <c r="F286" s="288"/>
      <c r="G286" s="288"/>
      <c r="H286" s="288"/>
      <c r="I286" s="289"/>
      <c r="J286" s="289"/>
      <c r="K286" s="289"/>
      <c r="L286" s="328"/>
    </row>
    <row r="287" spans="1:12" ht="16.5" customHeight="1">
      <c r="A287" s="657" t="s">
        <v>143</v>
      </c>
      <c r="B287" s="658"/>
      <c r="C287" s="659"/>
      <c r="D287" s="13" t="s">
        <v>144</v>
      </c>
      <c r="E287" s="288">
        <f t="shared" si="128"/>
        <v>0</v>
      </c>
      <c r="F287" s="288"/>
      <c r="G287" s="288"/>
      <c r="H287" s="288"/>
      <c r="I287" s="289"/>
      <c r="J287" s="289"/>
      <c r="K287" s="289"/>
      <c r="L287" s="328"/>
    </row>
    <row r="288" spans="1:12" ht="30" customHeight="1">
      <c r="A288" s="595"/>
      <c r="B288" s="644" t="s">
        <v>1157</v>
      </c>
      <c r="C288" s="645"/>
      <c r="D288" s="13" t="s">
        <v>1160</v>
      </c>
      <c r="E288" s="288">
        <f t="shared" si="128"/>
        <v>0</v>
      </c>
      <c r="F288" s="288"/>
      <c r="G288" s="288"/>
      <c r="H288" s="288"/>
      <c r="I288" s="289"/>
      <c r="J288" s="289"/>
      <c r="K288" s="289"/>
      <c r="L288" s="328"/>
    </row>
    <row r="289" spans="1:12" ht="46.5" customHeight="1">
      <c r="A289" s="595"/>
      <c r="B289" s="593"/>
      <c r="C289" s="593" t="s">
        <v>1159</v>
      </c>
      <c r="D289" s="13" t="s">
        <v>1162</v>
      </c>
      <c r="E289" s="288">
        <f t="shared" si="128"/>
        <v>0</v>
      </c>
      <c r="F289" s="288"/>
      <c r="G289" s="288"/>
      <c r="H289" s="288"/>
      <c r="I289" s="289"/>
      <c r="J289" s="289"/>
      <c r="K289" s="289"/>
      <c r="L289" s="328"/>
    </row>
    <row r="290" spans="1:12" ht="63.75" customHeight="1">
      <c r="A290" s="635" t="s">
        <v>923</v>
      </c>
      <c r="B290" s="636"/>
      <c r="C290" s="636"/>
      <c r="D290" s="33" t="s">
        <v>145</v>
      </c>
      <c r="E290" s="300">
        <f t="shared" si="128"/>
        <v>0</v>
      </c>
      <c r="F290" s="301">
        <f>F291+F295+F299+F303+F307+F311+F315+F319+F323+F327+F331+F335+F338+F342</f>
        <v>0</v>
      </c>
      <c r="G290" s="301">
        <f t="shared" ref="G290:L290" si="130">G291+G295+G299+G303+G307+G311+G315+G319+G323+G327+G331+G335+G338+G342</f>
        <v>0</v>
      </c>
      <c r="H290" s="301">
        <f t="shared" si="130"/>
        <v>0</v>
      </c>
      <c r="I290" s="301">
        <f t="shared" si="130"/>
        <v>0</v>
      </c>
      <c r="J290" s="301">
        <f t="shared" si="130"/>
        <v>0</v>
      </c>
      <c r="K290" s="301">
        <f t="shared" si="130"/>
        <v>0</v>
      </c>
      <c r="L290" s="432">
        <f t="shared" si="130"/>
        <v>0</v>
      </c>
    </row>
    <row r="291" spans="1:12" ht="27.75" customHeight="1">
      <c r="A291" s="34"/>
      <c r="B291" s="613" t="s">
        <v>221</v>
      </c>
      <c r="C291" s="613"/>
      <c r="D291" s="27" t="s">
        <v>147</v>
      </c>
      <c r="E291" s="297"/>
      <c r="F291" s="292"/>
      <c r="G291" s="292"/>
      <c r="H291" s="292"/>
      <c r="I291" s="289"/>
      <c r="J291" s="289"/>
      <c r="K291" s="289"/>
      <c r="L291" s="328"/>
    </row>
    <row r="292" spans="1:12" ht="15.75">
      <c r="A292" s="34"/>
      <c r="B292" s="457"/>
      <c r="C292" s="14" t="s">
        <v>148</v>
      </c>
      <c r="D292" s="27" t="s">
        <v>149</v>
      </c>
      <c r="E292" s="531" t="s">
        <v>33</v>
      </c>
      <c r="F292" s="531" t="s">
        <v>33</v>
      </c>
      <c r="G292" s="531" t="s">
        <v>33</v>
      </c>
      <c r="H292" s="531" t="s">
        <v>33</v>
      </c>
      <c r="I292" s="533" t="s">
        <v>33</v>
      </c>
      <c r="J292" s="533" t="s">
        <v>33</v>
      </c>
      <c r="K292" s="533" t="s">
        <v>33</v>
      </c>
      <c r="L292" s="534" t="s">
        <v>33</v>
      </c>
    </row>
    <row r="293" spans="1:12" ht="15.75">
      <c r="A293" s="34"/>
      <c r="B293" s="457"/>
      <c r="C293" s="14" t="s">
        <v>150</v>
      </c>
      <c r="D293" s="27" t="s">
        <v>151</v>
      </c>
      <c r="E293" s="531" t="s">
        <v>33</v>
      </c>
      <c r="F293" s="531" t="s">
        <v>33</v>
      </c>
      <c r="G293" s="531" t="s">
        <v>33</v>
      </c>
      <c r="H293" s="531" t="s">
        <v>33</v>
      </c>
      <c r="I293" s="533" t="s">
        <v>33</v>
      </c>
      <c r="J293" s="533" t="s">
        <v>33</v>
      </c>
      <c r="K293" s="533" t="s">
        <v>33</v>
      </c>
      <c r="L293" s="534" t="s">
        <v>33</v>
      </c>
    </row>
    <row r="294" spans="1:12" ht="15.75">
      <c r="A294" s="34"/>
      <c r="B294" s="457"/>
      <c r="C294" s="14" t="s">
        <v>152</v>
      </c>
      <c r="D294" s="27" t="s">
        <v>153</v>
      </c>
      <c r="E294" s="531" t="s">
        <v>33</v>
      </c>
      <c r="F294" s="531" t="s">
        <v>33</v>
      </c>
      <c r="G294" s="531" t="s">
        <v>33</v>
      </c>
      <c r="H294" s="531" t="s">
        <v>33</v>
      </c>
      <c r="I294" s="533" t="s">
        <v>33</v>
      </c>
      <c r="J294" s="533" t="s">
        <v>33</v>
      </c>
      <c r="K294" s="533" t="s">
        <v>33</v>
      </c>
      <c r="L294" s="534" t="s">
        <v>33</v>
      </c>
    </row>
    <row r="295" spans="1:12" ht="15.75" customHeight="1">
      <c r="A295" s="34"/>
      <c r="B295" s="613" t="s">
        <v>222</v>
      </c>
      <c r="C295" s="613"/>
      <c r="D295" s="27" t="s">
        <v>155</v>
      </c>
      <c r="E295" s="532"/>
      <c r="F295" s="532"/>
      <c r="G295" s="532"/>
      <c r="H295" s="532"/>
      <c r="I295" s="533"/>
      <c r="J295" s="533"/>
      <c r="K295" s="533"/>
      <c r="L295" s="534"/>
    </row>
    <row r="296" spans="1:12" ht="15.75">
      <c r="A296" s="34"/>
      <c r="B296" s="457"/>
      <c r="C296" s="14" t="s">
        <v>148</v>
      </c>
      <c r="D296" s="27" t="s">
        <v>156</v>
      </c>
      <c r="E296" s="531" t="s">
        <v>33</v>
      </c>
      <c r="F296" s="531" t="s">
        <v>33</v>
      </c>
      <c r="G296" s="531" t="s">
        <v>33</v>
      </c>
      <c r="H296" s="531" t="s">
        <v>33</v>
      </c>
      <c r="I296" s="533" t="s">
        <v>33</v>
      </c>
      <c r="J296" s="533" t="s">
        <v>33</v>
      </c>
      <c r="K296" s="533" t="s">
        <v>33</v>
      </c>
      <c r="L296" s="534" t="s">
        <v>33</v>
      </c>
    </row>
    <row r="297" spans="1:12" ht="15.75">
      <c r="A297" s="34"/>
      <c r="B297" s="457"/>
      <c r="C297" s="14" t="s">
        <v>150</v>
      </c>
      <c r="D297" s="27" t="s">
        <v>157</v>
      </c>
      <c r="E297" s="531" t="s">
        <v>33</v>
      </c>
      <c r="F297" s="531" t="s">
        <v>33</v>
      </c>
      <c r="G297" s="531" t="s">
        <v>33</v>
      </c>
      <c r="H297" s="531" t="s">
        <v>33</v>
      </c>
      <c r="I297" s="533" t="s">
        <v>33</v>
      </c>
      <c r="J297" s="533" t="s">
        <v>33</v>
      </c>
      <c r="K297" s="533" t="s">
        <v>33</v>
      </c>
      <c r="L297" s="534" t="s">
        <v>33</v>
      </c>
    </row>
    <row r="298" spans="1:12" ht="15.75">
      <c r="A298" s="34"/>
      <c r="B298" s="457"/>
      <c r="C298" s="14" t="s">
        <v>152</v>
      </c>
      <c r="D298" s="27" t="s">
        <v>158</v>
      </c>
      <c r="E298" s="531" t="s">
        <v>33</v>
      </c>
      <c r="F298" s="531" t="s">
        <v>33</v>
      </c>
      <c r="G298" s="531" t="s">
        <v>33</v>
      </c>
      <c r="H298" s="531" t="s">
        <v>33</v>
      </c>
      <c r="I298" s="533" t="s">
        <v>33</v>
      </c>
      <c r="J298" s="533" t="s">
        <v>33</v>
      </c>
      <c r="K298" s="533" t="s">
        <v>33</v>
      </c>
      <c r="L298" s="534" t="s">
        <v>33</v>
      </c>
    </row>
    <row r="299" spans="1:12" ht="15.75" customHeight="1">
      <c r="A299" s="34"/>
      <c r="B299" s="613" t="s">
        <v>223</v>
      </c>
      <c r="C299" s="613"/>
      <c r="D299" s="27" t="s">
        <v>160</v>
      </c>
      <c r="E299" s="532"/>
      <c r="F299" s="532"/>
      <c r="G299" s="532"/>
      <c r="H299" s="532"/>
      <c r="I299" s="533"/>
      <c r="J299" s="533"/>
      <c r="K299" s="533"/>
      <c r="L299" s="534"/>
    </row>
    <row r="300" spans="1:12" ht="15.75">
      <c r="A300" s="34"/>
      <c r="B300" s="457"/>
      <c r="C300" s="14" t="s">
        <v>148</v>
      </c>
      <c r="D300" s="27" t="s">
        <v>161</v>
      </c>
      <c r="E300" s="531" t="s">
        <v>33</v>
      </c>
      <c r="F300" s="531" t="s">
        <v>33</v>
      </c>
      <c r="G300" s="531" t="s">
        <v>33</v>
      </c>
      <c r="H300" s="531" t="s">
        <v>33</v>
      </c>
      <c r="I300" s="533" t="s">
        <v>33</v>
      </c>
      <c r="J300" s="533" t="s">
        <v>33</v>
      </c>
      <c r="K300" s="533" t="s">
        <v>33</v>
      </c>
      <c r="L300" s="534" t="s">
        <v>33</v>
      </c>
    </row>
    <row r="301" spans="1:12" ht="15.75">
      <c r="A301" s="34"/>
      <c r="B301" s="457"/>
      <c r="C301" s="14" t="s">
        <v>150</v>
      </c>
      <c r="D301" s="27" t="s">
        <v>162</v>
      </c>
      <c r="E301" s="531" t="s">
        <v>33</v>
      </c>
      <c r="F301" s="531" t="s">
        <v>33</v>
      </c>
      <c r="G301" s="531" t="s">
        <v>33</v>
      </c>
      <c r="H301" s="531" t="s">
        <v>33</v>
      </c>
      <c r="I301" s="533" t="s">
        <v>33</v>
      </c>
      <c r="J301" s="533" t="s">
        <v>33</v>
      </c>
      <c r="K301" s="533" t="s">
        <v>33</v>
      </c>
      <c r="L301" s="534" t="s">
        <v>33</v>
      </c>
    </row>
    <row r="302" spans="1:12" ht="15.75">
      <c r="A302" s="34"/>
      <c r="B302" s="457"/>
      <c r="C302" s="14" t="s">
        <v>152</v>
      </c>
      <c r="D302" s="27" t="s">
        <v>163</v>
      </c>
      <c r="E302" s="531" t="s">
        <v>33</v>
      </c>
      <c r="F302" s="531" t="s">
        <v>33</v>
      </c>
      <c r="G302" s="531" t="s">
        <v>33</v>
      </c>
      <c r="H302" s="531" t="s">
        <v>33</v>
      </c>
      <c r="I302" s="533" t="s">
        <v>33</v>
      </c>
      <c r="J302" s="533" t="s">
        <v>33</v>
      </c>
      <c r="K302" s="533" t="s">
        <v>33</v>
      </c>
      <c r="L302" s="534" t="s">
        <v>33</v>
      </c>
    </row>
    <row r="303" spans="1:12" ht="15.75" customHeight="1">
      <c r="A303" s="34"/>
      <c r="B303" s="613" t="s">
        <v>224</v>
      </c>
      <c r="C303" s="613"/>
      <c r="D303" s="27" t="s">
        <v>165</v>
      </c>
      <c r="E303" s="256"/>
      <c r="F303" s="256"/>
      <c r="G303" s="256"/>
      <c r="H303" s="256"/>
      <c r="I303" s="533"/>
      <c r="J303" s="533"/>
      <c r="K303" s="533"/>
      <c r="L303" s="534"/>
    </row>
    <row r="304" spans="1:12" ht="15.75">
      <c r="A304" s="34"/>
      <c r="B304" s="457"/>
      <c r="C304" s="14" t="s">
        <v>148</v>
      </c>
      <c r="D304" s="27" t="s">
        <v>166</v>
      </c>
      <c r="E304" s="531" t="s">
        <v>33</v>
      </c>
      <c r="F304" s="531" t="s">
        <v>33</v>
      </c>
      <c r="G304" s="531" t="s">
        <v>33</v>
      </c>
      <c r="H304" s="531" t="s">
        <v>33</v>
      </c>
      <c r="I304" s="533" t="s">
        <v>33</v>
      </c>
      <c r="J304" s="533" t="s">
        <v>33</v>
      </c>
      <c r="K304" s="533" t="s">
        <v>33</v>
      </c>
      <c r="L304" s="534" t="s">
        <v>33</v>
      </c>
    </row>
    <row r="305" spans="1:12" ht="15.75">
      <c r="A305" s="34"/>
      <c r="B305" s="457"/>
      <c r="C305" s="14" t="s">
        <v>150</v>
      </c>
      <c r="D305" s="27" t="s">
        <v>167</v>
      </c>
      <c r="E305" s="531" t="s">
        <v>33</v>
      </c>
      <c r="F305" s="531" t="s">
        <v>1012</v>
      </c>
      <c r="G305" s="531" t="s">
        <v>33</v>
      </c>
      <c r="H305" s="531" t="s">
        <v>33</v>
      </c>
      <c r="I305" s="533" t="s">
        <v>33</v>
      </c>
      <c r="J305" s="533" t="s">
        <v>33</v>
      </c>
      <c r="K305" s="533" t="s">
        <v>33</v>
      </c>
      <c r="L305" s="534" t="s">
        <v>33</v>
      </c>
    </row>
    <row r="306" spans="1:12" ht="15.75">
      <c r="A306" s="34"/>
      <c r="B306" s="457"/>
      <c r="C306" s="14" t="s">
        <v>152</v>
      </c>
      <c r="D306" s="27" t="s">
        <v>168</v>
      </c>
      <c r="E306" s="531" t="s">
        <v>33</v>
      </c>
      <c r="F306" s="531" t="s">
        <v>33</v>
      </c>
      <c r="G306" s="531" t="s">
        <v>33</v>
      </c>
      <c r="H306" s="531" t="s">
        <v>33</v>
      </c>
      <c r="I306" s="533" t="s">
        <v>33</v>
      </c>
      <c r="J306" s="533" t="s">
        <v>33</v>
      </c>
      <c r="K306" s="533" t="s">
        <v>33</v>
      </c>
      <c r="L306" s="534" t="s">
        <v>33</v>
      </c>
    </row>
    <row r="307" spans="1:12" ht="15.75" customHeight="1">
      <c r="A307" s="34"/>
      <c r="B307" s="613" t="s">
        <v>225</v>
      </c>
      <c r="C307" s="613"/>
      <c r="D307" s="27" t="s">
        <v>170</v>
      </c>
      <c r="E307" s="256"/>
      <c r="F307" s="256"/>
      <c r="G307" s="256"/>
      <c r="H307" s="256"/>
      <c r="I307" s="533"/>
      <c r="J307" s="533"/>
      <c r="K307" s="533"/>
      <c r="L307" s="534"/>
    </row>
    <row r="308" spans="1:12" ht="15.75">
      <c r="A308" s="34"/>
      <c r="B308" s="457"/>
      <c r="C308" s="14" t="s">
        <v>148</v>
      </c>
      <c r="D308" s="27" t="s">
        <v>171</v>
      </c>
      <c r="E308" s="531" t="s">
        <v>33</v>
      </c>
      <c r="F308" s="531" t="s">
        <v>33</v>
      </c>
      <c r="G308" s="531" t="s">
        <v>33</v>
      </c>
      <c r="H308" s="531" t="s">
        <v>33</v>
      </c>
      <c r="I308" s="533" t="s">
        <v>33</v>
      </c>
      <c r="J308" s="533" t="s">
        <v>33</v>
      </c>
      <c r="K308" s="533" t="s">
        <v>33</v>
      </c>
      <c r="L308" s="534" t="s">
        <v>33</v>
      </c>
    </row>
    <row r="309" spans="1:12" ht="15.75">
      <c r="A309" s="34"/>
      <c r="B309" s="457"/>
      <c r="C309" s="14" t="s">
        <v>150</v>
      </c>
      <c r="D309" s="27" t="s">
        <v>172</v>
      </c>
      <c r="E309" s="531" t="s">
        <v>33</v>
      </c>
      <c r="F309" s="531" t="s">
        <v>33</v>
      </c>
      <c r="G309" s="531" t="s">
        <v>33</v>
      </c>
      <c r="H309" s="531" t="s">
        <v>33</v>
      </c>
      <c r="I309" s="533" t="s">
        <v>33</v>
      </c>
      <c r="J309" s="533" t="s">
        <v>33</v>
      </c>
      <c r="K309" s="533" t="s">
        <v>33</v>
      </c>
      <c r="L309" s="534" t="s">
        <v>33</v>
      </c>
    </row>
    <row r="310" spans="1:12" ht="15.75">
      <c r="A310" s="34"/>
      <c r="B310" s="457"/>
      <c r="C310" s="14" t="s">
        <v>152</v>
      </c>
      <c r="D310" s="27" t="s">
        <v>173</v>
      </c>
      <c r="E310" s="531" t="s">
        <v>33</v>
      </c>
      <c r="F310" s="531" t="s">
        <v>33</v>
      </c>
      <c r="G310" s="531" t="s">
        <v>33</v>
      </c>
      <c r="H310" s="531" t="s">
        <v>33</v>
      </c>
      <c r="I310" s="533" t="s">
        <v>33</v>
      </c>
      <c r="J310" s="533" t="s">
        <v>33</v>
      </c>
      <c r="K310" s="533" t="s">
        <v>33</v>
      </c>
      <c r="L310" s="534" t="s">
        <v>33</v>
      </c>
    </row>
    <row r="311" spans="1:12" ht="15.75" customHeight="1">
      <c r="A311" s="34"/>
      <c r="B311" s="613" t="s">
        <v>226</v>
      </c>
      <c r="C311" s="613"/>
      <c r="D311" s="27" t="s">
        <v>175</v>
      </c>
      <c r="E311" s="256"/>
      <c r="F311" s="256"/>
      <c r="G311" s="256"/>
      <c r="H311" s="256"/>
      <c r="I311" s="533"/>
      <c r="J311" s="533"/>
      <c r="K311" s="533"/>
      <c r="L311" s="534"/>
    </row>
    <row r="312" spans="1:12" ht="15.75">
      <c r="A312" s="34"/>
      <c r="B312" s="457"/>
      <c r="C312" s="14" t="s">
        <v>148</v>
      </c>
      <c r="D312" s="27" t="s">
        <v>176</v>
      </c>
      <c r="E312" s="531" t="s">
        <v>33</v>
      </c>
      <c r="F312" s="531" t="s">
        <v>33</v>
      </c>
      <c r="G312" s="531" t="s">
        <v>33</v>
      </c>
      <c r="H312" s="531" t="s">
        <v>33</v>
      </c>
      <c r="I312" s="533" t="s">
        <v>33</v>
      </c>
      <c r="J312" s="533" t="s">
        <v>33</v>
      </c>
      <c r="K312" s="533" t="s">
        <v>33</v>
      </c>
      <c r="L312" s="534" t="s">
        <v>33</v>
      </c>
    </row>
    <row r="313" spans="1:12" ht="15.75">
      <c r="A313" s="34"/>
      <c r="B313" s="457"/>
      <c r="C313" s="14" t="s">
        <v>150</v>
      </c>
      <c r="D313" s="27" t="s">
        <v>177</v>
      </c>
      <c r="E313" s="531" t="s">
        <v>33</v>
      </c>
      <c r="F313" s="531" t="s">
        <v>33</v>
      </c>
      <c r="G313" s="531" t="s">
        <v>33</v>
      </c>
      <c r="H313" s="531" t="s">
        <v>33</v>
      </c>
      <c r="I313" s="533" t="s">
        <v>33</v>
      </c>
      <c r="J313" s="533" t="s">
        <v>33</v>
      </c>
      <c r="K313" s="533" t="s">
        <v>33</v>
      </c>
      <c r="L313" s="534" t="s">
        <v>33</v>
      </c>
    </row>
    <row r="314" spans="1:12" ht="15.75">
      <c r="A314" s="34"/>
      <c r="B314" s="457"/>
      <c r="C314" s="14" t="s">
        <v>152</v>
      </c>
      <c r="D314" s="27" t="s">
        <v>178</v>
      </c>
      <c r="E314" s="531" t="s">
        <v>33</v>
      </c>
      <c r="F314" s="531" t="s">
        <v>33</v>
      </c>
      <c r="G314" s="531" t="s">
        <v>33</v>
      </c>
      <c r="H314" s="531" t="s">
        <v>33</v>
      </c>
      <c r="I314" s="533" t="s">
        <v>33</v>
      </c>
      <c r="J314" s="533" t="s">
        <v>33</v>
      </c>
      <c r="K314" s="533" t="s">
        <v>33</v>
      </c>
      <c r="L314" s="534" t="s">
        <v>33</v>
      </c>
    </row>
    <row r="315" spans="1:12" ht="15.75" customHeight="1">
      <c r="A315" s="34"/>
      <c r="B315" s="613" t="s">
        <v>227</v>
      </c>
      <c r="C315" s="613"/>
      <c r="D315" s="27" t="s">
        <v>180</v>
      </c>
      <c r="E315" s="256"/>
      <c r="F315" s="256"/>
      <c r="G315" s="256"/>
      <c r="H315" s="256"/>
      <c r="I315" s="533"/>
      <c r="J315" s="533"/>
      <c r="K315" s="533"/>
      <c r="L315" s="534"/>
    </row>
    <row r="316" spans="1:12" ht="15.75">
      <c r="A316" s="34"/>
      <c r="B316" s="457"/>
      <c r="C316" s="14" t="s">
        <v>148</v>
      </c>
      <c r="D316" s="27" t="s">
        <v>181</v>
      </c>
      <c r="E316" s="531" t="s">
        <v>33</v>
      </c>
      <c r="F316" s="531" t="s">
        <v>33</v>
      </c>
      <c r="G316" s="531" t="s">
        <v>33</v>
      </c>
      <c r="H316" s="531" t="s">
        <v>33</v>
      </c>
      <c r="I316" s="533" t="s">
        <v>33</v>
      </c>
      <c r="J316" s="533" t="s">
        <v>33</v>
      </c>
      <c r="K316" s="533" t="s">
        <v>33</v>
      </c>
      <c r="L316" s="534" t="s">
        <v>33</v>
      </c>
    </row>
    <row r="317" spans="1:12" ht="15.75">
      <c r="A317" s="34"/>
      <c r="B317" s="457"/>
      <c r="C317" s="14" t="s">
        <v>150</v>
      </c>
      <c r="D317" s="27" t="s">
        <v>182</v>
      </c>
      <c r="E317" s="531" t="s">
        <v>33</v>
      </c>
      <c r="F317" s="531" t="s">
        <v>33</v>
      </c>
      <c r="G317" s="531" t="s">
        <v>33</v>
      </c>
      <c r="H317" s="531" t="s">
        <v>33</v>
      </c>
      <c r="I317" s="533" t="s">
        <v>33</v>
      </c>
      <c r="J317" s="533" t="s">
        <v>33</v>
      </c>
      <c r="K317" s="533" t="s">
        <v>33</v>
      </c>
      <c r="L317" s="534" t="s">
        <v>33</v>
      </c>
    </row>
    <row r="318" spans="1:12" ht="15.75">
      <c r="A318" s="34"/>
      <c r="B318" s="457"/>
      <c r="C318" s="14" t="s">
        <v>152</v>
      </c>
      <c r="D318" s="27" t="s">
        <v>183</v>
      </c>
      <c r="E318" s="531" t="s">
        <v>33</v>
      </c>
      <c r="F318" s="531" t="s">
        <v>33</v>
      </c>
      <c r="G318" s="531" t="s">
        <v>33</v>
      </c>
      <c r="H318" s="531" t="s">
        <v>33</v>
      </c>
      <c r="I318" s="533" t="s">
        <v>33</v>
      </c>
      <c r="J318" s="533" t="s">
        <v>33</v>
      </c>
      <c r="K318" s="533" t="s">
        <v>33</v>
      </c>
      <c r="L318" s="534" t="s">
        <v>33</v>
      </c>
    </row>
    <row r="319" spans="1:12" ht="15.75" customHeight="1">
      <c r="A319" s="34"/>
      <c r="B319" s="613" t="s">
        <v>228</v>
      </c>
      <c r="C319" s="613"/>
      <c r="D319" s="27" t="s">
        <v>185</v>
      </c>
      <c r="E319" s="532"/>
      <c r="F319" s="532"/>
      <c r="G319" s="532"/>
      <c r="H319" s="532"/>
      <c r="I319" s="533"/>
      <c r="J319" s="533"/>
      <c r="K319" s="533"/>
      <c r="L319" s="534"/>
    </row>
    <row r="320" spans="1:12" ht="15.75">
      <c r="A320" s="34"/>
      <c r="B320" s="457"/>
      <c r="C320" s="14" t="s">
        <v>148</v>
      </c>
      <c r="D320" s="27" t="s">
        <v>186</v>
      </c>
      <c r="E320" s="531" t="s">
        <v>33</v>
      </c>
      <c r="F320" s="531" t="s">
        <v>33</v>
      </c>
      <c r="G320" s="531" t="s">
        <v>33</v>
      </c>
      <c r="H320" s="531" t="s">
        <v>33</v>
      </c>
      <c r="I320" s="533" t="s">
        <v>33</v>
      </c>
      <c r="J320" s="533" t="s">
        <v>33</v>
      </c>
      <c r="K320" s="533" t="s">
        <v>33</v>
      </c>
      <c r="L320" s="534" t="s">
        <v>33</v>
      </c>
    </row>
    <row r="321" spans="1:12" ht="15.75">
      <c r="A321" s="34"/>
      <c r="B321" s="457"/>
      <c r="C321" s="14" t="s">
        <v>150</v>
      </c>
      <c r="D321" s="27" t="s">
        <v>187</v>
      </c>
      <c r="E321" s="531" t="s">
        <v>33</v>
      </c>
      <c r="F321" s="531" t="s">
        <v>33</v>
      </c>
      <c r="G321" s="531" t="s">
        <v>33</v>
      </c>
      <c r="H321" s="531" t="s">
        <v>33</v>
      </c>
      <c r="I321" s="533" t="s">
        <v>33</v>
      </c>
      <c r="J321" s="533" t="s">
        <v>33</v>
      </c>
      <c r="K321" s="533" t="s">
        <v>33</v>
      </c>
      <c r="L321" s="534" t="s">
        <v>33</v>
      </c>
    </row>
    <row r="322" spans="1:12" ht="15.75">
      <c r="A322" s="34"/>
      <c r="B322" s="457"/>
      <c r="C322" s="14" t="s">
        <v>152</v>
      </c>
      <c r="D322" s="27" t="s">
        <v>188</v>
      </c>
      <c r="E322" s="531" t="s">
        <v>33</v>
      </c>
      <c r="F322" s="531" t="s">
        <v>33</v>
      </c>
      <c r="G322" s="531" t="s">
        <v>33</v>
      </c>
      <c r="H322" s="531" t="s">
        <v>33</v>
      </c>
      <c r="I322" s="533" t="s">
        <v>33</v>
      </c>
      <c r="J322" s="533" t="s">
        <v>33</v>
      </c>
      <c r="K322" s="533" t="s">
        <v>33</v>
      </c>
      <c r="L322" s="534" t="s">
        <v>33</v>
      </c>
    </row>
    <row r="323" spans="1:12" ht="15.75" customHeight="1">
      <c r="A323" s="34"/>
      <c r="B323" s="613" t="s">
        <v>229</v>
      </c>
      <c r="C323" s="613"/>
      <c r="D323" s="27" t="s">
        <v>190</v>
      </c>
      <c r="E323" s="532"/>
      <c r="F323" s="532"/>
      <c r="G323" s="532"/>
      <c r="H323" s="532"/>
      <c r="I323" s="533"/>
      <c r="J323" s="533"/>
      <c r="K323" s="533"/>
      <c r="L323" s="534"/>
    </row>
    <row r="324" spans="1:12" ht="15.75">
      <c r="A324" s="34"/>
      <c r="B324" s="457"/>
      <c r="C324" s="14" t="s">
        <v>148</v>
      </c>
      <c r="D324" s="27" t="s">
        <v>191</v>
      </c>
      <c r="E324" s="531" t="s">
        <v>33</v>
      </c>
      <c r="F324" s="531" t="s">
        <v>33</v>
      </c>
      <c r="G324" s="531" t="s">
        <v>33</v>
      </c>
      <c r="H324" s="531" t="s">
        <v>33</v>
      </c>
      <c r="I324" s="533" t="s">
        <v>33</v>
      </c>
      <c r="J324" s="533" t="s">
        <v>33</v>
      </c>
      <c r="K324" s="533" t="s">
        <v>33</v>
      </c>
      <c r="L324" s="534" t="s">
        <v>33</v>
      </c>
    </row>
    <row r="325" spans="1:12" ht="15.75">
      <c r="A325" s="34"/>
      <c r="B325" s="457"/>
      <c r="C325" s="14" t="s">
        <v>150</v>
      </c>
      <c r="D325" s="27" t="s">
        <v>192</v>
      </c>
      <c r="E325" s="531" t="s">
        <v>33</v>
      </c>
      <c r="F325" s="531" t="s">
        <v>33</v>
      </c>
      <c r="G325" s="531" t="s">
        <v>33</v>
      </c>
      <c r="H325" s="531" t="s">
        <v>33</v>
      </c>
      <c r="I325" s="533" t="s">
        <v>33</v>
      </c>
      <c r="J325" s="533" t="s">
        <v>33</v>
      </c>
      <c r="K325" s="533" t="s">
        <v>33</v>
      </c>
      <c r="L325" s="534" t="s">
        <v>33</v>
      </c>
    </row>
    <row r="326" spans="1:12" ht="15.75">
      <c r="A326" s="34"/>
      <c r="B326" s="457"/>
      <c r="C326" s="14" t="s">
        <v>152</v>
      </c>
      <c r="D326" s="27" t="s">
        <v>193</v>
      </c>
      <c r="E326" s="531" t="s">
        <v>33</v>
      </c>
      <c r="F326" s="531" t="s">
        <v>33</v>
      </c>
      <c r="G326" s="531" t="s">
        <v>33</v>
      </c>
      <c r="H326" s="531" t="s">
        <v>33</v>
      </c>
      <c r="I326" s="533" t="s">
        <v>33</v>
      </c>
      <c r="J326" s="533" t="s">
        <v>33</v>
      </c>
      <c r="K326" s="533" t="s">
        <v>33</v>
      </c>
      <c r="L326" s="534" t="s">
        <v>33</v>
      </c>
    </row>
    <row r="327" spans="1:12" ht="15.75" customHeight="1">
      <c r="A327" s="34"/>
      <c r="B327" s="613" t="s">
        <v>194</v>
      </c>
      <c r="C327" s="613"/>
      <c r="D327" s="27" t="s">
        <v>195</v>
      </c>
      <c r="E327" s="532"/>
      <c r="F327" s="532"/>
      <c r="G327" s="532"/>
      <c r="H327" s="532"/>
      <c r="I327" s="533"/>
      <c r="J327" s="533"/>
      <c r="K327" s="533"/>
      <c r="L327" s="534"/>
    </row>
    <row r="328" spans="1:12" ht="15.75">
      <c r="A328" s="34"/>
      <c r="B328" s="457"/>
      <c r="C328" s="14" t="s">
        <v>148</v>
      </c>
      <c r="D328" s="27" t="s">
        <v>196</v>
      </c>
      <c r="E328" s="531" t="s">
        <v>33</v>
      </c>
      <c r="F328" s="531" t="s">
        <v>33</v>
      </c>
      <c r="G328" s="531" t="s">
        <v>33</v>
      </c>
      <c r="H328" s="531" t="s">
        <v>33</v>
      </c>
      <c r="I328" s="533" t="s">
        <v>33</v>
      </c>
      <c r="J328" s="533" t="s">
        <v>33</v>
      </c>
      <c r="K328" s="533" t="s">
        <v>33</v>
      </c>
      <c r="L328" s="534" t="s">
        <v>33</v>
      </c>
    </row>
    <row r="329" spans="1:12" ht="15.75">
      <c r="A329" s="34"/>
      <c r="B329" s="457"/>
      <c r="C329" s="14" t="s">
        <v>150</v>
      </c>
      <c r="D329" s="27" t="s">
        <v>197</v>
      </c>
      <c r="E329" s="531" t="s">
        <v>33</v>
      </c>
      <c r="F329" s="531" t="s">
        <v>33</v>
      </c>
      <c r="G329" s="531" t="s">
        <v>33</v>
      </c>
      <c r="H329" s="531" t="s">
        <v>33</v>
      </c>
      <c r="I329" s="533" t="s">
        <v>33</v>
      </c>
      <c r="J329" s="533" t="s">
        <v>33</v>
      </c>
      <c r="K329" s="533" t="s">
        <v>33</v>
      </c>
      <c r="L329" s="534" t="s">
        <v>33</v>
      </c>
    </row>
    <row r="330" spans="1:12" ht="15.75">
      <c r="A330" s="34"/>
      <c r="B330" s="457"/>
      <c r="C330" s="14" t="s">
        <v>198</v>
      </c>
      <c r="D330" s="27" t="s">
        <v>199</v>
      </c>
      <c r="E330" s="531" t="s">
        <v>33</v>
      </c>
      <c r="F330" s="531" t="s">
        <v>33</v>
      </c>
      <c r="G330" s="531" t="s">
        <v>33</v>
      </c>
      <c r="H330" s="531" t="s">
        <v>33</v>
      </c>
      <c r="I330" s="533" t="s">
        <v>33</v>
      </c>
      <c r="J330" s="533" t="s">
        <v>33</v>
      </c>
      <c r="K330" s="533" t="s">
        <v>33</v>
      </c>
      <c r="L330" s="534" t="s">
        <v>33</v>
      </c>
    </row>
    <row r="331" spans="1:12" ht="15.75" customHeight="1">
      <c r="A331" s="34"/>
      <c r="B331" s="613" t="s">
        <v>230</v>
      </c>
      <c r="C331" s="613"/>
      <c r="D331" s="27" t="s">
        <v>201</v>
      </c>
      <c r="E331" s="532"/>
      <c r="F331" s="532"/>
      <c r="G331" s="532"/>
      <c r="H331" s="532"/>
      <c r="I331" s="533"/>
      <c r="J331" s="533"/>
      <c r="K331" s="533"/>
      <c r="L331" s="534"/>
    </row>
    <row r="332" spans="1:12" ht="15.75">
      <c r="A332" s="34"/>
      <c r="B332" s="457"/>
      <c r="C332" s="14" t="s">
        <v>148</v>
      </c>
      <c r="D332" s="27" t="s">
        <v>202</v>
      </c>
      <c r="E332" s="531" t="s">
        <v>33</v>
      </c>
      <c r="F332" s="531" t="s">
        <v>33</v>
      </c>
      <c r="G332" s="531" t="s">
        <v>33</v>
      </c>
      <c r="H332" s="531" t="s">
        <v>33</v>
      </c>
      <c r="I332" s="533" t="s">
        <v>33</v>
      </c>
      <c r="J332" s="533" t="s">
        <v>33</v>
      </c>
      <c r="K332" s="533" t="s">
        <v>33</v>
      </c>
      <c r="L332" s="534" t="s">
        <v>33</v>
      </c>
    </row>
    <row r="333" spans="1:12" ht="15.75">
      <c r="A333" s="34"/>
      <c r="B333" s="457"/>
      <c r="C333" s="14" t="s">
        <v>150</v>
      </c>
      <c r="D333" s="27" t="s">
        <v>203</v>
      </c>
      <c r="E333" s="531" t="s">
        <v>33</v>
      </c>
      <c r="F333" s="531" t="s">
        <v>33</v>
      </c>
      <c r="G333" s="531" t="s">
        <v>33</v>
      </c>
      <c r="H333" s="531" t="s">
        <v>33</v>
      </c>
      <c r="I333" s="533" t="s">
        <v>33</v>
      </c>
      <c r="J333" s="533" t="s">
        <v>33</v>
      </c>
      <c r="K333" s="533" t="s">
        <v>33</v>
      </c>
      <c r="L333" s="534" t="s">
        <v>33</v>
      </c>
    </row>
    <row r="334" spans="1:12" ht="15.75">
      <c r="A334" s="34"/>
      <c r="B334" s="457"/>
      <c r="C334" s="14" t="s">
        <v>198</v>
      </c>
      <c r="D334" s="27" t="s">
        <v>204</v>
      </c>
      <c r="E334" s="531" t="s">
        <v>33</v>
      </c>
      <c r="F334" s="531" t="s">
        <v>33</v>
      </c>
      <c r="G334" s="531" t="s">
        <v>33</v>
      </c>
      <c r="H334" s="531" t="s">
        <v>33</v>
      </c>
      <c r="I334" s="533" t="s">
        <v>33</v>
      </c>
      <c r="J334" s="533" t="s">
        <v>33</v>
      </c>
      <c r="K334" s="533" t="s">
        <v>33</v>
      </c>
      <c r="L334" s="534" t="s">
        <v>33</v>
      </c>
    </row>
    <row r="335" spans="1:12" ht="38.25" customHeight="1">
      <c r="A335" s="34"/>
      <c r="B335" s="631" t="s">
        <v>205</v>
      </c>
      <c r="C335" s="631"/>
      <c r="D335" s="27" t="s">
        <v>206</v>
      </c>
      <c r="E335" s="531"/>
      <c r="F335" s="531"/>
      <c r="G335" s="531"/>
      <c r="H335" s="531"/>
      <c r="I335" s="536"/>
      <c r="J335" s="536"/>
      <c r="K335" s="536"/>
      <c r="L335" s="537"/>
    </row>
    <row r="336" spans="1:12" ht="15.75">
      <c r="A336" s="34"/>
      <c r="B336" s="364"/>
      <c r="C336" s="14" t="s">
        <v>148</v>
      </c>
      <c r="D336" s="27" t="s">
        <v>207</v>
      </c>
      <c r="E336" s="531" t="s">
        <v>33</v>
      </c>
      <c r="F336" s="531" t="s">
        <v>33</v>
      </c>
      <c r="G336" s="531" t="s">
        <v>33</v>
      </c>
      <c r="H336" s="531" t="s">
        <v>33</v>
      </c>
      <c r="I336" s="536" t="s">
        <v>33</v>
      </c>
      <c r="J336" s="536" t="s">
        <v>33</v>
      </c>
      <c r="K336" s="536" t="s">
        <v>33</v>
      </c>
      <c r="L336" s="537" t="s">
        <v>33</v>
      </c>
    </row>
    <row r="337" spans="1:12" ht="15.75">
      <c r="A337" s="34"/>
      <c r="B337" s="364"/>
      <c r="C337" s="14" t="s">
        <v>150</v>
      </c>
      <c r="D337" s="27" t="s">
        <v>208</v>
      </c>
      <c r="E337" s="531" t="s">
        <v>33</v>
      </c>
      <c r="F337" s="531" t="s">
        <v>33</v>
      </c>
      <c r="G337" s="531" t="s">
        <v>33</v>
      </c>
      <c r="H337" s="531" t="s">
        <v>33</v>
      </c>
      <c r="I337" s="536" t="s">
        <v>33</v>
      </c>
      <c r="J337" s="536" t="s">
        <v>33</v>
      </c>
      <c r="K337" s="536" t="s">
        <v>33</v>
      </c>
      <c r="L337" s="537" t="s">
        <v>33</v>
      </c>
    </row>
    <row r="338" spans="1:12" ht="15" customHeight="1">
      <c r="A338" s="439"/>
      <c r="B338" s="629" t="s">
        <v>912</v>
      </c>
      <c r="C338" s="630"/>
      <c r="D338" s="349" t="s">
        <v>913</v>
      </c>
      <c r="E338" s="545"/>
      <c r="F338" s="545"/>
      <c r="G338" s="545"/>
      <c r="H338" s="545"/>
      <c r="I338" s="546"/>
      <c r="J338" s="547"/>
      <c r="K338" s="547"/>
      <c r="L338" s="548"/>
    </row>
    <row r="339" spans="1:12">
      <c r="A339" s="433"/>
      <c r="B339" s="342"/>
      <c r="C339" s="343" t="s">
        <v>148</v>
      </c>
      <c r="D339" s="339" t="s">
        <v>914</v>
      </c>
      <c r="E339" s="549" t="s">
        <v>33</v>
      </c>
      <c r="F339" s="549" t="s">
        <v>33</v>
      </c>
      <c r="G339" s="549" t="s">
        <v>33</v>
      </c>
      <c r="H339" s="549" t="s">
        <v>33</v>
      </c>
      <c r="I339" s="550" t="s">
        <v>33</v>
      </c>
      <c r="J339" s="549" t="s">
        <v>33</v>
      </c>
      <c r="K339" s="549" t="s">
        <v>33</v>
      </c>
      <c r="L339" s="551" t="s">
        <v>33</v>
      </c>
    </row>
    <row r="340" spans="1:12">
      <c r="A340" s="433"/>
      <c r="B340" s="342"/>
      <c r="C340" s="343" t="s">
        <v>150</v>
      </c>
      <c r="D340" s="339" t="s">
        <v>915</v>
      </c>
      <c r="E340" s="549" t="s">
        <v>33</v>
      </c>
      <c r="F340" s="549" t="s">
        <v>33</v>
      </c>
      <c r="G340" s="549" t="s">
        <v>33</v>
      </c>
      <c r="H340" s="549" t="s">
        <v>33</v>
      </c>
      <c r="I340" s="550" t="s">
        <v>33</v>
      </c>
      <c r="J340" s="549" t="s">
        <v>33</v>
      </c>
      <c r="K340" s="549" t="s">
        <v>33</v>
      </c>
      <c r="L340" s="551" t="s">
        <v>33</v>
      </c>
    </row>
    <row r="341" spans="1:12">
      <c r="A341" s="433"/>
      <c r="B341" s="342"/>
      <c r="C341" s="343" t="s">
        <v>916</v>
      </c>
      <c r="D341" s="339" t="s">
        <v>917</v>
      </c>
      <c r="E341" s="549" t="s">
        <v>33</v>
      </c>
      <c r="F341" s="549" t="s">
        <v>33</v>
      </c>
      <c r="G341" s="549" t="s">
        <v>33</v>
      </c>
      <c r="H341" s="549" t="s">
        <v>33</v>
      </c>
      <c r="I341" s="550" t="s">
        <v>33</v>
      </c>
      <c r="J341" s="549" t="s">
        <v>33</v>
      </c>
      <c r="K341" s="549" t="s">
        <v>33</v>
      </c>
      <c r="L341" s="551" t="s">
        <v>33</v>
      </c>
    </row>
    <row r="342" spans="1:12" ht="15" customHeight="1">
      <c r="A342" s="433"/>
      <c r="B342" s="627" t="s">
        <v>918</v>
      </c>
      <c r="C342" s="628"/>
      <c r="D342" s="339" t="s">
        <v>919</v>
      </c>
      <c r="E342" s="549"/>
      <c r="F342" s="549"/>
      <c r="G342" s="549"/>
      <c r="H342" s="549"/>
      <c r="I342" s="550"/>
      <c r="J342" s="540"/>
      <c r="K342" s="540"/>
      <c r="L342" s="541"/>
    </row>
    <row r="343" spans="1:12">
      <c r="A343" s="433"/>
      <c r="B343" s="342"/>
      <c r="C343" s="343" t="s">
        <v>148</v>
      </c>
      <c r="D343" s="339" t="s">
        <v>920</v>
      </c>
      <c r="E343" s="549" t="s">
        <v>33</v>
      </c>
      <c r="F343" s="549" t="s">
        <v>33</v>
      </c>
      <c r="G343" s="549" t="s">
        <v>33</v>
      </c>
      <c r="H343" s="549" t="s">
        <v>33</v>
      </c>
      <c r="I343" s="550" t="s">
        <v>33</v>
      </c>
      <c r="J343" s="549" t="s">
        <v>33</v>
      </c>
      <c r="K343" s="549" t="s">
        <v>33</v>
      </c>
      <c r="L343" s="551" t="s">
        <v>33</v>
      </c>
    </row>
    <row r="344" spans="1:12">
      <c r="A344" s="433"/>
      <c r="B344" s="342"/>
      <c r="C344" s="343" t="s">
        <v>150</v>
      </c>
      <c r="D344" s="339" t="s">
        <v>921</v>
      </c>
      <c r="E344" s="549" t="s">
        <v>33</v>
      </c>
      <c r="F344" s="549" t="s">
        <v>33</v>
      </c>
      <c r="G344" s="549" t="s">
        <v>33</v>
      </c>
      <c r="H344" s="549" t="s">
        <v>33</v>
      </c>
      <c r="I344" s="550" t="s">
        <v>33</v>
      </c>
      <c r="J344" s="549" t="s">
        <v>33</v>
      </c>
      <c r="K344" s="549" t="s">
        <v>33</v>
      </c>
      <c r="L344" s="551" t="s">
        <v>33</v>
      </c>
    </row>
    <row r="345" spans="1:12" ht="15.75" thickBot="1">
      <c r="A345" s="442"/>
      <c r="B345" s="344"/>
      <c r="C345" s="345" t="s">
        <v>916</v>
      </c>
      <c r="D345" s="346" t="s">
        <v>922</v>
      </c>
      <c r="E345" s="552" t="s">
        <v>33</v>
      </c>
      <c r="F345" s="552" t="s">
        <v>33</v>
      </c>
      <c r="G345" s="552" t="s">
        <v>33</v>
      </c>
      <c r="H345" s="552" t="s">
        <v>33</v>
      </c>
      <c r="I345" s="553" t="s">
        <v>33</v>
      </c>
      <c r="J345" s="552" t="s">
        <v>33</v>
      </c>
      <c r="K345" s="552" t="s">
        <v>33</v>
      </c>
      <c r="L345" s="554" t="s">
        <v>33</v>
      </c>
    </row>
    <row r="346" spans="1:12" ht="38.25" customHeight="1">
      <c r="A346" s="648" t="s">
        <v>1109</v>
      </c>
      <c r="B346" s="649"/>
      <c r="C346" s="649"/>
      <c r="D346" s="516" t="s">
        <v>1110</v>
      </c>
      <c r="E346" s="555">
        <f>F346+G346+H346+I346</f>
        <v>0</v>
      </c>
      <c r="F346" s="555">
        <f>F347+F351+F355+F359+F363+F367+F371</f>
        <v>0</v>
      </c>
      <c r="G346" s="555">
        <f t="shared" ref="G346:L346" si="131">G347+G351+G355+G359+G363+G367+G371</f>
        <v>0</v>
      </c>
      <c r="H346" s="555">
        <f t="shared" si="131"/>
        <v>0</v>
      </c>
      <c r="I346" s="555">
        <f t="shared" si="131"/>
        <v>0</v>
      </c>
      <c r="J346" s="555">
        <f t="shared" si="131"/>
        <v>0</v>
      </c>
      <c r="K346" s="555">
        <f t="shared" si="131"/>
        <v>0</v>
      </c>
      <c r="L346" s="555">
        <f t="shared" si="131"/>
        <v>0</v>
      </c>
    </row>
    <row r="347" spans="1:12" ht="33" customHeight="1">
      <c r="A347" s="505"/>
      <c r="B347" s="650" t="s">
        <v>1111</v>
      </c>
      <c r="C347" s="651"/>
      <c r="D347" s="506" t="s">
        <v>1112</v>
      </c>
      <c r="E347" s="555">
        <f t="shared" ref="E347:E374" si="132">F347+G347+H347+I347</f>
        <v>0</v>
      </c>
      <c r="F347" s="543">
        <f t="shared" ref="F347:L347" si="133">F348+F349+F350</f>
        <v>0</v>
      </c>
      <c r="G347" s="543">
        <f t="shared" si="133"/>
        <v>0</v>
      </c>
      <c r="H347" s="543">
        <f t="shared" si="133"/>
        <v>0</v>
      </c>
      <c r="I347" s="543">
        <f t="shared" si="133"/>
        <v>0</v>
      </c>
      <c r="J347" s="543">
        <f t="shared" si="133"/>
        <v>0</v>
      </c>
      <c r="K347" s="543">
        <f t="shared" si="133"/>
        <v>0</v>
      </c>
      <c r="L347" s="543">
        <f t="shared" si="133"/>
        <v>0</v>
      </c>
    </row>
    <row r="348" spans="1:12" ht="15.75">
      <c r="A348" s="507"/>
      <c r="B348" s="508"/>
      <c r="C348" s="509" t="s">
        <v>148</v>
      </c>
      <c r="D348" s="510" t="s">
        <v>1113</v>
      </c>
      <c r="E348" s="555">
        <f t="shared" si="132"/>
        <v>0</v>
      </c>
      <c r="F348" s="544"/>
      <c r="G348" s="544"/>
      <c r="H348" s="544"/>
      <c r="I348" s="556"/>
      <c r="J348" s="544"/>
      <c r="K348" s="544"/>
      <c r="L348" s="557"/>
    </row>
    <row r="349" spans="1:12" ht="15.75">
      <c r="A349" s="507"/>
      <c r="B349" s="508"/>
      <c r="C349" s="509" t="s">
        <v>150</v>
      </c>
      <c r="D349" s="510" t="s">
        <v>1114</v>
      </c>
      <c r="E349" s="555">
        <f t="shared" si="132"/>
        <v>0</v>
      </c>
      <c r="F349" s="544"/>
      <c r="G349" s="544"/>
      <c r="H349" s="544"/>
      <c r="I349" s="556"/>
      <c r="J349" s="544"/>
      <c r="K349" s="544"/>
      <c r="L349" s="557"/>
    </row>
    <row r="350" spans="1:12" ht="15.75">
      <c r="A350" s="511"/>
      <c r="B350" s="512"/>
      <c r="C350" s="513" t="s">
        <v>152</v>
      </c>
      <c r="D350" s="514" t="s">
        <v>1115</v>
      </c>
      <c r="E350" s="555">
        <f t="shared" si="132"/>
        <v>0</v>
      </c>
      <c r="F350" s="558"/>
      <c r="G350" s="558"/>
      <c r="H350" s="558"/>
      <c r="I350" s="559"/>
      <c r="J350" s="558"/>
      <c r="K350" s="558"/>
      <c r="L350" s="560"/>
    </row>
    <row r="351" spans="1:12" ht="15.75">
      <c r="A351" s="515"/>
      <c r="B351" s="623" t="s">
        <v>1116</v>
      </c>
      <c r="C351" s="624"/>
      <c r="D351" s="506" t="s">
        <v>1117</v>
      </c>
      <c r="E351" s="555">
        <f t="shared" si="132"/>
        <v>0</v>
      </c>
      <c r="F351" s="543">
        <f>F352+F353+F354</f>
        <v>0</v>
      </c>
      <c r="G351" s="543">
        <f t="shared" ref="G351:L351" si="134">G352+G353+G354</f>
        <v>0</v>
      </c>
      <c r="H351" s="543">
        <f t="shared" si="134"/>
        <v>0</v>
      </c>
      <c r="I351" s="543">
        <f t="shared" si="134"/>
        <v>0</v>
      </c>
      <c r="J351" s="543">
        <f t="shared" si="134"/>
        <v>0</v>
      </c>
      <c r="K351" s="543">
        <f t="shared" si="134"/>
        <v>0</v>
      </c>
      <c r="L351" s="543">
        <f t="shared" si="134"/>
        <v>0</v>
      </c>
    </row>
    <row r="352" spans="1:12" ht="15.75">
      <c r="A352" s="507"/>
      <c r="B352" s="508"/>
      <c r="C352" s="509" t="s">
        <v>148</v>
      </c>
      <c r="D352" s="510" t="s">
        <v>1118</v>
      </c>
      <c r="E352" s="555">
        <f t="shared" si="132"/>
        <v>0</v>
      </c>
      <c r="F352" s="544"/>
      <c r="G352" s="544"/>
      <c r="H352" s="544"/>
      <c r="I352" s="556"/>
      <c r="J352" s="544"/>
      <c r="K352" s="544"/>
      <c r="L352" s="557"/>
    </row>
    <row r="353" spans="1:12" ht="15.75">
      <c r="A353" s="507"/>
      <c r="B353" s="508"/>
      <c r="C353" s="509" t="s">
        <v>150</v>
      </c>
      <c r="D353" s="510" t="s">
        <v>1119</v>
      </c>
      <c r="E353" s="555">
        <f t="shared" si="132"/>
        <v>0</v>
      </c>
      <c r="F353" s="544"/>
      <c r="G353" s="544"/>
      <c r="H353" s="544"/>
      <c r="I353" s="556"/>
      <c r="J353" s="544"/>
      <c r="K353" s="544"/>
      <c r="L353" s="557"/>
    </row>
    <row r="354" spans="1:12" ht="15.75">
      <c r="A354" s="511"/>
      <c r="B354" s="512"/>
      <c r="C354" s="513" t="s">
        <v>152</v>
      </c>
      <c r="D354" s="514" t="s">
        <v>1120</v>
      </c>
      <c r="E354" s="555">
        <f t="shared" si="132"/>
        <v>0</v>
      </c>
      <c r="F354" s="558"/>
      <c r="G354" s="558"/>
      <c r="H354" s="558"/>
      <c r="I354" s="559"/>
      <c r="J354" s="558"/>
      <c r="K354" s="558"/>
      <c r="L354" s="560"/>
    </row>
    <row r="355" spans="1:12" ht="15.75">
      <c r="A355" s="515"/>
      <c r="B355" s="623" t="s">
        <v>1121</v>
      </c>
      <c r="C355" s="624"/>
      <c r="D355" s="506" t="s">
        <v>1122</v>
      </c>
      <c r="E355" s="555">
        <f t="shared" si="132"/>
        <v>0</v>
      </c>
      <c r="F355" s="543">
        <f>F356+F357+F358</f>
        <v>0</v>
      </c>
      <c r="G355" s="543">
        <f t="shared" ref="G355:L355" si="135">G356+G357+G358</f>
        <v>0</v>
      </c>
      <c r="H355" s="543">
        <f t="shared" si="135"/>
        <v>0</v>
      </c>
      <c r="I355" s="543">
        <f t="shared" si="135"/>
        <v>0</v>
      </c>
      <c r="J355" s="543">
        <f t="shared" si="135"/>
        <v>0</v>
      </c>
      <c r="K355" s="543">
        <f t="shared" si="135"/>
        <v>0</v>
      </c>
      <c r="L355" s="543">
        <f t="shared" si="135"/>
        <v>0</v>
      </c>
    </row>
    <row r="356" spans="1:12" ht="15.75">
      <c r="A356" s="507"/>
      <c r="B356" s="508"/>
      <c r="C356" s="509" t="s">
        <v>148</v>
      </c>
      <c r="D356" s="510" t="s">
        <v>1123</v>
      </c>
      <c r="E356" s="555">
        <f t="shared" si="132"/>
        <v>0</v>
      </c>
      <c r="F356" s="544"/>
      <c r="G356" s="544"/>
      <c r="H356" s="544"/>
      <c r="I356" s="556"/>
      <c r="J356" s="544"/>
      <c r="K356" s="544"/>
      <c r="L356" s="557"/>
    </row>
    <row r="357" spans="1:12" ht="15.75">
      <c r="A357" s="507"/>
      <c r="B357" s="508"/>
      <c r="C357" s="509" t="s">
        <v>150</v>
      </c>
      <c r="D357" s="510" t="s">
        <v>1124</v>
      </c>
      <c r="E357" s="555">
        <f t="shared" si="132"/>
        <v>0</v>
      </c>
      <c r="F357" s="544"/>
      <c r="G357" s="544"/>
      <c r="H357" s="544"/>
      <c r="I357" s="556"/>
      <c r="J357" s="544"/>
      <c r="K357" s="544"/>
      <c r="L357" s="557"/>
    </row>
    <row r="358" spans="1:12" ht="15.75">
      <c r="A358" s="511"/>
      <c r="B358" s="512"/>
      <c r="C358" s="513" t="s">
        <v>152</v>
      </c>
      <c r="D358" s="514" t="s">
        <v>1125</v>
      </c>
      <c r="E358" s="555">
        <f t="shared" si="132"/>
        <v>0</v>
      </c>
      <c r="F358" s="558"/>
      <c r="G358" s="558"/>
      <c r="H358" s="558"/>
      <c r="I358" s="559"/>
      <c r="J358" s="558"/>
      <c r="K358" s="558"/>
      <c r="L358" s="560"/>
    </row>
    <row r="359" spans="1:12" ht="29.25" customHeight="1">
      <c r="A359" s="515"/>
      <c r="B359" s="616" t="s">
        <v>1126</v>
      </c>
      <c r="C359" s="617"/>
      <c r="D359" s="506" t="s">
        <v>1127</v>
      </c>
      <c r="E359" s="555">
        <f t="shared" si="132"/>
        <v>0</v>
      </c>
      <c r="F359" s="543">
        <f>F360+F361+F362</f>
        <v>0</v>
      </c>
      <c r="G359" s="543">
        <f t="shared" ref="G359:L359" si="136">G360+G361+G362</f>
        <v>0</v>
      </c>
      <c r="H359" s="543">
        <f t="shared" si="136"/>
        <v>0</v>
      </c>
      <c r="I359" s="543">
        <f t="shared" si="136"/>
        <v>0</v>
      </c>
      <c r="J359" s="543">
        <f t="shared" si="136"/>
        <v>0</v>
      </c>
      <c r="K359" s="543">
        <f t="shared" si="136"/>
        <v>0</v>
      </c>
      <c r="L359" s="543">
        <f t="shared" si="136"/>
        <v>0</v>
      </c>
    </row>
    <row r="360" spans="1:12" ht="15.75">
      <c r="A360" s="507"/>
      <c r="B360" s="508"/>
      <c r="C360" s="509" t="s">
        <v>148</v>
      </c>
      <c r="D360" s="510" t="s">
        <v>1128</v>
      </c>
      <c r="E360" s="555">
        <f t="shared" si="132"/>
        <v>0</v>
      </c>
      <c r="F360" s="544"/>
      <c r="G360" s="544"/>
      <c r="H360" s="544"/>
      <c r="I360" s="556"/>
      <c r="J360" s="544"/>
      <c r="K360" s="544"/>
      <c r="L360" s="557"/>
    </row>
    <row r="361" spans="1:12" ht="15.75">
      <c r="A361" s="507"/>
      <c r="B361" s="508"/>
      <c r="C361" s="509" t="s">
        <v>150</v>
      </c>
      <c r="D361" s="510" t="s">
        <v>1129</v>
      </c>
      <c r="E361" s="555">
        <f t="shared" si="132"/>
        <v>0</v>
      </c>
      <c r="F361" s="544"/>
      <c r="G361" s="544"/>
      <c r="H361" s="544"/>
      <c r="I361" s="556"/>
      <c r="J361" s="544"/>
      <c r="K361" s="544"/>
      <c r="L361" s="557"/>
    </row>
    <row r="362" spans="1:12" ht="15.75">
      <c r="A362" s="511"/>
      <c r="B362" s="512"/>
      <c r="C362" s="513" t="s">
        <v>152</v>
      </c>
      <c r="D362" s="514" t="s">
        <v>1130</v>
      </c>
      <c r="E362" s="555">
        <f t="shared" si="132"/>
        <v>0</v>
      </c>
      <c r="F362" s="558"/>
      <c r="G362" s="558"/>
      <c r="H362" s="558"/>
      <c r="I362" s="559"/>
      <c r="J362" s="558"/>
      <c r="K362" s="558"/>
      <c r="L362" s="560"/>
    </row>
    <row r="363" spans="1:12" ht="29.25" customHeight="1">
      <c r="A363" s="515"/>
      <c r="B363" s="616" t="s">
        <v>1131</v>
      </c>
      <c r="C363" s="617"/>
      <c r="D363" s="506" t="s">
        <v>1132</v>
      </c>
      <c r="E363" s="555">
        <f t="shared" si="132"/>
        <v>0</v>
      </c>
      <c r="F363" s="543">
        <f>F364+F365+F366</f>
        <v>0</v>
      </c>
      <c r="G363" s="543">
        <f t="shared" ref="G363:L363" si="137">G364+G365+G366</f>
        <v>0</v>
      </c>
      <c r="H363" s="543">
        <f t="shared" si="137"/>
        <v>0</v>
      </c>
      <c r="I363" s="543">
        <f t="shared" si="137"/>
        <v>0</v>
      </c>
      <c r="J363" s="543">
        <f t="shared" si="137"/>
        <v>0</v>
      </c>
      <c r="K363" s="543">
        <f t="shared" si="137"/>
        <v>0</v>
      </c>
      <c r="L363" s="543">
        <f t="shared" si="137"/>
        <v>0</v>
      </c>
    </row>
    <row r="364" spans="1:12" ht="15.75">
      <c r="A364" s="507"/>
      <c r="B364" s="508"/>
      <c r="C364" s="509" t="s">
        <v>148</v>
      </c>
      <c r="D364" s="510" t="s">
        <v>1133</v>
      </c>
      <c r="E364" s="555">
        <f t="shared" si="132"/>
        <v>0</v>
      </c>
      <c r="F364" s="544"/>
      <c r="G364" s="544"/>
      <c r="H364" s="544"/>
      <c r="I364" s="556"/>
      <c r="J364" s="544"/>
      <c r="K364" s="544"/>
      <c r="L364" s="557"/>
    </row>
    <row r="365" spans="1:12" ht="15.75">
      <c r="A365" s="507"/>
      <c r="B365" s="508"/>
      <c r="C365" s="509" t="s">
        <v>150</v>
      </c>
      <c r="D365" s="510" t="s">
        <v>1134</v>
      </c>
      <c r="E365" s="555">
        <f t="shared" si="132"/>
        <v>0</v>
      </c>
      <c r="F365" s="544"/>
      <c r="G365" s="544"/>
      <c r="H365" s="544"/>
      <c r="I365" s="556"/>
      <c r="J365" s="544"/>
      <c r="K365" s="544"/>
      <c r="L365" s="557"/>
    </row>
    <row r="366" spans="1:12" ht="15.75">
      <c r="A366" s="511"/>
      <c r="B366" s="512"/>
      <c r="C366" s="513" t="s">
        <v>152</v>
      </c>
      <c r="D366" s="514" t="s">
        <v>1135</v>
      </c>
      <c r="E366" s="555">
        <f t="shared" si="132"/>
        <v>0</v>
      </c>
      <c r="F366" s="558"/>
      <c r="G366" s="558"/>
      <c r="H366" s="558"/>
      <c r="I366" s="559"/>
      <c r="J366" s="558"/>
      <c r="K366" s="558"/>
      <c r="L366" s="560"/>
    </row>
    <row r="367" spans="1:12" ht="23.25" customHeight="1">
      <c r="A367" s="515"/>
      <c r="B367" s="616" t="s">
        <v>1136</v>
      </c>
      <c r="C367" s="617"/>
      <c r="D367" s="506" t="s">
        <v>1137</v>
      </c>
      <c r="E367" s="555">
        <f t="shared" si="132"/>
        <v>0</v>
      </c>
      <c r="F367" s="543">
        <f>F368+F369+F370</f>
        <v>0</v>
      </c>
      <c r="G367" s="543">
        <f t="shared" ref="G367:L367" si="138">G368+G369+G370</f>
        <v>0</v>
      </c>
      <c r="H367" s="543">
        <f t="shared" si="138"/>
        <v>0</v>
      </c>
      <c r="I367" s="543">
        <f t="shared" si="138"/>
        <v>0</v>
      </c>
      <c r="J367" s="543">
        <f t="shared" si="138"/>
        <v>0</v>
      </c>
      <c r="K367" s="543">
        <f t="shared" si="138"/>
        <v>0</v>
      </c>
      <c r="L367" s="543">
        <f t="shared" si="138"/>
        <v>0</v>
      </c>
    </row>
    <row r="368" spans="1:12" ht="15.75">
      <c r="A368" s="507"/>
      <c r="B368" s="508"/>
      <c r="C368" s="509" t="s">
        <v>148</v>
      </c>
      <c r="D368" s="510" t="s">
        <v>1138</v>
      </c>
      <c r="E368" s="555">
        <f t="shared" si="132"/>
        <v>0</v>
      </c>
      <c r="F368" s="544"/>
      <c r="G368" s="544"/>
      <c r="H368" s="544"/>
      <c r="I368" s="556"/>
      <c r="J368" s="544"/>
      <c r="K368" s="544"/>
      <c r="L368" s="557"/>
    </row>
    <row r="369" spans="1:12" ht="15.75">
      <c r="A369" s="507"/>
      <c r="B369" s="508"/>
      <c r="C369" s="509" t="s">
        <v>150</v>
      </c>
      <c r="D369" s="510" t="s">
        <v>1139</v>
      </c>
      <c r="E369" s="555">
        <f t="shared" si="132"/>
        <v>0</v>
      </c>
      <c r="F369" s="544"/>
      <c r="G369" s="544"/>
      <c r="H369" s="544"/>
      <c r="I369" s="556"/>
      <c r="J369" s="544"/>
      <c r="K369" s="544"/>
      <c r="L369" s="557"/>
    </row>
    <row r="370" spans="1:12" ht="15.75">
      <c r="A370" s="511"/>
      <c r="B370" s="512"/>
      <c r="C370" s="513" t="s">
        <v>152</v>
      </c>
      <c r="D370" s="514" t="s">
        <v>1140</v>
      </c>
      <c r="E370" s="555">
        <f t="shared" si="132"/>
        <v>0</v>
      </c>
      <c r="F370" s="558"/>
      <c r="G370" s="558"/>
      <c r="H370" s="558"/>
      <c r="I370" s="559"/>
      <c r="J370" s="558"/>
      <c r="K370" s="558"/>
      <c r="L370" s="560"/>
    </row>
    <row r="371" spans="1:12" ht="27.75" customHeight="1">
      <c r="A371" s="515"/>
      <c r="B371" s="616" t="s">
        <v>1141</v>
      </c>
      <c r="C371" s="617"/>
      <c r="D371" s="506" t="s">
        <v>1142</v>
      </c>
      <c r="E371" s="555">
        <f t="shared" si="132"/>
        <v>0</v>
      </c>
      <c r="F371" s="543">
        <f>F372+F373+F374</f>
        <v>0</v>
      </c>
      <c r="G371" s="543">
        <f t="shared" ref="G371:L371" si="139">G372+G373+G374</f>
        <v>0</v>
      </c>
      <c r="H371" s="543">
        <f t="shared" si="139"/>
        <v>0</v>
      </c>
      <c r="I371" s="543">
        <f t="shared" si="139"/>
        <v>0</v>
      </c>
      <c r="J371" s="543">
        <f t="shared" si="139"/>
        <v>0</v>
      </c>
      <c r="K371" s="543">
        <f t="shared" si="139"/>
        <v>0</v>
      </c>
      <c r="L371" s="543">
        <f t="shared" si="139"/>
        <v>0</v>
      </c>
    </row>
    <row r="372" spans="1:12" ht="15.75">
      <c r="A372" s="507"/>
      <c r="B372" s="508"/>
      <c r="C372" s="509" t="s">
        <v>148</v>
      </c>
      <c r="D372" s="510" t="s">
        <v>1143</v>
      </c>
      <c r="E372" s="555">
        <f t="shared" si="132"/>
        <v>0</v>
      </c>
      <c r="F372" s="544"/>
      <c r="G372" s="544"/>
      <c r="H372" s="544"/>
      <c r="I372" s="556"/>
      <c r="J372" s="544"/>
      <c r="K372" s="544"/>
      <c r="L372" s="557"/>
    </row>
    <row r="373" spans="1:12" ht="15.75">
      <c r="A373" s="507"/>
      <c r="B373" s="508"/>
      <c r="C373" s="509" t="s">
        <v>150</v>
      </c>
      <c r="D373" s="510" t="s">
        <v>1144</v>
      </c>
      <c r="E373" s="555">
        <f t="shared" si="132"/>
        <v>0</v>
      </c>
      <c r="F373" s="544"/>
      <c r="G373" s="544"/>
      <c r="H373" s="544"/>
      <c r="I373" s="556"/>
      <c r="J373" s="544"/>
      <c r="K373" s="544"/>
      <c r="L373" s="557"/>
    </row>
    <row r="374" spans="1:12" ht="16.5" thickBot="1">
      <c r="A374" s="517"/>
      <c r="B374" s="518"/>
      <c r="C374" s="519" t="s">
        <v>152</v>
      </c>
      <c r="D374" s="520" t="s">
        <v>1145</v>
      </c>
      <c r="E374" s="555">
        <f t="shared" si="132"/>
        <v>0</v>
      </c>
      <c r="F374" s="561"/>
      <c r="G374" s="561"/>
      <c r="H374" s="561"/>
      <c r="I374" s="562"/>
      <c r="J374" s="561"/>
      <c r="K374" s="561"/>
      <c r="L374" s="563"/>
    </row>
    <row r="375" spans="1:12">
      <c r="A375" s="3"/>
      <c r="B375" s="3"/>
      <c r="C375" s="3"/>
      <c r="D375" s="3"/>
      <c r="E375" s="3"/>
      <c r="F375" s="3"/>
      <c r="G375" s="3"/>
      <c r="H375" s="3"/>
      <c r="I375" s="3"/>
    </row>
    <row r="376" spans="1:12">
      <c r="A376" s="3"/>
      <c r="B376" s="35" t="s">
        <v>231</v>
      </c>
      <c r="C376" s="3"/>
      <c r="D376" s="3"/>
      <c r="E376" s="3"/>
      <c r="F376" s="3"/>
      <c r="G376" s="3"/>
      <c r="H376" s="3"/>
      <c r="I376" s="3"/>
    </row>
    <row r="377" spans="1:12">
      <c r="A377" s="521"/>
      <c r="B377" s="522"/>
      <c r="C377" s="35" t="s">
        <v>232</v>
      </c>
      <c r="D377" s="523"/>
      <c r="E377" s="524"/>
      <c r="F377" s="524"/>
      <c r="G377" s="524"/>
      <c r="H377" s="152"/>
      <c r="I377" s="525"/>
      <c r="J377" s="525"/>
      <c r="K377" s="525"/>
    </row>
    <row r="378" spans="1:12">
      <c r="A378" s="521"/>
      <c r="B378" s="522"/>
      <c r="C378" s="526" t="s">
        <v>1146</v>
      </c>
      <c r="D378" s="523"/>
      <c r="E378" s="524"/>
      <c r="F378" s="524"/>
      <c r="G378" s="524"/>
      <c r="H378" s="152"/>
      <c r="I378" s="525"/>
      <c r="J378" s="525"/>
      <c r="K378" s="525"/>
    </row>
    <row r="379" spans="1:12">
      <c r="A379" s="521"/>
      <c r="B379" s="522"/>
      <c r="C379" s="526" t="s">
        <v>1147</v>
      </c>
      <c r="D379" s="527"/>
      <c r="E379" s="528"/>
      <c r="F379" s="528"/>
      <c r="G379" s="528"/>
      <c r="H379" s="528"/>
      <c r="I379" s="528"/>
      <c r="J379" s="528"/>
      <c r="K379" s="525"/>
    </row>
    <row r="380" spans="1:12">
      <c r="A380" s="521"/>
      <c r="B380" s="522"/>
      <c r="C380" s="528" t="s">
        <v>1148</v>
      </c>
      <c r="D380" s="529"/>
      <c r="E380" s="528"/>
      <c r="F380" s="528"/>
      <c r="G380" s="528"/>
      <c r="H380" s="528"/>
      <c r="I380" s="528"/>
      <c r="J380" s="528"/>
      <c r="K380" s="525"/>
    </row>
    <row r="381" spans="1:12">
      <c r="A381" s="40"/>
      <c r="B381" s="40"/>
      <c r="C381" s="528" t="s">
        <v>1149</v>
      </c>
      <c r="D381" s="529"/>
      <c r="E381" s="528"/>
      <c r="F381" s="528"/>
      <c r="G381" s="528"/>
      <c r="H381" s="528"/>
      <c r="I381" s="528"/>
      <c r="J381" s="528"/>
      <c r="K381" s="3"/>
    </row>
    <row r="382" spans="1:12">
      <c r="A382" s="40"/>
      <c r="B382" s="40"/>
      <c r="C382" s="35"/>
      <c r="D382" s="523"/>
      <c r="E382" s="524"/>
      <c r="F382" s="524"/>
      <c r="G382" s="524"/>
      <c r="H382" s="152"/>
      <c r="I382" s="525"/>
      <c r="J382" s="525"/>
      <c r="K382" s="3"/>
    </row>
    <row r="383" spans="1:12" ht="18.75" customHeight="1">
      <c r="A383" s="601"/>
      <c r="B383" s="610" t="s">
        <v>1178</v>
      </c>
      <c r="C383" s="610"/>
      <c r="D383" s="607" t="s">
        <v>876</v>
      </c>
      <c r="E383" s="607"/>
      <c r="F383" s="607"/>
      <c r="G383" s="607"/>
      <c r="H383" s="607"/>
      <c r="I383" s="607"/>
      <c r="J383" s="607"/>
      <c r="K383" s="607" t="s">
        <v>1188</v>
      </c>
      <c r="L383" s="607"/>
    </row>
    <row r="384" spans="1:12" ht="15.75">
      <c r="A384" s="601"/>
      <c r="B384" s="610" t="s">
        <v>1179</v>
      </c>
      <c r="C384" s="610"/>
      <c r="D384" s="601"/>
      <c r="E384" s="447"/>
      <c r="F384" s="447"/>
      <c r="G384" s="420"/>
      <c r="H384" s="420"/>
      <c r="I384" s="420"/>
      <c r="K384" s="609" t="s">
        <v>1190</v>
      </c>
      <c r="L384" s="609"/>
    </row>
    <row r="385" spans="1:12" ht="15.75">
      <c r="A385" s="601"/>
      <c r="B385" s="609" t="s">
        <v>1172</v>
      </c>
      <c r="C385" s="609"/>
      <c r="D385" s="608" t="s">
        <v>1177</v>
      </c>
      <c r="E385" s="608"/>
      <c r="F385" s="608"/>
      <c r="G385" s="608"/>
      <c r="H385" s="608"/>
      <c r="I385" s="608"/>
      <c r="J385" s="608"/>
      <c r="K385" s="609" t="s">
        <v>1164</v>
      </c>
      <c r="L385" s="609"/>
    </row>
    <row r="386" spans="1:12" ht="18.75">
      <c r="A386" s="602"/>
      <c r="B386" s="654"/>
      <c r="C386" s="654"/>
      <c r="D386" s="590"/>
      <c r="E386" s="172"/>
      <c r="F386" s="172"/>
      <c r="G386" s="172"/>
      <c r="H386" s="172"/>
    </row>
    <row r="387" spans="1:12" ht="15.75">
      <c r="E387" s="590"/>
    </row>
    <row r="388" spans="1:12" ht="15.75">
      <c r="J388" s="607" t="s">
        <v>877</v>
      </c>
      <c r="K388" s="607"/>
    </row>
    <row r="389" spans="1:12" ht="15.75">
      <c r="J389" s="609" t="s">
        <v>991</v>
      </c>
      <c r="K389" s="609"/>
    </row>
    <row r="390" spans="1:12" ht="15.75">
      <c r="J390" s="609"/>
      <c r="K390" s="609"/>
      <c r="L390" s="605"/>
    </row>
    <row r="391" spans="1:12" ht="15.75">
      <c r="J391" s="609"/>
      <c r="K391" s="609"/>
      <c r="L391" s="609"/>
    </row>
    <row r="392" spans="1:12" ht="15.75">
      <c r="K392" s="607"/>
      <c r="L392" s="607"/>
    </row>
    <row r="394" spans="1:12" ht="15.75">
      <c r="K394" s="607"/>
      <c r="L394" s="607"/>
    </row>
    <row r="395" spans="1:12" ht="15.75">
      <c r="K395" s="609"/>
      <c r="L395" s="609"/>
    </row>
  </sheetData>
  <mergeCells count="136">
    <mergeCell ref="B69:C69"/>
    <mergeCell ref="B71:C71"/>
    <mergeCell ref="B72:C72"/>
    <mergeCell ref="B76:C76"/>
    <mergeCell ref="A79:C79"/>
    <mergeCell ref="B89:C89"/>
    <mergeCell ref="B83:C83"/>
    <mergeCell ref="A84:C84"/>
    <mergeCell ref="B86:C86"/>
    <mergeCell ref="B75:C75"/>
    <mergeCell ref="B87:C87"/>
    <mergeCell ref="B88:C88"/>
    <mergeCell ref="B73:C73"/>
    <mergeCell ref="B81:C81"/>
    <mergeCell ref="B82:C82"/>
    <mergeCell ref="E10:I10"/>
    <mergeCell ref="F11:I11"/>
    <mergeCell ref="B70:C70"/>
    <mergeCell ref="A13:C13"/>
    <mergeCell ref="B54:C54"/>
    <mergeCell ref="A5:L5"/>
    <mergeCell ref="A6:L6"/>
    <mergeCell ref="A7:L7"/>
    <mergeCell ref="J11:J12"/>
    <mergeCell ref="K11:K12"/>
    <mergeCell ref="L11:L12"/>
    <mergeCell ref="A10:C12"/>
    <mergeCell ref="D10:D12"/>
    <mergeCell ref="J10:L10"/>
    <mergeCell ref="A68:C68"/>
    <mergeCell ref="B36:C36"/>
    <mergeCell ref="B40:C40"/>
    <mergeCell ref="A33:C33"/>
    <mergeCell ref="B45:C45"/>
    <mergeCell ref="A58:C58"/>
    <mergeCell ref="B60:C60"/>
    <mergeCell ref="B39:C39"/>
    <mergeCell ref="B42:C42"/>
    <mergeCell ref="B44:C44"/>
    <mergeCell ref="B93:C93"/>
    <mergeCell ref="A101:C101"/>
    <mergeCell ref="B142:C142"/>
    <mergeCell ref="A279:C279"/>
    <mergeCell ref="B102:C102"/>
    <mergeCell ref="B126:C126"/>
    <mergeCell ref="B218:C218"/>
    <mergeCell ref="B299:C299"/>
    <mergeCell ref="B323:C323"/>
    <mergeCell ref="B303:C303"/>
    <mergeCell ref="B307:C307"/>
    <mergeCell ref="B311:C311"/>
    <mergeCell ref="B315:C315"/>
    <mergeCell ref="B259:C259"/>
    <mergeCell ref="B295:C295"/>
    <mergeCell ref="B288:C288"/>
    <mergeCell ref="B213:C213"/>
    <mergeCell ref="B251:C251"/>
    <mergeCell ref="A254:C254"/>
    <mergeCell ref="B98:C98"/>
    <mergeCell ref="B106:C106"/>
    <mergeCell ref="B110:C110"/>
    <mergeCell ref="B114:C114"/>
    <mergeCell ref="B118:C118"/>
    <mergeCell ref="B122:C122"/>
    <mergeCell ref="B134:C134"/>
    <mergeCell ref="B138:C138"/>
    <mergeCell ref="B149:C149"/>
    <mergeCell ref="B153:C153"/>
    <mergeCell ref="B130:C130"/>
    <mergeCell ref="B146:C146"/>
    <mergeCell ref="B174:C174"/>
    <mergeCell ref="B178:C178"/>
    <mergeCell ref="A157:C157"/>
    <mergeCell ref="B158:C158"/>
    <mergeCell ref="J391:L391"/>
    <mergeCell ref="K395:L395"/>
    <mergeCell ref="B252:C252"/>
    <mergeCell ref="B239:C239"/>
    <mergeCell ref="B250:C250"/>
    <mergeCell ref="A283:C283"/>
    <mergeCell ref="B319:C319"/>
    <mergeCell ref="A278:C278"/>
    <mergeCell ref="J388:K388"/>
    <mergeCell ref="A346:C346"/>
    <mergeCell ref="B347:C347"/>
    <mergeCell ref="B351:C351"/>
    <mergeCell ref="B355:C355"/>
    <mergeCell ref="K392:L392"/>
    <mergeCell ref="K394:L394"/>
    <mergeCell ref="B271:C271"/>
    <mergeCell ref="B383:C383"/>
    <mergeCell ref="B385:C385"/>
    <mergeCell ref="B386:C386"/>
    <mergeCell ref="B269:C269"/>
    <mergeCell ref="A287:C287"/>
    <mergeCell ref="B241:C241"/>
    <mergeCell ref="B242:C242"/>
    <mergeCell ref="B276:C276"/>
    <mergeCell ref="B182:C182"/>
    <mergeCell ref="A186:C186"/>
    <mergeCell ref="A206:C206"/>
    <mergeCell ref="B170:C170"/>
    <mergeCell ref="B162:C162"/>
    <mergeCell ref="B166:C166"/>
    <mergeCell ref="B227:C227"/>
    <mergeCell ref="B342:C342"/>
    <mergeCell ref="B338:C338"/>
    <mergeCell ref="B327:C327"/>
    <mergeCell ref="B331:C331"/>
    <mergeCell ref="B335:C335"/>
    <mergeCell ref="B275:C275"/>
    <mergeCell ref="A277:C277"/>
    <mergeCell ref="A290:C290"/>
    <mergeCell ref="B291:C291"/>
    <mergeCell ref="B247:C247"/>
    <mergeCell ref="B232:C232"/>
    <mergeCell ref="A235:C235"/>
    <mergeCell ref="B236:C236"/>
    <mergeCell ref="B237:C237"/>
    <mergeCell ref="B238:C238"/>
    <mergeCell ref="A268:C268"/>
    <mergeCell ref="D383:J383"/>
    <mergeCell ref="D385:J385"/>
    <mergeCell ref="J390:K390"/>
    <mergeCell ref="K384:L384"/>
    <mergeCell ref="J389:K389"/>
    <mergeCell ref="B384:C384"/>
    <mergeCell ref="B215:C215"/>
    <mergeCell ref="B217:C217"/>
    <mergeCell ref="B209:C209"/>
    <mergeCell ref="B359:C359"/>
    <mergeCell ref="B363:C363"/>
    <mergeCell ref="B367:C367"/>
    <mergeCell ref="K383:L383"/>
    <mergeCell ref="K385:L385"/>
    <mergeCell ref="B371:C371"/>
  </mergeCells>
  <pageMargins left="0.31496062992125984" right="0.31496062992125984" top="0.62992125984251968" bottom="0.43307086614173229" header="0.31496062992125984" footer="0.31496062992125984"/>
  <pageSetup paperSize="9" scale="68" orientation="portrait" verticalDpi="4" r:id="rId1"/>
  <rowBreaks count="6" manualBreakCount="6">
    <brk id="62" max="11" man="1"/>
    <brk id="110" max="11" man="1"/>
    <brk id="173" max="11" man="1"/>
    <brk id="229" max="11" man="1"/>
    <brk id="280" max="11" man="1"/>
    <brk id="331"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workbookViewId="0">
      <selection activeCell="H2" sqref="H2"/>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79" t="s">
        <v>1</v>
      </c>
      <c r="B5" s="679"/>
      <c r="C5" s="679"/>
      <c r="D5" s="679"/>
      <c r="E5" s="679"/>
      <c r="F5" s="679"/>
      <c r="G5" s="679"/>
      <c r="H5" s="679"/>
      <c r="I5" s="679"/>
      <c r="J5" s="679"/>
      <c r="K5" s="679"/>
      <c r="L5" s="679"/>
    </row>
    <row r="6" spans="1:12" ht="18">
      <c r="A6" s="679" t="s">
        <v>1183</v>
      </c>
      <c r="B6" s="679"/>
      <c r="C6" s="679"/>
      <c r="D6" s="679"/>
      <c r="E6" s="679"/>
      <c r="F6" s="679"/>
      <c r="G6" s="679"/>
      <c r="H6" s="679"/>
      <c r="I6" s="679"/>
      <c r="J6" s="679"/>
      <c r="K6" s="679"/>
      <c r="L6" s="679"/>
    </row>
    <row r="7" spans="1:12" ht="15.75">
      <c r="A7" s="680" t="s">
        <v>1176</v>
      </c>
      <c r="B7" s="680"/>
      <c r="C7" s="680"/>
      <c r="D7" s="680"/>
      <c r="E7" s="680"/>
      <c r="F7" s="680"/>
      <c r="G7" s="680"/>
      <c r="H7" s="680"/>
      <c r="I7" s="680"/>
      <c r="J7" s="680"/>
      <c r="K7" s="680"/>
      <c r="L7" s="680"/>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83" t="s">
        <v>3</v>
      </c>
      <c r="B10" s="683"/>
      <c r="C10" s="683"/>
      <c r="D10" s="686" t="s">
        <v>4</v>
      </c>
      <c r="E10" s="674" t="s">
        <v>1182</v>
      </c>
      <c r="F10" s="674"/>
      <c r="G10" s="674"/>
      <c r="H10" s="674"/>
      <c r="I10" s="674"/>
      <c r="J10" s="689" t="s">
        <v>940</v>
      </c>
      <c r="K10" s="689"/>
      <c r="L10" s="689"/>
    </row>
    <row r="11" spans="1:12" ht="38.25" customHeight="1">
      <c r="A11" s="684"/>
      <c r="B11" s="684"/>
      <c r="C11" s="684"/>
      <c r="D11" s="687"/>
      <c r="E11" s="371" t="s">
        <v>5</v>
      </c>
      <c r="F11" s="675" t="s">
        <v>6</v>
      </c>
      <c r="G11" s="675"/>
      <c r="H11" s="675"/>
      <c r="I11" s="675"/>
      <c r="J11" s="681">
        <v>2021</v>
      </c>
      <c r="K11" s="681">
        <v>2022</v>
      </c>
      <c r="L11" s="681">
        <v>2023</v>
      </c>
    </row>
    <row r="12" spans="1:12" ht="15.75" thickBot="1">
      <c r="A12" s="685"/>
      <c r="B12" s="685"/>
      <c r="C12" s="685"/>
      <c r="D12" s="688"/>
      <c r="E12" s="372" t="s">
        <v>7</v>
      </c>
      <c r="F12" s="373" t="s">
        <v>8</v>
      </c>
      <c r="G12" s="373" t="s">
        <v>9</v>
      </c>
      <c r="H12" s="373" t="s">
        <v>10</v>
      </c>
      <c r="I12" s="373" t="s">
        <v>11</v>
      </c>
      <c r="J12" s="682"/>
      <c r="K12" s="682"/>
      <c r="L12" s="682"/>
    </row>
    <row r="13" spans="1:12" s="171" customFormat="1" ht="18.75" customHeight="1">
      <c r="A13" s="451" t="s">
        <v>1079</v>
      </c>
      <c r="B13" s="423"/>
      <c r="C13" s="424"/>
      <c r="D13" s="425" t="s">
        <v>12</v>
      </c>
      <c r="E13" s="426">
        <f>F13+G13+H13+I13</f>
        <v>0</v>
      </c>
      <c r="F13" s="426">
        <f>F14+F63+F77+F100+F67</f>
        <v>0</v>
      </c>
      <c r="G13" s="426">
        <f t="shared" ref="G13:L13" si="0">G14+G63+G77+G100+G67</f>
        <v>0</v>
      </c>
      <c r="H13" s="426">
        <f t="shared" si="0"/>
        <v>0</v>
      </c>
      <c r="I13" s="426">
        <f t="shared" si="0"/>
        <v>0</v>
      </c>
      <c r="J13" s="426">
        <f t="shared" si="0"/>
        <v>0</v>
      </c>
      <c r="K13" s="426">
        <f t="shared" si="0"/>
        <v>0</v>
      </c>
      <c r="L13" s="460">
        <f t="shared" si="0"/>
        <v>0</v>
      </c>
    </row>
    <row r="14" spans="1:12" ht="16.5">
      <c r="A14" s="10" t="s">
        <v>13</v>
      </c>
      <c r="B14" s="11"/>
      <c r="C14" s="12"/>
      <c r="D14" s="13" t="s">
        <v>14</v>
      </c>
      <c r="E14" s="298">
        <f>F14+G14+H14+I14</f>
        <v>0</v>
      </c>
      <c r="F14" s="298">
        <f t="shared" ref="F14:L14" si="1">F15+F20</f>
        <v>0</v>
      </c>
      <c r="G14" s="298">
        <f t="shared" si="1"/>
        <v>0</v>
      </c>
      <c r="H14" s="298">
        <f t="shared" si="1"/>
        <v>0</v>
      </c>
      <c r="I14" s="299">
        <f t="shared" si="1"/>
        <v>0</v>
      </c>
      <c r="J14" s="299">
        <f t="shared" si="1"/>
        <v>0</v>
      </c>
      <c r="K14" s="299">
        <f t="shared" si="1"/>
        <v>0</v>
      </c>
      <c r="L14" s="327">
        <f t="shared" si="1"/>
        <v>0</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0</v>
      </c>
      <c r="F20" s="298">
        <f>F21+F32</f>
        <v>0</v>
      </c>
      <c r="G20" s="298">
        <f t="shared" ref="G20:L20" si="6">G21+G32</f>
        <v>0</v>
      </c>
      <c r="H20" s="298">
        <f t="shared" si="6"/>
        <v>0</v>
      </c>
      <c r="I20" s="299">
        <f t="shared" si="6"/>
        <v>0</v>
      </c>
      <c r="J20" s="299">
        <f t="shared" si="6"/>
        <v>0</v>
      </c>
      <c r="K20" s="299">
        <f t="shared" si="6"/>
        <v>0</v>
      </c>
      <c r="L20" s="327">
        <f t="shared" si="6"/>
        <v>0</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934</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7"/>
      <c r="B24" s="343"/>
      <c r="C24" s="307" t="s">
        <v>935</v>
      </c>
      <c r="D24" s="360" t="s">
        <v>936</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0</v>
      </c>
      <c r="F32" s="298">
        <f>F33+F48+F50+F52+F58</f>
        <v>0</v>
      </c>
      <c r="G32" s="298">
        <f t="shared" ref="G32:L32" si="15">G33+G48+G50+G52+G58</f>
        <v>0</v>
      </c>
      <c r="H32" s="298">
        <f t="shared" si="15"/>
        <v>0</v>
      </c>
      <c r="I32" s="299">
        <f t="shared" si="15"/>
        <v>0</v>
      </c>
      <c r="J32" s="299">
        <f t="shared" si="15"/>
        <v>0</v>
      </c>
      <c r="K32" s="299">
        <f t="shared" si="15"/>
        <v>0</v>
      </c>
      <c r="L32" s="327">
        <f t="shared" si="15"/>
        <v>0</v>
      </c>
    </row>
    <row r="33" spans="1:12" ht="16.5" customHeight="1">
      <c r="A33" s="621" t="s">
        <v>46</v>
      </c>
      <c r="B33" s="622"/>
      <c r="C33" s="622"/>
      <c r="D33" s="27" t="s">
        <v>47</v>
      </c>
      <c r="E33" s="298">
        <f t="shared" si="12"/>
        <v>0</v>
      </c>
      <c r="F33" s="298">
        <f>F34+F35+F36+F37+F38+F39+F40+F41+F42+F43+F44+F45+F46+F47</f>
        <v>0</v>
      </c>
      <c r="G33" s="298">
        <f t="shared" ref="G33:L33" si="16">G34+G35+G36+G37+G38+G39+G40+G41+G42+G43+G44+G45+G46+G47</f>
        <v>0</v>
      </c>
      <c r="H33" s="298">
        <f t="shared" si="16"/>
        <v>0</v>
      </c>
      <c r="I33" s="299">
        <f t="shared" si="16"/>
        <v>0</v>
      </c>
      <c r="J33" s="299">
        <f t="shared" si="16"/>
        <v>0</v>
      </c>
      <c r="K33" s="299">
        <f t="shared" si="16"/>
        <v>0</v>
      </c>
      <c r="L33" s="327">
        <f t="shared" si="16"/>
        <v>0</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14" t="s">
        <v>52</v>
      </c>
      <c r="C36" s="61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3" t="s">
        <v>60</v>
      </c>
      <c r="C40" s="613"/>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11" t="s">
        <v>64</v>
      </c>
      <c r="C42" s="612"/>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3" t="s">
        <v>68</v>
      </c>
      <c r="C44" s="613"/>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3" t="s">
        <v>70</v>
      </c>
      <c r="C45" s="613"/>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0</v>
      </c>
      <c r="F47" s="288">
        <f t="shared" si="18"/>
        <v>0</v>
      </c>
      <c r="G47" s="288">
        <f t="shared" si="18"/>
        <v>0</v>
      </c>
      <c r="H47" s="288">
        <f t="shared" si="18"/>
        <v>0</v>
      </c>
      <c r="I47" s="289">
        <f t="shared" si="18"/>
        <v>0</v>
      </c>
      <c r="J47" s="289">
        <f t="shared" si="17"/>
        <v>0</v>
      </c>
      <c r="K47" s="289">
        <f t="shared" si="17"/>
        <v>0</v>
      </c>
      <c r="L47" s="328">
        <f t="shared" si="17"/>
        <v>0</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498" t="s">
        <v>1103</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2" t="s">
        <v>1089</v>
      </c>
      <c r="C53" s="493"/>
      <c r="D53" s="494" t="s">
        <v>1090</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30.75" customHeight="1">
      <c r="A54" s="23"/>
      <c r="B54" s="625" t="s">
        <v>1091</v>
      </c>
      <c r="C54" s="626"/>
      <c r="D54" s="495" t="s">
        <v>1092</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33" customHeight="1">
      <c r="A55" s="23"/>
      <c r="B55" s="496"/>
      <c r="C55" s="497" t="s">
        <v>1093</v>
      </c>
      <c r="D55" s="495" t="s">
        <v>1094</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29.25" customHeight="1">
      <c r="A56" s="23"/>
      <c r="B56" s="496"/>
      <c r="C56" s="497" t="s">
        <v>1095</v>
      </c>
      <c r="D56" s="495" t="s">
        <v>1096</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1" t="s">
        <v>88</v>
      </c>
      <c r="B58" s="622"/>
      <c r="C58" s="622"/>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3" t="s">
        <v>92</v>
      </c>
      <c r="C60" s="613"/>
      <c r="D60" s="13" t="s">
        <v>93</v>
      </c>
      <c r="E60" s="288">
        <f t="shared" si="12"/>
        <v>0</v>
      </c>
      <c r="F60" s="288">
        <f>F202</f>
        <v>0</v>
      </c>
      <c r="G60" s="288">
        <f t="shared" si="30"/>
        <v>0</v>
      </c>
      <c r="H60" s="288">
        <f t="shared" si="30"/>
        <v>0</v>
      </c>
      <c r="I60" s="289">
        <f t="shared" si="30"/>
        <v>0</v>
      </c>
      <c r="J60" s="289">
        <f t="shared" si="30"/>
        <v>0</v>
      </c>
      <c r="K60" s="289">
        <f t="shared" si="30"/>
        <v>0</v>
      </c>
      <c r="L60" s="328">
        <f t="shared" si="30"/>
        <v>0</v>
      </c>
    </row>
    <row r="61" spans="1:12" ht="15.75">
      <c r="A61" s="16"/>
      <c r="B61" s="18" t="s">
        <v>94</v>
      </c>
      <c r="C61" s="19"/>
      <c r="D61" s="13" t="s">
        <v>95</v>
      </c>
      <c r="E61" s="288">
        <f t="shared" si="12"/>
        <v>0</v>
      </c>
      <c r="F61" s="288">
        <f>F230</f>
        <v>0</v>
      </c>
      <c r="G61" s="288">
        <f t="shared" ref="G61:L61" si="31">G230</f>
        <v>0</v>
      </c>
      <c r="H61" s="288">
        <f t="shared" si="31"/>
        <v>0</v>
      </c>
      <c r="I61" s="289">
        <f t="shared" si="31"/>
        <v>0</v>
      </c>
      <c r="J61" s="289">
        <f t="shared" si="31"/>
        <v>0</v>
      </c>
      <c r="K61" s="289">
        <f t="shared" si="31"/>
        <v>0</v>
      </c>
      <c r="L61" s="328">
        <f t="shared" si="31"/>
        <v>0</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5" t="s">
        <v>978</v>
      </c>
      <c r="B67" s="365"/>
      <c r="C67" s="366"/>
      <c r="D67" s="357" t="s">
        <v>928</v>
      </c>
      <c r="E67" s="288">
        <f t="shared" si="12"/>
        <v>0</v>
      </c>
      <c r="F67" s="367">
        <f>F68+F74</f>
        <v>0</v>
      </c>
      <c r="G67" s="367">
        <f t="shared" ref="G67:L67" si="36">G68+G74</f>
        <v>0</v>
      </c>
      <c r="H67" s="367">
        <f t="shared" si="36"/>
        <v>0</v>
      </c>
      <c r="I67" s="367">
        <f t="shared" si="36"/>
        <v>0</v>
      </c>
      <c r="J67" s="367">
        <f t="shared" si="36"/>
        <v>0</v>
      </c>
      <c r="K67" s="367">
        <f t="shared" si="36"/>
        <v>0</v>
      </c>
      <c r="L67" s="429">
        <f t="shared" si="36"/>
        <v>0</v>
      </c>
    </row>
    <row r="68" spans="1:12" ht="15.75" customHeight="1">
      <c r="A68" s="637" t="s">
        <v>977</v>
      </c>
      <c r="B68" s="638"/>
      <c r="C68" s="638"/>
      <c r="D68" s="13" t="s">
        <v>930</v>
      </c>
      <c r="E68" s="288">
        <f t="shared" si="12"/>
        <v>0</v>
      </c>
      <c r="F68" s="367">
        <f>F236+F205</f>
        <v>0</v>
      </c>
      <c r="G68" s="367">
        <f>G236+G205</f>
        <v>0</v>
      </c>
      <c r="H68" s="367">
        <f>H236+H205</f>
        <v>0</v>
      </c>
      <c r="I68" s="367">
        <f>I236+I205</f>
        <v>0</v>
      </c>
      <c r="J68" s="367">
        <f>J236</f>
        <v>0</v>
      </c>
      <c r="K68" s="367">
        <f>K236</f>
        <v>0</v>
      </c>
      <c r="L68" s="429">
        <f>L236</f>
        <v>0</v>
      </c>
    </row>
    <row r="69" spans="1:12" ht="30" customHeight="1">
      <c r="A69" s="480"/>
      <c r="B69" s="660" t="s">
        <v>970</v>
      </c>
      <c r="C69" s="661"/>
      <c r="D69" s="339" t="s">
        <v>969</v>
      </c>
      <c r="E69" s="288">
        <f t="shared" si="12"/>
        <v>0</v>
      </c>
      <c r="F69" s="367">
        <f>F70+F71+F72</f>
        <v>0</v>
      </c>
      <c r="G69" s="367">
        <f t="shared" ref="G69:L69" si="37">G70+G71+G72</f>
        <v>0</v>
      </c>
      <c r="H69" s="367">
        <f t="shared" si="37"/>
        <v>0</v>
      </c>
      <c r="I69" s="367">
        <f t="shared" si="37"/>
        <v>0</v>
      </c>
      <c r="J69" s="367">
        <f t="shared" si="37"/>
        <v>0</v>
      </c>
      <c r="K69" s="367">
        <f t="shared" si="37"/>
        <v>0</v>
      </c>
      <c r="L69" s="429">
        <f t="shared" si="37"/>
        <v>0</v>
      </c>
    </row>
    <row r="70" spans="1:12" ht="24.75" customHeight="1">
      <c r="A70" s="480"/>
      <c r="B70" s="639" t="s">
        <v>1008</v>
      </c>
      <c r="C70" s="641"/>
      <c r="D70" s="13" t="s">
        <v>1005</v>
      </c>
      <c r="E70" s="288">
        <f t="shared" si="12"/>
        <v>0</v>
      </c>
      <c r="F70" s="367">
        <f>F207</f>
        <v>0</v>
      </c>
      <c r="G70" s="367">
        <f t="shared" ref="G70:L70" si="38">G207</f>
        <v>0</v>
      </c>
      <c r="H70" s="367">
        <f t="shared" si="38"/>
        <v>0</v>
      </c>
      <c r="I70" s="367">
        <f t="shared" si="38"/>
        <v>0</v>
      </c>
      <c r="J70" s="367">
        <f t="shared" si="38"/>
        <v>0</v>
      </c>
      <c r="K70" s="367">
        <f t="shared" si="38"/>
        <v>0</v>
      </c>
      <c r="L70" s="429">
        <f t="shared" si="38"/>
        <v>0</v>
      </c>
    </row>
    <row r="71" spans="1:12" ht="29.25" customHeight="1">
      <c r="A71" s="480"/>
      <c r="B71" s="639" t="s">
        <v>1009</v>
      </c>
      <c r="C71" s="641"/>
      <c r="D71" s="13" t="s">
        <v>1006</v>
      </c>
      <c r="E71" s="288">
        <f t="shared" si="12"/>
        <v>0</v>
      </c>
      <c r="F71" s="367">
        <f t="shared" ref="F71:L72" si="39">F208</f>
        <v>0</v>
      </c>
      <c r="G71" s="367">
        <f t="shared" si="39"/>
        <v>0</v>
      </c>
      <c r="H71" s="367">
        <f t="shared" si="39"/>
        <v>0</v>
      </c>
      <c r="I71" s="367">
        <f t="shared" si="39"/>
        <v>0</v>
      </c>
      <c r="J71" s="367">
        <f t="shared" si="39"/>
        <v>0</v>
      </c>
      <c r="K71" s="367">
        <f t="shared" si="39"/>
        <v>0</v>
      </c>
      <c r="L71" s="429">
        <f t="shared" si="39"/>
        <v>0</v>
      </c>
    </row>
    <row r="72" spans="1:12" ht="28.5" hidden="1" customHeight="1">
      <c r="A72" s="480"/>
      <c r="B72" s="639" t="s">
        <v>1010</v>
      </c>
      <c r="C72" s="641"/>
      <c r="D72" s="13" t="s">
        <v>1007</v>
      </c>
      <c r="E72" s="288">
        <f t="shared" si="12"/>
        <v>0</v>
      </c>
      <c r="F72" s="367">
        <f t="shared" si="39"/>
        <v>0</v>
      </c>
      <c r="G72" s="367">
        <f t="shared" si="39"/>
        <v>0</v>
      </c>
      <c r="H72" s="367">
        <f t="shared" si="39"/>
        <v>0</v>
      </c>
      <c r="I72" s="367">
        <f t="shared" si="39"/>
        <v>0</v>
      </c>
      <c r="J72" s="367">
        <f t="shared" si="39"/>
        <v>0</v>
      </c>
      <c r="K72" s="367">
        <f t="shared" si="39"/>
        <v>0</v>
      </c>
      <c r="L72" s="429">
        <f t="shared" si="39"/>
        <v>0</v>
      </c>
    </row>
    <row r="73" spans="1:12" ht="15" customHeight="1">
      <c r="A73" s="427"/>
      <c r="B73" s="660" t="s">
        <v>931</v>
      </c>
      <c r="C73" s="661"/>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40">G75+G76</f>
        <v>0</v>
      </c>
      <c r="H74" s="449">
        <f t="shared" si="40"/>
        <v>0</v>
      </c>
      <c r="I74" s="449">
        <f t="shared" si="40"/>
        <v>0</v>
      </c>
      <c r="J74" s="449">
        <f t="shared" si="40"/>
        <v>0</v>
      </c>
      <c r="K74" s="449">
        <f t="shared" si="40"/>
        <v>0</v>
      </c>
      <c r="L74" s="463">
        <f t="shared" si="40"/>
        <v>0</v>
      </c>
    </row>
    <row r="75" spans="1:12" ht="15.75" hidden="1" customHeight="1">
      <c r="A75" s="427"/>
      <c r="B75" s="660" t="s">
        <v>973</v>
      </c>
      <c r="C75" s="661"/>
      <c r="D75" s="339" t="s">
        <v>974</v>
      </c>
      <c r="E75" s="288">
        <f t="shared" si="12"/>
        <v>0</v>
      </c>
      <c r="F75" s="449">
        <f>F211</f>
        <v>0</v>
      </c>
      <c r="G75" s="449">
        <f t="shared" ref="G75:L76" si="41">G211</f>
        <v>0</v>
      </c>
      <c r="H75" s="449">
        <f t="shared" si="41"/>
        <v>0</v>
      </c>
      <c r="I75" s="449">
        <f t="shared" si="41"/>
        <v>0</v>
      </c>
      <c r="J75" s="449">
        <f t="shared" si="41"/>
        <v>0</v>
      </c>
      <c r="K75" s="449">
        <f t="shared" si="41"/>
        <v>0</v>
      </c>
      <c r="L75" s="463">
        <f t="shared" si="41"/>
        <v>0</v>
      </c>
    </row>
    <row r="76" spans="1:12" ht="24.75" customHeight="1">
      <c r="A76" s="427"/>
      <c r="B76" s="660" t="s">
        <v>975</v>
      </c>
      <c r="C76" s="661"/>
      <c r="D76" s="339" t="s">
        <v>976</v>
      </c>
      <c r="E76" s="288">
        <f t="shared" si="12"/>
        <v>0</v>
      </c>
      <c r="F76" s="449">
        <f>F212</f>
        <v>0</v>
      </c>
      <c r="G76" s="449">
        <f t="shared" si="41"/>
        <v>0</v>
      </c>
      <c r="H76" s="449">
        <f t="shared" si="41"/>
        <v>0</v>
      </c>
      <c r="I76" s="449">
        <f t="shared" si="41"/>
        <v>0</v>
      </c>
      <c r="J76" s="449">
        <f t="shared" si="41"/>
        <v>0</v>
      </c>
      <c r="K76" s="449">
        <f t="shared" si="41"/>
        <v>0</v>
      </c>
      <c r="L76" s="463">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90" t="s">
        <v>1074</v>
      </c>
      <c r="B79" s="619"/>
      <c r="C79" s="620"/>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F216</f>
        <v>0</v>
      </c>
      <c r="G80" s="288">
        <f t="shared" ref="G80:L80" si="45">G216</f>
        <v>0</v>
      </c>
      <c r="H80" s="288">
        <f t="shared" si="45"/>
        <v>0</v>
      </c>
      <c r="I80" s="289">
        <f t="shared" si="45"/>
        <v>0</v>
      </c>
      <c r="J80" s="289">
        <f t="shared" si="45"/>
        <v>0</v>
      </c>
      <c r="K80" s="289">
        <f t="shared" si="45"/>
        <v>0</v>
      </c>
      <c r="L80" s="328">
        <f t="shared" si="45"/>
        <v>0</v>
      </c>
    </row>
    <row r="81" spans="1:12" ht="15.75" customHeight="1">
      <c r="A81" s="20"/>
      <c r="B81" s="632" t="s">
        <v>113</v>
      </c>
      <c r="C81" s="632"/>
      <c r="D81" s="13" t="s">
        <v>114</v>
      </c>
      <c r="E81" s="288">
        <f t="shared" si="12"/>
        <v>0</v>
      </c>
      <c r="F81" s="288">
        <f>F243</f>
        <v>0</v>
      </c>
      <c r="G81" s="288">
        <f t="shared" ref="G81:L81" si="46">G243</f>
        <v>0</v>
      </c>
      <c r="H81" s="288">
        <f t="shared" si="46"/>
        <v>0</v>
      </c>
      <c r="I81" s="289">
        <f t="shared" si="46"/>
        <v>0</v>
      </c>
      <c r="J81" s="289">
        <f t="shared" si="46"/>
        <v>0</v>
      </c>
      <c r="K81" s="289">
        <f t="shared" si="46"/>
        <v>0</v>
      </c>
      <c r="L81" s="328">
        <f t="shared" si="46"/>
        <v>0</v>
      </c>
    </row>
    <row r="82" spans="1:12" ht="15.75" customHeight="1">
      <c r="A82" s="20"/>
      <c r="B82" s="632" t="s">
        <v>115</v>
      </c>
      <c r="C82" s="632"/>
      <c r="D82" s="13" t="s">
        <v>116</v>
      </c>
      <c r="E82" s="288">
        <f>F82+G82+H82+I82</f>
        <v>0</v>
      </c>
      <c r="F82" s="288">
        <f>F217</f>
        <v>0</v>
      </c>
      <c r="G82" s="288">
        <f t="shared" ref="G82:L82" si="47">G217</f>
        <v>0</v>
      </c>
      <c r="H82" s="288">
        <f t="shared" si="47"/>
        <v>0</v>
      </c>
      <c r="I82" s="289">
        <f t="shared" si="47"/>
        <v>0</v>
      </c>
      <c r="J82" s="289">
        <f t="shared" si="47"/>
        <v>0</v>
      </c>
      <c r="K82" s="289">
        <f t="shared" si="47"/>
        <v>0</v>
      </c>
      <c r="L82" s="328">
        <f t="shared" si="47"/>
        <v>0</v>
      </c>
    </row>
    <row r="83" spans="1:12" ht="16.5" customHeight="1">
      <c r="A83" s="431"/>
      <c r="B83" s="662" t="s">
        <v>924</v>
      </c>
      <c r="C83" s="663"/>
      <c r="D83" s="339" t="s">
        <v>925</v>
      </c>
      <c r="E83" s="288">
        <f>F83+G83+H83+I83</f>
        <v>0</v>
      </c>
      <c r="F83" s="288">
        <f>F244</f>
        <v>0</v>
      </c>
      <c r="G83" s="288">
        <f t="shared" ref="G83:L83" si="48">G244</f>
        <v>0</v>
      </c>
      <c r="H83" s="288">
        <f t="shared" si="48"/>
        <v>0</v>
      </c>
      <c r="I83" s="288">
        <f t="shared" si="48"/>
        <v>0</v>
      </c>
      <c r="J83" s="288">
        <f t="shared" si="48"/>
        <v>0</v>
      </c>
      <c r="K83" s="288">
        <f t="shared" si="48"/>
        <v>0</v>
      </c>
      <c r="L83" s="328">
        <f t="shared" si="48"/>
        <v>0</v>
      </c>
    </row>
    <row r="84" spans="1:12" ht="70.5" customHeight="1">
      <c r="A84" s="431"/>
      <c r="B84" s="662" t="s">
        <v>1086</v>
      </c>
      <c r="C84" s="663"/>
      <c r="D84" s="339" t="s">
        <v>1087</v>
      </c>
      <c r="E84" s="288">
        <f>F84+G84+H84+I84</f>
        <v>0</v>
      </c>
      <c r="F84" s="288">
        <f>F245</f>
        <v>0</v>
      </c>
      <c r="G84" s="288">
        <f t="shared" ref="G84:L84" si="49">G245</f>
        <v>0</v>
      </c>
      <c r="H84" s="288">
        <f t="shared" si="49"/>
        <v>0</v>
      </c>
      <c r="I84" s="288">
        <f t="shared" si="49"/>
        <v>0</v>
      </c>
      <c r="J84" s="288">
        <f t="shared" si="49"/>
        <v>0</v>
      </c>
      <c r="K84" s="288">
        <f t="shared" si="49"/>
        <v>0</v>
      </c>
      <c r="L84" s="288">
        <f t="shared" si="49"/>
        <v>0</v>
      </c>
    </row>
    <row r="85" spans="1:12" ht="16.5" customHeight="1">
      <c r="A85" s="621" t="s">
        <v>117</v>
      </c>
      <c r="B85" s="622"/>
      <c r="C85" s="622"/>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F219</f>
        <v>0</v>
      </c>
      <c r="G86" s="288">
        <f t="shared" ref="G86:L87" si="51">G219</f>
        <v>0</v>
      </c>
      <c r="H86" s="288">
        <f t="shared" si="51"/>
        <v>0</v>
      </c>
      <c r="I86" s="289">
        <f t="shared" si="51"/>
        <v>0</v>
      </c>
      <c r="J86" s="289">
        <f t="shared" si="51"/>
        <v>0</v>
      </c>
      <c r="K86" s="289">
        <f t="shared" si="51"/>
        <v>0</v>
      </c>
      <c r="L86" s="328">
        <f t="shared" si="51"/>
        <v>0</v>
      </c>
    </row>
    <row r="87" spans="1:12" ht="16.5" customHeight="1">
      <c r="A87" s="20"/>
      <c r="B87" s="613" t="s">
        <v>121</v>
      </c>
      <c r="C87" s="613"/>
      <c r="D87" s="13" t="s">
        <v>122</v>
      </c>
      <c r="E87" s="288">
        <f t="shared" si="12"/>
        <v>0</v>
      </c>
      <c r="F87" s="288">
        <f>F220</f>
        <v>0</v>
      </c>
      <c r="G87" s="288">
        <f t="shared" si="51"/>
        <v>0</v>
      </c>
      <c r="H87" s="288">
        <f t="shared" si="51"/>
        <v>0</v>
      </c>
      <c r="I87" s="289">
        <f t="shared" si="51"/>
        <v>0</v>
      </c>
      <c r="J87" s="289">
        <f t="shared" si="51"/>
        <v>0</v>
      </c>
      <c r="K87" s="289">
        <f t="shared" si="51"/>
        <v>0</v>
      </c>
      <c r="L87" s="328">
        <f t="shared" si="51"/>
        <v>0</v>
      </c>
    </row>
    <row r="88" spans="1:12" ht="32.25" customHeight="1">
      <c r="A88" s="20"/>
      <c r="B88" s="613" t="s">
        <v>123</v>
      </c>
      <c r="C88" s="613"/>
      <c r="D88" s="13" t="s">
        <v>124</v>
      </c>
      <c r="E88" s="288">
        <f t="shared" si="12"/>
        <v>0</v>
      </c>
      <c r="F88" s="288">
        <f>F247</f>
        <v>0</v>
      </c>
      <c r="G88" s="288">
        <f t="shared" ref="G88:L88" si="52">G247</f>
        <v>0</v>
      </c>
      <c r="H88" s="288">
        <f t="shared" si="52"/>
        <v>0</v>
      </c>
      <c r="I88" s="289">
        <f t="shared" si="52"/>
        <v>0</v>
      </c>
      <c r="J88" s="289">
        <f t="shared" si="52"/>
        <v>0</v>
      </c>
      <c r="K88" s="289">
        <f t="shared" si="52"/>
        <v>0</v>
      </c>
      <c r="L88" s="328">
        <f t="shared" si="52"/>
        <v>0</v>
      </c>
    </row>
    <row r="89" spans="1:12" ht="27.75" customHeight="1">
      <c r="A89" s="20"/>
      <c r="B89" s="613" t="s">
        <v>125</v>
      </c>
      <c r="C89" s="613"/>
      <c r="D89" s="13" t="s">
        <v>126</v>
      </c>
      <c r="E89" s="288">
        <f t="shared" si="12"/>
        <v>0</v>
      </c>
      <c r="F89" s="288">
        <f>F221</f>
        <v>0</v>
      </c>
      <c r="G89" s="288">
        <f t="shared" ref="G89:L89" si="53">G221</f>
        <v>0</v>
      </c>
      <c r="H89" s="288">
        <f t="shared" si="53"/>
        <v>0</v>
      </c>
      <c r="I89" s="289">
        <f t="shared" si="53"/>
        <v>0</v>
      </c>
      <c r="J89" s="289">
        <f t="shared" si="53"/>
        <v>0</v>
      </c>
      <c r="K89" s="289">
        <f t="shared" si="53"/>
        <v>0</v>
      </c>
      <c r="L89" s="328">
        <f t="shared" si="53"/>
        <v>0</v>
      </c>
    </row>
    <row r="90" spans="1:12" ht="28.5" customHeight="1">
      <c r="A90" s="20"/>
      <c r="B90" s="613" t="s">
        <v>127</v>
      </c>
      <c r="C90" s="613"/>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43.5">
      <c r="A93" s="20"/>
      <c r="B93" s="479"/>
      <c r="C93" s="479" t="s">
        <v>133</v>
      </c>
      <c r="D93" s="13" t="s">
        <v>134</v>
      </c>
      <c r="E93" s="288">
        <f t="shared" si="12"/>
        <v>0</v>
      </c>
      <c r="F93" s="288"/>
      <c r="G93" s="288"/>
      <c r="H93" s="288"/>
      <c r="I93" s="289"/>
      <c r="J93" s="289"/>
      <c r="K93" s="289"/>
      <c r="L93" s="328"/>
    </row>
    <row r="94" spans="1:12" ht="16.5" customHeight="1">
      <c r="A94" s="20"/>
      <c r="B94" s="613" t="s">
        <v>135</v>
      </c>
      <c r="C94" s="613"/>
      <c r="D94" s="13" t="s">
        <v>136</v>
      </c>
      <c r="E94" s="288">
        <f t="shared" si="12"/>
        <v>0</v>
      </c>
      <c r="F94" s="288">
        <f t="shared" ref="F94:L94" si="55">F95+F96+F97</f>
        <v>0</v>
      </c>
      <c r="G94" s="288">
        <f t="shared" si="55"/>
        <v>0</v>
      </c>
      <c r="H94" s="288">
        <f t="shared" si="55"/>
        <v>0</v>
      </c>
      <c r="I94" s="289">
        <f t="shared" si="55"/>
        <v>0</v>
      </c>
      <c r="J94" s="289">
        <f t="shared" si="55"/>
        <v>0</v>
      </c>
      <c r="K94" s="289">
        <f t="shared" si="55"/>
        <v>0</v>
      </c>
      <c r="L94" s="328">
        <f t="shared" si="55"/>
        <v>0</v>
      </c>
    </row>
    <row r="95" spans="1:12" ht="61.5" customHeight="1">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0"/>
      <c r="B99" s="491"/>
      <c r="C99" s="502" t="s">
        <v>1104</v>
      </c>
      <c r="D99" s="494" t="s">
        <v>1105</v>
      </c>
      <c r="E99" s="288">
        <f t="shared" si="12"/>
        <v>0</v>
      </c>
      <c r="F99" s="288">
        <f>F257</f>
        <v>0</v>
      </c>
      <c r="G99" s="288">
        <f t="shared" ref="G99:L99" si="56">G257</f>
        <v>0</v>
      </c>
      <c r="H99" s="288">
        <f t="shared" si="56"/>
        <v>0</v>
      </c>
      <c r="I99" s="288">
        <f t="shared" si="56"/>
        <v>0</v>
      </c>
      <c r="J99" s="288">
        <f t="shared" si="56"/>
        <v>0</v>
      </c>
      <c r="K99" s="288">
        <f t="shared" si="56"/>
        <v>0</v>
      </c>
      <c r="L99" s="288">
        <f t="shared" si="56"/>
        <v>0</v>
      </c>
    </row>
    <row r="100" spans="1:12" ht="60.75" customHeight="1">
      <c r="A100" s="668" t="s">
        <v>923</v>
      </c>
      <c r="B100" s="669"/>
      <c r="C100" s="670"/>
      <c r="D100" s="33" t="s">
        <v>145</v>
      </c>
      <c r="E100" s="300">
        <f t="shared" si="12"/>
        <v>0</v>
      </c>
      <c r="F100" s="301">
        <f>F101+F105+F109+F113+F117+F121+F125+F129+F133+F137+F141+F145+F148+F152</f>
        <v>0</v>
      </c>
      <c r="G100" s="301">
        <f t="shared" ref="G100:L100" si="57">G101+G105+G109+G113+G117+G121+G125+G129+G133+G137+G141+G145+G148+G152</f>
        <v>0</v>
      </c>
      <c r="H100" s="301">
        <f t="shared" si="57"/>
        <v>0</v>
      </c>
      <c r="I100" s="301">
        <f t="shared" si="57"/>
        <v>0</v>
      </c>
      <c r="J100" s="301">
        <f t="shared" si="57"/>
        <v>0</v>
      </c>
      <c r="K100" s="301">
        <f t="shared" si="57"/>
        <v>0</v>
      </c>
      <c r="L100" s="432">
        <f t="shared" si="57"/>
        <v>0</v>
      </c>
    </row>
    <row r="101" spans="1:12" ht="15.75" customHeight="1">
      <c r="A101" s="34"/>
      <c r="B101" s="613" t="s">
        <v>146</v>
      </c>
      <c r="C101" s="613"/>
      <c r="D101" s="27" t="s">
        <v>147</v>
      </c>
      <c r="E101" s="293"/>
      <c r="F101" s="294"/>
      <c r="G101" s="294"/>
      <c r="H101" s="294"/>
      <c r="I101" s="295"/>
      <c r="J101" s="295"/>
      <c r="K101" s="295"/>
      <c r="L101" s="330"/>
    </row>
    <row r="102" spans="1:12" ht="15.75">
      <c r="A102" s="34"/>
      <c r="B102" s="479"/>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79"/>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79"/>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3" t="s">
        <v>154</v>
      </c>
      <c r="C105" s="613"/>
      <c r="D105" s="27" t="s">
        <v>155</v>
      </c>
      <c r="E105" s="293"/>
      <c r="F105" s="294"/>
      <c r="G105" s="294"/>
      <c r="H105" s="294"/>
      <c r="I105" s="295"/>
      <c r="J105" s="295"/>
      <c r="K105" s="295"/>
      <c r="L105" s="330"/>
    </row>
    <row r="106" spans="1:12" ht="15.75">
      <c r="A106" s="34"/>
      <c r="B106" s="479"/>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79"/>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79"/>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3" t="s">
        <v>159</v>
      </c>
      <c r="C109" s="613"/>
      <c r="D109" s="27" t="s">
        <v>160</v>
      </c>
      <c r="E109" s="293"/>
      <c r="F109" s="294"/>
      <c r="G109" s="294"/>
      <c r="H109" s="294"/>
      <c r="I109" s="295"/>
      <c r="J109" s="295"/>
      <c r="K109" s="295"/>
      <c r="L109" s="330"/>
    </row>
    <row r="110" spans="1:12" ht="15.75">
      <c r="A110" s="34"/>
      <c r="B110" s="479"/>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79"/>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79"/>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3" t="s">
        <v>164</v>
      </c>
      <c r="C113" s="613"/>
      <c r="D113" s="27" t="s">
        <v>165</v>
      </c>
      <c r="E113" s="486"/>
      <c r="F113" s="486"/>
      <c r="G113" s="486"/>
      <c r="H113" s="486"/>
      <c r="I113" s="295"/>
      <c r="J113" s="295"/>
      <c r="K113" s="295"/>
      <c r="L113" s="330"/>
    </row>
    <row r="114" spans="1:12" ht="15.75">
      <c r="A114" s="34"/>
      <c r="B114" s="479"/>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79"/>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79"/>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3" t="s">
        <v>169</v>
      </c>
      <c r="C117" s="613"/>
      <c r="D117" s="27" t="s">
        <v>170</v>
      </c>
      <c r="E117" s="486"/>
      <c r="F117" s="486"/>
      <c r="G117" s="486"/>
      <c r="H117" s="486"/>
      <c r="I117" s="295"/>
      <c r="J117" s="295"/>
      <c r="K117" s="295"/>
      <c r="L117" s="330"/>
    </row>
    <row r="118" spans="1:12" ht="15.75">
      <c r="A118" s="34"/>
      <c r="B118" s="479"/>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79"/>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79"/>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3" t="s">
        <v>174</v>
      </c>
      <c r="C121" s="613"/>
      <c r="D121" s="27" t="s">
        <v>175</v>
      </c>
      <c r="E121" s="486"/>
      <c r="F121" s="486"/>
      <c r="G121" s="486"/>
      <c r="H121" s="486"/>
      <c r="I121" s="295"/>
      <c r="J121" s="295"/>
      <c r="K121" s="295"/>
      <c r="L121" s="330"/>
    </row>
    <row r="122" spans="1:12" ht="15.75">
      <c r="A122" s="34"/>
      <c r="B122" s="479"/>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79"/>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79"/>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3" t="s">
        <v>179</v>
      </c>
      <c r="C125" s="613"/>
      <c r="D125" s="27" t="s">
        <v>180</v>
      </c>
      <c r="E125" s="486"/>
      <c r="F125" s="486"/>
      <c r="G125" s="486"/>
      <c r="H125" s="486"/>
      <c r="I125" s="295"/>
      <c r="J125" s="295"/>
      <c r="K125" s="295"/>
      <c r="L125" s="330"/>
    </row>
    <row r="126" spans="1:12" ht="15.75">
      <c r="A126" s="34"/>
      <c r="B126" s="479"/>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79"/>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79"/>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3" t="s">
        <v>184</v>
      </c>
      <c r="C129" s="613"/>
      <c r="D129" s="27" t="s">
        <v>185</v>
      </c>
      <c r="E129" s="293"/>
      <c r="F129" s="294"/>
      <c r="G129" s="294"/>
      <c r="H129" s="294"/>
      <c r="I129" s="295"/>
      <c r="J129" s="295"/>
      <c r="K129" s="295"/>
      <c r="L129" s="330"/>
    </row>
    <row r="130" spans="1:12" ht="15.75">
      <c r="A130" s="34"/>
      <c r="B130" s="479"/>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79"/>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79"/>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3" t="s">
        <v>189</v>
      </c>
      <c r="C133" s="613"/>
      <c r="D133" s="27" t="s">
        <v>190</v>
      </c>
      <c r="E133" s="293"/>
      <c r="F133" s="294"/>
      <c r="G133" s="294"/>
      <c r="H133" s="294"/>
      <c r="I133" s="295"/>
      <c r="J133" s="295"/>
      <c r="K133" s="295"/>
      <c r="L133" s="330"/>
    </row>
    <row r="134" spans="1:12" ht="15.75">
      <c r="A134" s="34"/>
      <c r="B134" s="479"/>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79"/>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79"/>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3" t="s">
        <v>194</v>
      </c>
      <c r="C137" s="613"/>
      <c r="D137" s="27" t="s">
        <v>195</v>
      </c>
      <c r="E137" s="293"/>
      <c r="F137" s="294"/>
      <c r="G137" s="294"/>
      <c r="H137" s="294"/>
      <c r="I137" s="295"/>
      <c r="J137" s="295"/>
      <c r="K137" s="295"/>
      <c r="L137" s="330"/>
    </row>
    <row r="138" spans="1:12" ht="15.75">
      <c r="A138" s="34"/>
      <c r="B138" s="479"/>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79"/>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79"/>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3" t="s">
        <v>200</v>
      </c>
      <c r="C141" s="613"/>
      <c r="D141" s="27" t="s">
        <v>201</v>
      </c>
      <c r="E141" s="293"/>
      <c r="F141" s="294"/>
      <c r="G141" s="294"/>
      <c r="H141" s="294"/>
      <c r="I141" s="295"/>
      <c r="J141" s="295"/>
      <c r="K141" s="295"/>
      <c r="L141" s="330"/>
    </row>
    <row r="142" spans="1:12" ht="15.75">
      <c r="A142" s="34"/>
      <c r="B142" s="479"/>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79"/>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79"/>
      <c r="C144" s="14" t="s">
        <v>198</v>
      </c>
      <c r="D144" s="27" t="s">
        <v>204</v>
      </c>
      <c r="E144" s="363" t="s">
        <v>33</v>
      </c>
      <c r="F144" s="293" t="s">
        <v>33</v>
      </c>
      <c r="G144" s="293" t="s">
        <v>33</v>
      </c>
      <c r="H144" s="293" t="s">
        <v>33</v>
      </c>
      <c r="I144" s="291" t="s">
        <v>33</v>
      </c>
      <c r="J144" s="291" t="s">
        <v>33</v>
      </c>
      <c r="K144" s="291" t="s">
        <v>33</v>
      </c>
      <c r="L144" s="329" t="s">
        <v>33</v>
      </c>
    </row>
    <row r="145" spans="1:12" ht="15.75" customHeight="1">
      <c r="A145" s="34"/>
      <c r="B145" s="631" t="s">
        <v>205</v>
      </c>
      <c r="C145" s="631"/>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3"/>
      <c r="B148" s="627" t="s">
        <v>912</v>
      </c>
      <c r="C148" s="628"/>
      <c r="D148" s="339" t="s">
        <v>913</v>
      </c>
      <c r="E148" s="361"/>
      <c r="F148" s="361"/>
      <c r="G148" s="361"/>
      <c r="H148" s="361"/>
      <c r="I148" s="362"/>
      <c r="J148" s="14"/>
      <c r="K148" s="14"/>
      <c r="L148" s="434"/>
    </row>
    <row r="149" spans="1:12">
      <c r="A149" s="433"/>
      <c r="B149" s="342"/>
      <c r="C149" s="343" t="s">
        <v>148</v>
      </c>
      <c r="D149" s="339" t="s">
        <v>914</v>
      </c>
      <c r="E149" s="361" t="s">
        <v>33</v>
      </c>
      <c r="F149" s="361" t="s">
        <v>33</v>
      </c>
      <c r="G149" s="361" t="s">
        <v>33</v>
      </c>
      <c r="H149" s="361" t="s">
        <v>33</v>
      </c>
      <c r="I149" s="362" t="s">
        <v>33</v>
      </c>
      <c r="J149" s="361" t="s">
        <v>33</v>
      </c>
      <c r="K149" s="361" t="s">
        <v>33</v>
      </c>
      <c r="L149" s="430" t="s">
        <v>33</v>
      </c>
    </row>
    <row r="150" spans="1:12">
      <c r="A150" s="433"/>
      <c r="B150" s="342"/>
      <c r="C150" s="343" t="s">
        <v>150</v>
      </c>
      <c r="D150" s="339" t="s">
        <v>915</v>
      </c>
      <c r="E150" s="361" t="s">
        <v>33</v>
      </c>
      <c r="F150" s="361" t="s">
        <v>33</v>
      </c>
      <c r="G150" s="361" t="s">
        <v>33</v>
      </c>
      <c r="H150" s="361" t="s">
        <v>33</v>
      </c>
      <c r="I150" s="362" t="s">
        <v>33</v>
      </c>
      <c r="J150" s="361" t="s">
        <v>33</v>
      </c>
      <c r="K150" s="361" t="s">
        <v>33</v>
      </c>
      <c r="L150" s="430" t="s">
        <v>33</v>
      </c>
    </row>
    <row r="151" spans="1:12">
      <c r="A151" s="433"/>
      <c r="B151" s="342"/>
      <c r="C151" s="343" t="s">
        <v>916</v>
      </c>
      <c r="D151" s="339" t="s">
        <v>917</v>
      </c>
      <c r="E151" s="361" t="s">
        <v>33</v>
      </c>
      <c r="F151" s="361" t="s">
        <v>33</v>
      </c>
      <c r="G151" s="361" t="s">
        <v>33</v>
      </c>
      <c r="H151" s="361" t="s">
        <v>33</v>
      </c>
      <c r="I151" s="362" t="s">
        <v>33</v>
      </c>
      <c r="J151" s="361" t="s">
        <v>33</v>
      </c>
      <c r="K151" s="361" t="s">
        <v>33</v>
      </c>
      <c r="L151" s="430" t="s">
        <v>33</v>
      </c>
    </row>
    <row r="152" spans="1:12" ht="15" customHeight="1">
      <c r="A152" s="433"/>
      <c r="B152" s="627" t="s">
        <v>918</v>
      </c>
      <c r="C152" s="628"/>
      <c r="D152" s="339" t="s">
        <v>919</v>
      </c>
      <c r="E152" s="361"/>
      <c r="F152" s="361"/>
      <c r="G152" s="361"/>
      <c r="H152" s="361"/>
      <c r="I152" s="362"/>
      <c r="J152" s="14"/>
      <c r="K152" s="14"/>
      <c r="L152" s="434"/>
    </row>
    <row r="153" spans="1:12">
      <c r="A153" s="433"/>
      <c r="B153" s="342"/>
      <c r="C153" s="343" t="s">
        <v>148</v>
      </c>
      <c r="D153" s="339" t="s">
        <v>920</v>
      </c>
      <c r="E153" s="361" t="s">
        <v>33</v>
      </c>
      <c r="F153" s="361" t="s">
        <v>33</v>
      </c>
      <c r="G153" s="361" t="s">
        <v>33</v>
      </c>
      <c r="H153" s="361" t="s">
        <v>33</v>
      </c>
      <c r="I153" s="362" t="s">
        <v>33</v>
      </c>
      <c r="J153" s="361" t="s">
        <v>33</v>
      </c>
      <c r="K153" s="361" t="s">
        <v>33</v>
      </c>
      <c r="L153" s="430" t="s">
        <v>33</v>
      </c>
    </row>
    <row r="154" spans="1:12">
      <c r="A154" s="433"/>
      <c r="B154" s="342"/>
      <c r="C154" s="343" t="s">
        <v>150</v>
      </c>
      <c r="D154" s="339" t="s">
        <v>921</v>
      </c>
      <c r="E154" s="361" t="s">
        <v>33</v>
      </c>
      <c r="F154" s="361" t="s">
        <v>33</v>
      </c>
      <c r="G154" s="361" t="s">
        <v>33</v>
      </c>
      <c r="H154" s="361" t="s">
        <v>33</v>
      </c>
      <c r="I154" s="362" t="s">
        <v>33</v>
      </c>
      <c r="J154" s="361" t="s">
        <v>33</v>
      </c>
      <c r="K154" s="361" t="s">
        <v>33</v>
      </c>
      <c r="L154" s="430" t="s">
        <v>33</v>
      </c>
    </row>
    <row r="155" spans="1:12">
      <c r="A155" s="433"/>
      <c r="B155" s="342"/>
      <c r="C155" s="343" t="s">
        <v>916</v>
      </c>
      <c r="D155" s="339" t="s">
        <v>922</v>
      </c>
      <c r="E155" s="361" t="s">
        <v>33</v>
      </c>
      <c r="F155" s="361" t="s">
        <v>33</v>
      </c>
      <c r="G155" s="361" t="s">
        <v>33</v>
      </c>
      <c r="H155" s="361" t="s">
        <v>33</v>
      </c>
      <c r="I155" s="362" t="s">
        <v>33</v>
      </c>
      <c r="J155" s="361" t="s">
        <v>33</v>
      </c>
      <c r="K155" s="361" t="s">
        <v>33</v>
      </c>
      <c r="L155" s="430" t="s">
        <v>33</v>
      </c>
    </row>
    <row r="156" spans="1:12" s="160" customFormat="1" ht="18.75" customHeight="1">
      <c r="A156" s="618" t="s">
        <v>981</v>
      </c>
      <c r="B156" s="619"/>
      <c r="C156" s="620"/>
      <c r="D156" s="302" t="s">
        <v>209</v>
      </c>
      <c r="E156" s="303">
        <f>F156+G156+H156+I156</f>
        <v>0</v>
      </c>
      <c r="F156" s="303">
        <f t="shared" ref="F156:L156" si="58">F157+F213+F204</f>
        <v>0</v>
      </c>
      <c r="G156" s="303">
        <f t="shared" si="58"/>
        <v>0</v>
      </c>
      <c r="H156" s="303">
        <f t="shared" si="58"/>
        <v>0</v>
      </c>
      <c r="I156" s="303">
        <f t="shared" si="58"/>
        <v>0</v>
      </c>
      <c r="J156" s="303">
        <f t="shared" si="58"/>
        <v>0</v>
      </c>
      <c r="K156" s="303">
        <f t="shared" si="58"/>
        <v>0</v>
      </c>
      <c r="L156" s="332">
        <f t="shared" si="58"/>
        <v>0</v>
      </c>
    </row>
    <row r="157" spans="1:12" ht="16.5">
      <c r="A157" s="10" t="s">
        <v>13</v>
      </c>
      <c r="B157" s="11"/>
      <c r="C157" s="12"/>
      <c r="D157" s="13" t="s">
        <v>14</v>
      </c>
      <c r="E157" s="298">
        <f t="shared" ref="E157:E242" si="59">F157+G157+H157+I157</f>
        <v>0</v>
      </c>
      <c r="F157" s="298">
        <f>F158+F163</f>
        <v>0</v>
      </c>
      <c r="G157" s="298">
        <f t="shared" ref="G157:L157" si="60">G158+G163</f>
        <v>0</v>
      </c>
      <c r="H157" s="298">
        <f t="shared" si="60"/>
        <v>0</v>
      </c>
      <c r="I157" s="299">
        <f t="shared" si="60"/>
        <v>0</v>
      </c>
      <c r="J157" s="299">
        <f t="shared" si="60"/>
        <v>0</v>
      </c>
      <c r="K157" s="299">
        <f t="shared" si="60"/>
        <v>0</v>
      </c>
      <c r="L157" s="327">
        <f t="shared" si="60"/>
        <v>0</v>
      </c>
    </row>
    <row r="158" spans="1:12" ht="16.5">
      <c r="A158" s="10" t="s">
        <v>15</v>
      </c>
      <c r="B158" s="11"/>
      <c r="C158" s="12"/>
      <c r="D158" s="13" t="s">
        <v>16</v>
      </c>
      <c r="E158" s="298">
        <f t="shared" si="59"/>
        <v>0</v>
      </c>
      <c r="F158" s="298">
        <f>F159</f>
        <v>0</v>
      </c>
      <c r="G158" s="298">
        <f t="shared" ref="G158:L159" si="61">G159</f>
        <v>0</v>
      </c>
      <c r="H158" s="298">
        <f t="shared" si="61"/>
        <v>0</v>
      </c>
      <c r="I158" s="299">
        <f t="shared" si="61"/>
        <v>0</v>
      </c>
      <c r="J158" s="299">
        <f t="shared" si="61"/>
        <v>0</v>
      </c>
      <c r="K158" s="299">
        <f t="shared" si="61"/>
        <v>0</v>
      </c>
      <c r="L158" s="327">
        <f t="shared" si="61"/>
        <v>0</v>
      </c>
    </row>
    <row r="159" spans="1:12" ht="16.5">
      <c r="A159" s="10" t="s">
        <v>17</v>
      </c>
      <c r="B159" s="11"/>
      <c r="C159" s="12"/>
      <c r="D159" s="15" t="s">
        <v>18</v>
      </c>
      <c r="E159" s="298">
        <f t="shared" si="59"/>
        <v>0</v>
      </c>
      <c r="F159" s="298">
        <f>F160</f>
        <v>0</v>
      </c>
      <c r="G159" s="298">
        <f t="shared" si="61"/>
        <v>0</v>
      </c>
      <c r="H159" s="298">
        <f t="shared" si="61"/>
        <v>0</v>
      </c>
      <c r="I159" s="299">
        <f t="shared" si="61"/>
        <v>0</v>
      </c>
      <c r="J159" s="299">
        <f t="shared" si="61"/>
        <v>0</v>
      </c>
      <c r="K159" s="299">
        <f t="shared" si="61"/>
        <v>0</v>
      </c>
      <c r="L159" s="327">
        <f t="shared" si="61"/>
        <v>0</v>
      </c>
    </row>
    <row r="160" spans="1:12" ht="16.5">
      <c r="A160" s="16" t="s">
        <v>19</v>
      </c>
      <c r="B160" s="17"/>
      <c r="C160" s="17"/>
      <c r="D160" s="13" t="s">
        <v>20</v>
      </c>
      <c r="E160" s="298">
        <f t="shared" si="59"/>
        <v>0</v>
      </c>
      <c r="F160" s="298">
        <f>F161+F162</f>
        <v>0</v>
      </c>
      <c r="G160" s="298">
        <f t="shared" ref="G160:L160" si="62">G161+G162</f>
        <v>0</v>
      </c>
      <c r="H160" s="298">
        <f t="shared" si="62"/>
        <v>0</v>
      </c>
      <c r="I160" s="299">
        <f t="shared" si="62"/>
        <v>0</v>
      </c>
      <c r="J160" s="299">
        <f t="shared" si="62"/>
        <v>0</v>
      </c>
      <c r="K160" s="299">
        <f t="shared" si="62"/>
        <v>0</v>
      </c>
      <c r="L160" s="327">
        <f t="shared" si="62"/>
        <v>0</v>
      </c>
    </row>
    <row r="161" spans="1:12" ht="15.75">
      <c r="A161" s="10"/>
      <c r="B161" s="18" t="s">
        <v>21</v>
      </c>
      <c r="C161" s="19"/>
      <c r="D161" s="13" t="s">
        <v>22</v>
      </c>
      <c r="E161" s="288">
        <f t="shared" si="59"/>
        <v>0</v>
      </c>
      <c r="F161" s="288"/>
      <c r="G161" s="288"/>
      <c r="H161" s="288"/>
      <c r="I161" s="289"/>
      <c r="J161" s="289"/>
      <c r="K161" s="289"/>
      <c r="L161" s="328"/>
    </row>
    <row r="162" spans="1:12" ht="15.75">
      <c r="A162" s="10"/>
      <c r="B162" s="18" t="s">
        <v>23</v>
      </c>
      <c r="C162" s="19"/>
      <c r="D162" s="13" t="s">
        <v>24</v>
      </c>
      <c r="E162" s="288">
        <f t="shared" si="59"/>
        <v>0</v>
      </c>
      <c r="F162" s="288"/>
      <c r="G162" s="288"/>
      <c r="H162" s="288"/>
      <c r="I162" s="289"/>
      <c r="J162" s="289"/>
      <c r="K162" s="289"/>
      <c r="L162" s="328"/>
    </row>
    <row r="163" spans="1:12" ht="16.5">
      <c r="A163" s="20" t="s">
        <v>25</v>
      </c>
      <c r="B163" s="21"/>
      <c r="C163" s="14"/>
      <c r="D163" s="15" t="s">
        <v>26</v>
      </c>
      <c r="E163" s="298">
        <f t="shared" si="59"/>
        <v>0</v>
      </c>
      <c r="F163" s="298">
        <f t="shared" ref="F163:L163" si="63">F164+F175</f>
        <v>0</v>
      </c>
      <c r="G163" s="298">
        <f t="shared" si="63"/>
        <v>0</v>
      </c>
      <c r="H163" s="298">
        <f t="shared" si="63"/>
        <v>0</v>
      </c>
      <c r="I163" s="299">
        <f t="shared" si="63"/>
        <v>0</v>
      </c>
      <c r="J163" s="299">
        <f t="shared" si="63"/>
        <v>0</v>
      </c>
      <c r="K163" s="299">
        <f t="shared" si="63"/>
        <v>0</v>
      </c>
      <c r="L163" s="327">
        <f t="shared" si="63"/>
        <v>0</v>
      </c>
    </row>
    <row r="164" spans="1:12" ht="16.5">
      <c r="A164" s="16" t="s">
        <v>27</v>
      </c>
      <c r="B164" s="14"/>
      <c r="C164" s="22"/>
      <c r="D164" s="15" t="s">
        <v>28</v>
      </c>
      <c r="E164" s="298">
        <f t="shared" si="59"/>
        <v>0</v>
      </c>
      <c r="F164" s="298">
        <f>F165+F173</f>
        <v>0</v>
      </c>
      <c r="G164" s="298">
        <f t="shared" ref="G164:L164" si="64">G165+G173</f>
        <v>0</v>
      </c>
      <c r="H164" s="298">
        <f t="shared" si="64"/>
        <v>0</v>
      </c>
      <c r="I164" s="299">
        <f t="shared" si="64"/>
        <v>0</v>
      </c>
      <c r="J164" s="299">
        <f t="shared" si="64"/>
        <v>0</v>
      </c>
      <c r="K164" s="299">
        <f t="shared" si="64"/>
        <v>0</v>
      </c>
      <c r="L164" s="327">
        <f t="shared" si="64"/>
        <v>0</v>
      </c>
    </row>
    <row r="165" spans="1:12" ht="16.5">
      <c r="A165" s="16" t="s">
        <v>29</v>
      </c>
      <c r="B165" s="19"/>
      <c r="C165" s="22"/>
      <c r="D165" s="13" t="s">
        <v>30</v>
      </c>
      <c r="E165" s="298">
        <f t="shared" si="59"/>
        <v>0</v>
      </c>
      <c r="F165" s="298">
        <f>F166+F168+F171+F172</f>
        <v>0</v>
      </c>
      <c r="G165" s="298">
        <f t="shared" ref="G165:L165" si="65">G166+G168+G171+G172</f>
        <v>0</v>
      </c>
      <c r="H165" s="298">
        <f t="shared" si="65"/>
        <v>0</v>
      </c>
      <c r="I165" s="299">
        <f t="shared" si="65"/>
        <v>0</v>
      </c>
      <c r="J165" s="299">
        <f t="shared" si="65"/>
        <v>0</v>
      </c>
      <c r="K165" s="299">
        <f t="shared" si="65"/>
        <v>0</v>
      </c>
      <c r="L165" s="327">
        <f t="shared" si="65"/>
        <v>0</v>
      </c>
    </row>
    <row r="166" spans="1:12" ht="21" customHeight="1">
      <c r="A166" s="23"/>
      <c r="B166" s="18" t="s">
        <v>934</v>
      </c>
      <c r="C166" s="19"/>
      <c r="D166" s="24" t="s">
        <v>31</v>
      </c>
      <c r="E166" s="288">
        <f t="shared" si="59"/>
        <v>0</v>
      </c>
      <c r="F166" s="288">
        <f>F167</f>
        <v>0</v>
      </c>
      <c r="G166" s="288">
        <f t="shared" ref="G166:L166" si="66">G167</f>
        <v>0</v>
      </c>
      <c r="H166" s="288">
        <f t="shared" si="66"/>
        <v>0</v>
      </c>
      <c r="I166" s="288">
        <f t="shared" si="66"/>
        <v>0</v>
      </c>
      <c r="J166" s="288">
        <f t="shared" si="66"/>
        <v>0</v>
      </c>
      <c r="K166" s="288">
        <f t="shared" si="66"/>
        <v>0</v>
      </c>
      <c r="L166" s="328">
        <f t="shared" si="66"/>
        <v>0</v>
      </c>
    </row>
    <row r="167" spans="1:12" ht="15.75">
      <c r="A167" s="427"/>
      <c r="B167" s="343"/>
      <c r="C167" s="307" t="s">
        <v>935</v>
      </c>
      <c r="D167" s="360" t="s">
        <v>936</v>
      </c>
      <c r="E167" s="288"/>
      <c r="F167" s="288"/>
      <c r="G167" s="288"/>
      <c r="H167" s="288"/>
      <c r="I167" s="289"/>
      <c r="J167" s="289"/>
      <c r="K167" s="289"/>
      <c r="L167" s="328"/>
    </row>
    <row r="168" spans="1:12" ht="15.75">
      <c r="A168" s="23"/>
      <c r="B168" s="18" t="s">
        <v>937</v>
      </c>
      <c r="C168" s="19"/>
      <c r="D168" s="13" t="s">
        <v>32</v>
      </c>
      <c r="E168" s="288">
        <f t="shared" si="59"/>
        <v>0</v>
      </c>
      <c r="F168" s="288">
        <f>F169</f>
        <v>0</v>
      </c>
      <c r="G168" s="288">
        <f t="shared" ref="G168:L168" si="67">G169</f>
        <v>0</v>
      </c>
      <c r="H168" s="288">
        <f t="shared" si="67"/>
        <v>0</v>
      </c>
      <c r="I168" s="289">
        <f t="shared" si="67"/>
        <v>0</v>
      </c>
      <c r="J168" s="289">
        <f t="shared" si="67"/>
        <v>0</v>
      </c>
      <c r="K168" s="289">
        <f t="shared" si="67"/>
        <v>0</v>
      </c>
      <c r="L168" s="328">
        <f t="shared" si="67"/>
        <v>0</v>
      </c>
    </row>
    <row r="169" spans="1:12" ht="15.75">
      <c r="A169" s="23"/>
      <c r="B169" s="18"/>
      <c r="C169" s="19" t="s">
        <v>34</v>
      </c>
      <c r="D169" s="13" t="s">
        <v>35</v>
      </c>
      <c r="E169" s="288">
        <f t="shared" si="59"/>
        <v>0</v>
      </c>
      <c r="F169" s="288"/>
      <c r="G169" s="288"/>
      <c r="H169" s="288"/>
      <c r="I169" s="289"/>
      <c r="J169" s="289"/>
      <c r="K169" s="289"/>
      <c r="L169" s="328"/>
    </row>
    <row r="170" spans="1:12" ht="42.75">
      <c r="A170" s="428"/>
      <c r="B170" s="343"/>
      <c r="C170" s="359" t="s">
        <v>938</v>
      </c>
      <c r="D170" s="360" t="s">
        <v>939</v>
      </c>
      <c r="E170" s="288">
        <f t="shared" si="59"/>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c r="F172" s="288"/>
      <c r="G172" s="288"/>
      <c r="H172" s="288"/>
      <c r="I172" s="289"/>
      <c r="J172" s="289"/>
      <c r="K172" s="289"/>
      <c r="L172" s="328"/>
    </row>
    <row r="173" spans="1:12" ht="16.5">
      <c r="A173" s="20" t="s">
        <v>40</v>
      </c>
      <c r="B173" s="18"/>
      <c r="C173" s="19"/>
      <c r="D173" s="15" t="s">
        <v>41</v>
      </c>
      <c r="E173" s="298">
        <f t="shared" si="59"/>
        <v>0</v>
      </c>
      <c r="F173" s="298">
        <f>F174</f>
        <v>0</v>
      </c>
      <c r="G173" s="298">
        <f t="shared" ref="G173:L173" si="68">G174</f>
        <v>0</v>
      </c>
      <c r="H173" s="298">
        <f t="shared" si="68"/>
        <v>0</v>
      </c>
      <c r="I173" s="299">
        <f t="shared" si="68"/>
        <v>0</v>
      </c>
      <c r="J173" s="299">
        <f t="shared" si="68"/>
        <v>0</v>
      </c>
      <c r="K173" s="299">
        <f t="shared" si="68"/>
        <v>0</v>
      </c>
      <c r="L173" s="327">
        <f t="shared" si="68"/>
        <v>0</v>
      </c>
    </row>
    <row r="174" spans="1:12" ht="15.75">
      <c r="A174" s="20"/>
      <c r="B174" s="18" t="s">
        <v>42</v>
      </c>
      <c r="C174" s="19"/>
      <c r="D174" s="15" t="s">
        <v>43</v>
      </c>
      <c r="E174" s="288">
        <f t="shared" si="59"/>
        <v>0</v>
      </c>
      <c r="F174" s="288"/>
      <c r="G174" s="288"/>
      <c r="H174" s="288"/>
      <c r="I174" s="289"/>
      <c r="J174" s="289"/>
      <c r="K174" s="289"/>
      <c r="L174" s="328"/>
    </row>
    <row r="175" spans="1:12" ht="16.5">
      <c r="A175" s="20" t="s">
        <v>44</v>
      </c>
      <c r="B175" s="14"/>
      <c r="C175" s="14"/>
      <c r="D175" s="26" t="s">
        <v>45</v>
      </c>
      <c r="E175" s="298">
        <f t="shared" si="59"/>
        <v>0</v>
      </c>
      <c r="F175" s="298">
        <f>F176+F191+F193+F195+F200</f>
        <v>0</v>
      </c>
      <c r="G175" s="298">
        <f t="shared" ref="G175:L175" si="69">G176+G191+G193+G195+G200</f>
        <v>0</v>
      </c>
      <c r="H175" s="298">
        <f t="shared" si="69"/>
        <v>0</v>
      </c>
      <c r="I175" s="299">
        <f t="shared" si="69"/>
        <v>0</v>
      </c>
      <c r="J175" s="299">
        <f t="shared" si="69"/>
        <v>0</v>
      </c>
      <c r="K175" s="299">
        <f t="shared" si="69"/>
        <v>0</v>
      </c>
      <c r="L175" s="327">
        <f t="shared" si="69"/>
        <v>0</v>
      </c>
    </row>
    <row r="176" spans="1:12" ht="16.5" customHeight="1">
      <c r="A176" s="621" t="s">
        <v>210</v>
      </c>
      <c r="B176" s="622"/>
      <c r="C176" s="622"/>
      <c r="D176" s="27" t="s">
        <v>47</v>
      </c>
      <c r="E176" s="298">
        <f t="shared" si="59"/>
        <v>0</v>
      </c>
      <c r="F176" s="298">
        <f t="shared" ref="F176:L176" si="70">F177+F178+F179+F180+F181+F182+F183+F184+F185+F186+F187+F188+F189+F190</f>
        <v>0</v>
      </c>
      <c r="G176" s="298">
        <f t="shared" si="70"/>
        <v>0</v>
      </c>
      <c r="H176" s="298">
        <f t="shared" si="70"/>
        <v>0</v>
      </c>
      <c r="I176" s="299">
        <f t="shared" si="70"/>
        <v>0</v>
      </c>
      <c r="J176" s="299">
        <f t="shared" si="70"/>
        <v>0</v>
      </c>
      <c r="K176" s="299">
        <f t="shared" si="70"/>
        <v>0</v>
      </c>
      <c r="L176" s="327">
        <f t="shared" si="70"/>
        <v>0</v>
      </c>
    </row>
    <row r="177" spans="1:12" ht="15.75">
      <c r="A177" s="23"/>
      <c r="B177" s="18" t="s">
        <v>48</v>
      </c>
      <c r="C177" s="19"/>
      <c r="D177" s="13" t="s">
        <v>49</v>
      </c>
      <c r="E177" s="288"/>
      <c r="F177" s="288"/>
      <c r="G177" s="288"/>
      <c r="H177" s="288"/>
      <c r="I177" s="289"/>
      <c r="J177" s="289"/>
      <c r="K177" s="289"/>
      <c r="L177" s="328"/>
    </row>
    <row r="178" spans="1:12" ht="15.75">
      <c r="A178" s="23"/>
      <c r="B178" s="18" t="s">
        <v>50</v>
      </c>
      <c r="C178" s="19"/>
      <c r="D178" s="13" t="s">
        <v>51</v>
      </c>
      <c r="E178" s="288"/>
      <c r="F178" s="288"/>
      <c r="G178" s="288"/>
      <c r="H178" s="288"/>
      <c r="I178" s="289"/>
      <c r="J178" s="289"/>
      <c r="K178" s="289"/>
      <c r="L178" s="328"/>
    </row>
    <row r="179" spans="1:12" ht="16.5" customHeight="1">
      <c r="A179" s="23"/>
      <c r="B179" s="614" t="s">
        <v>52</v>
      </c>
      <c r="C179" s="615"/>
      <c r="D179" s="13" t="s">
        <v>53</v>
      </c>
      <c r="E179" s="288">
        <f t="shared" si="59"/>
        <v>0</v>
      </c>
      <c r="F179" s="288"/>
      <c r="G179" s="288"/>
      <c r="H179" s="288"/>
      <c r="I179" s="289"/>
      <c r="J179" s="289"/>
      <c r="K179" s="289"/>
      <c r="L179" s="328"/>
    </row>
    <row r="180" spans="1:12" ht="15.75">
      <c r="A180" s="23"/>
      <c r="B180" s="18" t="s">
        <v>54</v>
      </c>
      <c r="C180" s="19"/>
      <c r="D180" s="13" t="s">
        <v>55</v>
      </c>
      <c r="E180" s="288"/>
      <c r="F180" s="288"/>
      <c r="G180" s="288"/>
      <c r="H180" s="288"/>
      <c r="I180" s="289"/>
      <c r="J180" s="289"/>
      <c r="K180" s="289"/>
      <c r="L180" s="328"/>
    </row>
    <row r="181" spans="1:12" ht="15.75">
      <c r="A181" s="28"/>
      <c r="B181" s="18" t="s">
        <v>56</v>
      </c>
      <c r="C181" s="19"/>
      <c r="D181" s="13" t="s">
        <v>57</v>
      </c>
      <c r="E181" s="288"/>
      <c r="F181" s="288"/>
      <c r="G181" s="288"/>
      <c r="H181" s="288"/>
      <c r="I181" s="289"/>
      <c r="J181" s="289"/>
      <c r="K181" s="289"/>
      <c r="L181" s="328"/>
    </row>
    <row r="182" spans="1:12" ht="15.75">
      <c r="A182" s="29"/>
      <c r="B182" s="18" t="s">
        <v>58</v>
      </c>
      <c r="C182" s="19"/>
      <c r="D182" s="13" t="s">
        <v>59</v>
      </c>
      <c r="E182" s="288"/>
      <c r="F182" s="288"/>
      <c r="G182" s="288"/>
      <c r="H182" s="288"/>
      <c r="I182" s="289"/>
      <c r="J182" s="289"/>
      <c r="K182" s="289"/>
      <c r="L182" s="328"/>
    </row>
    <row r="183" spans="1:12" ht="28.5" customHeight="1">
      <c r="A183" s="29"/>
      <c r="B183" s="613" t="s">
        <v>60</v>
      </c>
      <c r="C183" s="613"/>
      <c r="D183" s="13" t="s">
        <v>61</v>
      </c>
      <c r="E183" s="288"/>
      <c r="F183" s="288"/>
      <c r="G183" s="288"/>
      <c r="H183" s="288"/>
      <c r="I183" s="289"/>
      <c r="J183" s="289"/>
      <c r="K183" s="289"/>
      <c r="L183" s="328"/>
    </row>
    <row r="184" spans="1:12" ht="15.75">
      <c r="A184" s="29"/>
      <c r="B184" s="18" t="s">
        <v>62</v>
      </c>
      <c r="C184" s="19"/>
      <c r="D184" s="13" t="s">
        <v>63</v>
      </c>
      <c r="E184" s="288">
        <f t="shared" si="59"/>
        <v>0</v>
      </c>
      <c r="F184" s="288">
        <v>0</v>
      </c>
      <c r="G184" s="288"/>
      <c r="H184" s="288"/>
      <c r="I184" s="289"/>
      <c r="J184" s="289">
        <v>0</v>
      </c>
      <c r="K184" s="289">
        <v>0</v>
      </c>
      <c r="L184" s="328">
        <v>0</v>
      </c>
    </row>
    <row r="185" spans="1:12" ht="15.75">
      <c r="A185" s="29"/>
      <c r="B185" s="611" t="s">
        <v>64</v>
      </c>
      <c r="C185" s="612"/>
      <c r="D185" s="13" t="s">
        <v>65</v>
      </c>
      <c r="E185" s="288">
        <f t="shared" si="59"/>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3" t="s">
        <v>68</v>
      </c>
      <c r="C187" s="613"/>
      <c r="D187" s="13" t="s">
        <v>69</v>
      </c>
      <c r="E187" s="288">
        <f t="shared" si="59"/>
        <v>0</v>
      </c>
      <c r="F187" s="288"/>
      <c r="G187" s="288"/>
      <c r="H187" s="288"/>
      <c r="I187" s="289"/>
      <c r="J187" s="289"/>
      <c r="K187" s="289"/>
      <c r="L187" s="328"/>
    </row>
    <row r="188" spans="1:12" ht="16.5" customHeight="1">
      <c r="A188" s="29"/>
      <c r="B188" s="613" t="s">
        <v>70</v>
      </c>
      <c r="C188" s="613"/>
      <c r="D188" s="13" t="s">
        <v>71</v>
      </c>
      <c r="E188" s="288">
        <f t="shared" si="59"/>
        <v>0</v>
      </c>
      <c r="F188" s="288"/>
      <c r="G188" s="288"/>
      <c r="H188" s="288"/>
      <c r="I188" s="289"/>
      <c r="J188" s="289"/>
      <c r="K188" s="289"/>
      <c r="L188" s="328"/>
    </row>
    <row r="189" spans="1:12" ht="15.75">
      <c r="A189" s="29"/>
      <c r="B189" s="18" t="s">
        <v>72</v>
      </c>
      <c r="C189" s="19"/>
      <c r="D189" s="13" t="s">
        <v>73</v>
      </c>
      <c r="E189" s="288">
        <f t="shared" si="59"/>
        <v>0</v>
      </c>
      <c r="F189" s="288"/>
      <c r="G189" s="288"/>
      <c r="H189" s="288"/>
      <c r="I189" s="289"/>
      <c r="J189" s="289"/>
      <c r="K189" s="289"/>
      <c r="L189" s="328"/>
    </row>
    <row r="190" spans="1:12" ht="15.75">
      <c r="A190" s="28"/>
      <c r="B190" s="18" t="s">
        <v>74</v>
      </c>
      <c r="C190" s="19"/>
      <c r="D190" s="27" t="s">
        <v>75</v>
      </c>
      <c r="E190" s="288"/>
      <c r="F190" s="288"/>
      <c r="G190" s="288"/>
      <c r="H190" s="288"/>
      <c r="I190" s="289"/>
      <c r="J190" s="289"/>
      <c r="K190" s="289"/>
      <c r="L190" s="328"/>
    </row>
    <row r="191" spans="1:12" ht="16.5">
      <c r="A191" s="23" t="s">
        <v>76</v>
      </c>
      <c r="B191" s="19"/>
      <c r="C191" s="30"/>
      <c r="D191" s="13" t="s">
        <v>77</v>
      </c>
      <c r="E191" s="298">
        <f t="shared" si="59"/>
        <v>0</v>
      </c>
      <c r="F191" s="298">
        <f>F192</f>
        <v>0</v>
      </c>
      <c r="G191" s="298">
        <f t="shared" ref="G191:L191" si="71">G192</f>
        <v>0</v>
      </c>
      <c r="H191" s="298">
        <f t="shared" si="71"/>
        <v>0</v>
      </c>
      <c r="I191" s="299">
        <f t="shared" si="71"/>
        <v>0</v>
      </c>
      <c r="J191" s="299">
        <f t="shared" si="71"/>
        <v>0</v>
      </c>
      <c r="K191" s="299">
        <f t="shared" si="71"/>
        <v>0</v>
      </c>
      <c r="L191" s="327">
        <f t="shared" si="71"/>
        <v>0</v>
      </c>
    </row>
    <row r="192" spans="1:12" ht="15.75">
      <c r="A192" s="28"/>
      <c r="B192" s="14" t="s">
        <v>78</v>
      </c>
      <c r="C192" s="19"/>
      <c r="D192" s="13" t="s">
        <v>79</v>
      </c>
      <c r="E192" s="288">
        <f t="shared" si="59"/>
        <v>0</v>
      </c>
      <c r="F192" s="288"/>
      <c r="G192" s="288"/>
      <c r="H192" s="288"/>
      <c r="I192" s="289"/>
      <c r="J192" s="289"/>
      <c r="K192" s="289"/>
      <c r="L192" s="328"/>
    </row>
    <row r="193" spans="1:12" ht="16.5">
      <c r="A193" s="23" t="s">
        <v>80</v>
      </c>
      <c r="B193" s="19"/>
      <c r="C193" s="14"/>
      <c r="D193" s="13" t="s">
        <v>81</v>
      </c>
      <c r="E193" s="298">
        <f t="shared" si="59"/>
        <v>0</v>
      </c>
      <c r="F193" s="298">
        <f>F194</f>
        <v>0</v>
      </c>
      <c r="G193" s="298">
        <f t="shared" ref="G193:L193" si="72">G194</f>
        <v>0</v>
      </c>
      <c r="H193" s="298">
        <f t="shared" si="72"/>
        <v>0</v>
      </c>
      <c r="I193" s="299">
        <f t="shared" si="72"/>
        <v>0</v>
      </c>
      <c r="J193" s="299">
        <f t="shared" si="72"/>
        <v>0</v>
      </c>
      <c r="K193" s="299">
        <f t="shared" si="72"/>
        <v>0</v>
      </c>
      <c r="L193" s="327">
        <f t="shared" si="72"/>
        <v>0</v>
      </c>
    </row>
    <row r="194" spans="1:12" ht="15.75">
      <c r="A194" s="23"/>
      <c r="B194" s="14" t="s">
        <v>82</v>
      </c>
      <c r="C194" s="19"/>
      <c r="D194" s="13" t="s">
        <v>83</v>
      </c>
      <c r="E194" s="288">
        <f t="shared" si="59"/>
        <v>0</v>
      </c>
      <c r="F194" s="288"/>
      <c r="G194" s="288"/>
      <c r="H194" s="288"/>
      <c r="I194" s="289"/>
      <c r="J194" s="289"/>
      <c r="K194" s="289"/>
      <c r="L194" s="328"/>
    </row>
    <row r="195" spans="1:12" ht="16.5">
      <c r="A195" s="23" t="s">
        <v>1102</v>
      </c>
      <c r="B195" s="19"/>
      <c r="C195" s="14"/>
      <c r="D195" s="13" t="s">
        <v>85</v>
      </c>
      <c r="E195" s="298">
        <f t="shared" si="59"/>
        <v>0</v>
      </c>
      <c r="F195" s="298">
        <f>F199+F196+F197</f>
        <v>0</v>
      </c>
      <c r="G195" s="298">
        <f t="shared" ref="G195:L195" si="73">G199+G196+G197</f>
        <v>0</v>
      </c>
      <c r="H195" s="298">
        <f t="shared" si="73"/>
        <v>0</v>
      </c>
      <c r="I195" s="298">
        <f t="shared" si="73"/>
        <v>0</v>
      </c>
      <c r="J195" s="298">
        <f t="shared" si="73"/>
        <v>0</v>
      </c>
      <c r="K195" s="298">
        <f t="shared" si="73"/>
        <v>0</v>
      </c>
      <c r="L195" s="298">
        <f t="shared" si="73"/>
        <v>0</v>
      </c>
    </row>
    <row r="196" spans="1:12" ht="16.5">
      <c r="A196" s="23"/>
      <c r="B196" s="492" t="s">
        <v>1089</v>
      </c>
      <c r="C196" s="493"/>
      <c r="D196" s="494" t="s">
        <v>1090</v>
      </c>
      <c r="E196" s="298">
        <f t="shared" si="59"/>
        <v>0</v>
      </c>
      <c r="F196" s="298"/>
      <c r="G196" s="298"/>
      <c r="H196" s="298"/>
      <c r="I196" s="299"/>
      <c r="J196" s="299"/>
      <c r="K196" s="299"/>
      <c r="L196" s="327"/>
    </row>
    <row r="197" spans="1:12" ht="29.25" customHeight="1">
      <c r="A197" s="23"/>
      <c r="B197" s="625" t="s">
        <v>1097</v>
      </c>
      <c r="C197" s="626"/>
      <c r="D197" s="495" t="s">
        <v>1092</v>
      </c>
      <c r="E197" s="298">
        <f t="shared" si="59"/>
        <v>0</v>
      </c>
      <c r="F197" s="298">
        <f>F198</f>
        <v>0</v>
      </c>
      <c r="G197" s="298">
        <f t="shared" ref="G197:L197" si="74">G198</f>
        <v>0</v>
      </c>
      <c r="H197" s="298">
        <f t="shared" si="74"/>
        <v>0</v>
      </c>
      <c r="I197" s="298">
        <f t="shared" si="74"/>
        <v>0</v>
      </c>
      <c r="J197" s="298">
        <f t="shared" si="74"/>
        <v>0</v>
      </c>
      <c r="K197" s="298">
        <f t="shared" si="74"/>
        <v>0</v>
      </c>
      <c r="L197" s="298">
        <f t="shared" si="74"/>
        <v>0</v>
      </c>
    </row>
    <row r="198" spans="1:12" ht="27.75" customHeight="1">
      <c r="A198" s="23"/>
      <c r="B198" s="496"/>
      <c r="C198" s="497" t="s">
        <v>1095</v>
      </c>
      <c r="D198" s="495" t="s">
        <v>1096</v>
      </c>
      <c r="E198" s="298">
        <f t="shared" si="59"/>
        <v>0</v>
      </c>
      <c r="F198" s="298"/>
      <c r="G198" s="298"/>
      <c r="H198" s="298"/>
      <c r="I198" s="299"/>
      <c r="J198" s="299"/>
      <c r="K198" s="299"/>
      <c r="L198" s="327"/>
    </row>
    <row r="199" spans="1:12" ht="16.5">
      <c r="A199" s="23"/>
      <c r="B199" s="18" t="s">
        <v>86</v>
      </c>
      <c r="C199" s="19"/>
      <c r="D199" s="13" t="s">
        <v>87</v>
      </c>
      <c r="E199" s="298">
        <f t="shared" si="59"/>
        <v>0</v>
      </c>
      <c r="F199" s="288"/>
      <c r="G199" s="288"/>
      <c r="H199" s="288"/>
      <c r="I199" s="289"/>
      <c r="J199" s="289"/>
      <c r="K199" s="289"/>
      <c r="L199" s="328"/>
    </row>
    <row r="200" spans="1:12" ht="16.5">
      <c r="A200" s="16" t="s">
        <v>211</v>
      </c>
      <c r="B200" s="17"/>
      <c r="C200" s="17"/>
      <c r="D200" s="13" t="s">
        <v>89</v>
      </c>
      <c r="E200" s="298">
        <f t="shared" si="59"/>
        <v>0</v>
      </c>
      <c r="F200" s="298">
        <f t="shared" ref="F200:L200" si="75">F201+F202+F203</f>
        <v>0</v>
      </c>
      <c r="G200" s="298">
        <f t="shared" si="75"/>
        <v>0</v>
      </c>
      <c r="H200" s="298">
        <f t="shared" si="75"/>
        <v>0</v>
      </c>
      <c r="I200" s="299">
        <f t="shared" si="75"/>
        <v>0</v>
      </c>
      <c r="J200" s="299">
        <f t="shared" si="75"/>
        <v>0</v>
      </c>
      <c r="K200" s="299">
        <f t="shared" si="75"/>
        <v>0</v>
      </c>
      <c r="L200" s="327">
        <f t="shared" si="75"/>
        <v>0</v>
      </c>
    </row>
    <row r="201" spans="1:12" ht="15.75">
      <c r="A201" s="16"/>
      <c r="B201" s="18" t="s">
        <v>90</v>
      </c>
      <c r="C201" s="19"/>
      <c r="D201" s="13" t="s">
        <v>91</v>
      </c>
      <c r="E201" s="288">
        <f t="shared" si="59"/>
        <v>0</v>
      </c>
      <c r="F201" s="288">
        <v>0</v>
      </c>
      <c r="G201" s="288">
        <v>0</v>
      </c>
      <c r="H201" s="288">
        <v>0</v>
      </c>
      <c r="I201" s="289">
        <v>0</v>
      </c>
      <c r="J201" s="289"/>
      <c r="K201" s="289"/>
      <c r="L201" s="328"/>
    </row>
    <row r="202" spans="1:12" ht="27" customHeight="1">
      <c r="A202" s="16"/>
      <c r="B202" s="613" t="s">
        <v>212</v>
      </c>
      <c r="C202" s="613"/>
      <c r="D202" s="13" t="s">
        <v>93</v>
      </c>
      <c r="E202" s="288">
        <f t="shared" si="59"/>
        <v>0</v>
      </c>
      <c r="F202" s="288"/>
      <c r="G202" s="288"/>
      <c r="H202" s="288"/>
      <c r="I202" s="289"/>
      <c r="J202" s="289"/>
      <c r="K202" s="289"/>
      <c r="L202" s="289"/>
    </row>
    <row r="203" spans="1:12" ht="15.75">
      <c r="A203" s="16"/>
      <c r="B203" s="18" t="s">
        <v>96</v>
      </c>
      <c r="C203" s="19"/>
      <c r="D203" s="13" t="s">
        <v>97</v>
      </c>
      <c r="E203" s="288">
        <f t="shared" si="59"/>
        <v>0</v>
      </c>
      <c r="F203" s="288"/>
      <c r="G203" s="288"/>
      <c r="H203" s="288"/>
      <c r="I203" s="289"/>
      <c r="J203" s="289"/>
      <c r="K203" s="289"/>
      <c r="L203" s="328"/>
    </row>
    <row r="204" spans="1:12" ht="15.75">
      <c r="A204" s="435" t="s">
        <v>978</v>
      </c>
      <c r="B204" s="353"/>
      <c r="C204" s="354"/>
      <c r="D204" s="450" t="s">
        <v>928</v>
      </c>
      <c r="E204" s="288">
        <f t="shared" si="59"/>
        <v>0</v>
      </c>
      <c r="F204" s="288">
        <f>F205+F210</f>
        <v>0</v>
      </c>
      <c r="G204" s="288">
        <f t="shared" ref="G204:L204" si="76">G205+G210</f>
        <v>0</v>
      </c>
      <c r="H204" s="288">
        <f t="shared" si="76"/>
        <v>0</v>
      </c>
      <c r="I204" s="288">
        <f t="shared" si="76"/>
        <v>0</v>
      </c>
      <c r="J204" s="288">
        <f t="shared" si="76"/>
        <v>0</v>
      </c>
      <c r="K204" s="288">
        <f t="shared" si="76"/>
        <v>0</v>
      </c>
      <c r="L204" s="328">
        <f t="shared" si="76"/>
        <v>0</v>
      </c>
    </row>
    <row r="205" spans="1:12" ht="15.75" customHeight="1">
      <c r="A205" s="637" t="s">
        <v>979</v>
      </c>
      <c r="B205" s="638"/>
      <c r="C205" s="638"/>
      <c r="D205" s="13" t="s">
        <v>930</v>
      </c>
      <c r="E205" s="288">
        <f t="shared" si="59"/>
        <v>0</v>
      </c>
      <c r="F205" s="288">
        <f>F206</f>
        <v>0</v>
      </c>
      <c r="G205" s="288">
        <f t="shared" ref="G205:L205" si="77">G206</f>
        <v>0</v>
      </c>
      <c r="H205" s="288">
        <f t="shared" si="77"/>
        <v>0</v>
      </c>
      <c r="I205" s="288">
        <f t="shared" si="77"/>
        <v>0</v>
      </c>
      <c r="J205" s="288">
        <f t="shared" si="77"/>
        <v>0</v>
      </c>
      <c r="K205" s="288">
        <f t="shared" si="77"/>
        <v>0</v>
      </c>
      <c r="L205" s="328">
        <f t="shared" si="77"/>
        <v>0</v>
      </c>
    </row>
    <row r="206" spans="1:12" ht="33.75" customHeight="1">
      <c r="A206" s="480"/>
      <c r="B206" s="639" t="s">
        <v>980</v>
      </c>
      <c r="C206" s="640"/>
      <c r="D206" s="13" t="s">
        <v>969</v>
      </c>
      <c r="E206" s="288">
        <f t="shared" si="59"/>
        <v>0</v>
      </c>
      <c r="F206" s="288">
        <f>F207+F208+F209</f>
        <v>0</v>
      </c>
      <c r="G206" s="288">
        <f t="shared" ref="G206:L206" si="78">G207+G208+G209</f>
        <v>0</v>
      </c>
      <c r="H206" s="288">
        <f t="shared" si="78"/>
        <v>0</v>
      </c>
      <c r="I206" s="288">
        <f t="shared" si="78"/>
        <v>0</v>
      </c>
      <c r="J206" s="288">
        <f t="shared" si="78"/>
        <v>0</v>
      </c>
      <c r="K206" s="288">
        <f t="shared" si="78"/>
        <v>0</v>
      </c>
      <c r="L206" s="328">
        <f t="shared" si="78"/>
        <v>0</v>
      </c>
    </row>
    <row r="207" spans="1:12" ht="30.75" customHeight="1">
      <c r="A207" s="480"/>
      <c r="B207" s="639" t="s">
        <v>1008</v>
      </c>
      <c r="C207" s="641"/>
      <c r="D207" s="13" t="s">
        <v>1005</v>
      </c>
      <c r="E207" s="288">
        <f t="shared" si="59"/>
        <v>0</v>
      </c>
      <c r="F207" s="288"/>
      <c r="G207" s="288"/>
      <c r="H207" s="288"/>
      <c r="I207" s="288"/>
      <c r="J207" s="288"/>
      <c r="K207" s="288"/>
      <c r="L207" s="328"/>
    </row>
    <row r="208" spans="1:12" ht="27" hidden="1" customHeight="1">
      <c r="A208" s="480"/>
      <c r="B208" s="639" t="s">
        <v>1009</v>
      </c>
      <c r="C208" s="641"/>
      <c r="D208" s="13" t="s">
        <v>1006</v>
      </c>
      <c r="E208" s="288">
        <f t="shared" si="59"/>
        <v>0</v>
      </c>
      <c r="F208" s="288"/>
      <c r="G208" s="288"/>
      <c r="H208" s="288"/>
      <c r="I208" s="288"/>
      <c r="J208" s="288"/>
      <c r="K208" s="288"/>
      <c r="L208" s="328"/>
    </row>
    <row r="209" spans="1:12" ht="30" hidden="1" customHeight="1">
      <c r="A209" s="480"/>
      <c r="B209" s="639" t="s">
        <v>1010</v>
      </c>
      <c r="C209" s="641"/>
      <c r="D209" s="13" t="s">
        <v>1007</v>
      </c>
      <c r="E209" s="288">
        <f t="shared" si="59"/>
        <v>0</v>
      </c>
      <c r="F209" s="288"/>
      <c r="G209" s="288"/>
      <c r="H209" s="288"/>
      <c r="I209" s="288"/>
      <c r="J209" s="288"/>
      <c r="K209" s="288"/>
      <c r="L209" s="328"/>
    </row>
    <row r="210" spans="1:12" ht="15.75">
      <c r="A210" s="435" t="s">
        <v>1061</v>
      </c>
      <c r="B210" s="483"/>
      <c r="C210" s="484"/>
      <c r="D210" s="13" t="s">
        <v>972</v>
      </c>
      <c r="E210" s="288">
        <f t="shared" si="59"/>
        <v>0</v>
      </c>
      <c r="F210" s="288">
        <f>F211+F212</f>
        <v>0</v>
      </c>
      <c r="G210" s="288">
        <f t="shared" ref="G210:L210" si="79">G211+G212</f>
        <v>0</v>
      </c>
      <c r="H210" s="288">
        <f t="shared" si="79"/>
        <v>0</v>
      </c>
      <c r="I210" s="288">
        <f t="shared" si="79"/>
        <v>0</v>
      </c>
      <c r="J210" s="288">
        <f t="shared" si="79"/>
        <v>0</v>
      </c>
      <c r="K210" s="288">
        <f t="shared" si="79"/>
        <v>0</v>
      </c>
      <c r="L210" s="328">
        <f t="shared" si="79"/>
        <v>0</v>
      </c>
    </row>
    <row r="211" spans="1:12" ht="15.75" hidden="1" customHeight="1">
      <c r="A211" s="427"/>
      <c r="B211" s="660" t="s">
        <v>973</v>
      </c>
      <c r="C211" s="661"/>
      <c r="D211" s="339" t="s">
        <v>974</v>
      </c>
      <c r="E211" s="288">
        <f t="shared" si="59"/>
        <v>0</v>
      </c>
      <c r="F211" s="288"/>
      <c r="G211" s="288"/>
      <c r="H211" s="288"/>
      <c r="I211" s="289"/>
      <c r="J211" s="289"/>
      <c r="K211" s="289"/>
      <c r="L211" s="328"/>
    </row>
    <row r="212" spans="1:12" ht="24.75" customHeight="1">
      <c r="A212" s="427"/>
      <c r="B212" s="660" t="s">
        <v>975</v>
      </c>
      <c r="C212" s="661"/>
      <c r="D212" s="339" t="s">
        <v>976</v>
      </c>
      <c r="E212" s="288">
        <f t="shared" si="59"/>
        <v>0</v>
      </c>
      <c r="F212" s="288"/>
      <c r="G212" s="288"/>
      <c r="H212" s="288"/>
      <c r="I212" s="289"/>
      <c r="J212" s="289"/>
      <c r="K212" s="289"/>
      <c r="L212" s="328"/>
    </row>
    <row r="213" spans="1:12" ht="16.5">
      <c r="A213" s="20" t="s">
        <v>106</v>
      </c>
      <c r="B213" s="14"/>
      <c r="C213" s="14"/>
      <c r="D213" s="15" t="s">
        <v>107</v>
      </c>
      <c r="E213" s="298">
        <f t="shared" si="59"/>
        <v>0</v>
      </c>
      <c r="F213" s="298">
        <f>F214</f>
        <v>0</v>
      </c>
      <c r="G213" s="298">
        <f t="shared" ref="G213:L213" si="80">G214</f>
        <v>0</v>
      </c>
      <c r="H213" s="298">
        <f t="shared" si="80"/>
        <v>0</v>
      </c>
      <c r="I213" s="299">
        <f t="shared" si="80"/>
        <v>0</v>
      </c>
      <c r="J213" s="299">
        <f t="shared" si="80"/>
        <v>0</v>
      </c>
      <c r="K213" s="299">
        <f t="shared" si="80"/>
        <v>0</v>
      </c>
      <c r="L213" s="327">
        <f t="shared" si="80"/>
        <v>0</v>
      </c>
    </row>
    <row r="214" spans="1:12" ht="16.5">
      <c r="A214" s="20" t="s">
        <v>108</v>
      </c>
      <c r="B214" s="14"/>
      <c r="C214" s="14"/>
      <c r="D214" s="15" t="s">
        <v>109</v>
      </c>
      <c r="E214" s="298">
        <f t="shared" si="59"/>
        <v>0</v>
      </c>
      <c r="F214" s="298">
        <f>F215+F218</f>
        <v>0</v>
      </c>
      <c r="G214" s="298">
        <f t="shared" ref="G214:L214" si="81">G215+G218</f>
        <v>0</v>
      </c>
      <c r="H214" s="298">
        <f t="shared" si="81"/>
        <v>0</v>
      </c>
      <c r="I214" s="299">
        <f t="shared" si="81"/>
        <v>0</v>
      </c>
      <c r="J214" s="299">
        <f t="shared" si="81"/>
        <v>0</v>
      </c>
      <c r="K214" s="299">
        <f t="shared" si="81"/>
        <v>0</v>
      </c>
      <c r="L214" s="327">
        <f t="shared" si="81"/>
        <v>0</v>
      </c>
    </row>
    <row r="215" spans="1:12" ht="16.5">
      <c r="A215" s="20" t="s">
        <v>213</v>
      </c>
      <c r="B215" s="14"/>
      <c r="C215" s="14"/>
      <c r="D215" s="15" t="s">
        <v>110</v>
      </c>
      <c r="E215" s="298">
        <f t="shared" si="59"/>
        <v>0</v>
      </c>
      <c r="F215" s="298">
        <f>F216+F217</f>
        <v>0</v>
      </c>
      <c r="G215" s="298">
        <f t="shared" ref="G215:L215" si="82">G216+G217</f>
        <v>0</v>
      </c>
      <c r="H215" s="298">
        <f t="shared" si="82"/>
        <v>0</v>
      </c>
      <c r="I215" s="299">
        <f t="shared" si="82"/>
        <v>0</v>
      </c>
      <c r="J215" s="299">
        <f t="shared" si="82"/>
        <v>0</v>
      </c>
      <c r="K215" s="299">
        <f t="shared" si="82"/>
        <v>0</v>
      </c>
      <c r="L215" s="327">
        <f t="shared" si="82"/>
        <v>0</v>
      </c>
    </row>
    <row r="216" spans="1:12" ht="15.75">
      <c r="A216" s="20"/>
      <c r="B216" s="14" t="s">
        <v>111</v>
      </c>
      <c r="C216" s="14"/>
      <c r="D216" s="13" t="s">
        <v>112</v>
      </c>
      <c r="E216" s="288">
        <f t="shared" si="59"/>
        <v>0</v>
      </c>
      <c r="F216" s="288"/>
      <c r="G216" s="288"/>
      <c r="H216" s="288"/>
      <c r="I216" s="289"/>
      <c r="J216" s="289"/>
      <c r="K216" s="289"/>
      <c r="L216" s="328"/>
    </row>
    <row r="217" spans="1:12" ht="15.75" customHeight="1">
      <c r="A217" s="20"/>
      <c r="B217" s="632" t="s">
        <v>214</v>
      </c>
      <c r="C217" s="632"/>
      <c r="D217" s="13" t="s">
        <v>116</v>
      </c>
      <c r="E217" s="288">
        <f t="shared" si="59"/>
        <v>0</v>
      </c>
      <c r="F217" s="288"/>
      <c r="G217" s="288"/>
      <c r="H217" s="288"/>
      <c r="I217" s="289"/>
      <c r="J217" s="289"/>
      <c r="K217" s="289"/>
      <c r="L217" s="328"/>
    </row>
    <row r="218" spans="1:12" ht="16.5">
      <c r="A218" s="16" t="s">
        <v>215</v>
      </c>
      <c r="B218" s="19"/>
      <c r="C218" s="14"/>
      <c r="D218" s="19" t="s">
        <v>118</v>
      </c>
      <c r="E218" s="298">
        <f t="shared" si="59"/>
        <v>0</v>
      </c>
      <c r="F218" s="298">
        <f>F219+F220+F221</f>
        <v>0</v>
      </c>
      <c r="G218" s="298">
        <f t="shared" ref="G218:L218" si="83">G219+G220+G221</f>
        <v>0</v>
      </c>
      <c r="H218" s="298">
        <f t="shared" si="83"/>
        <v>0</v>
      </c>
      <c r="I218" s="299">
        <f t="shared" si="83"/>
        <v>0</v>
      </c>
      <c r="J218" s="299">
        <f t="shared" si="83"/>
        <v>0</v>
      </c>
      <c r="K218" s="299">
        <f t="shared" si="83"/>
        <v>0</v>
      </c>
      <c r="L218" s="327">
        <f t="shared" si="83"/>
        <v>0</v>
      </c>
    </row>
    <row r="219" spans="1:12" ht="15.75">
      <c r="A219" s="20"/>
      <c r="B219" s="18" t="s">
        <v>119</v>
      </c>
      <c r="C219" s="19"/>
      <c r="D219" s="13" t="s">
        <v>120</v>
      </c>
      <c r="E219" s="288"/>
      <c r="F219" s="288"/>
      <c r="G219" s="288"/>
      <c r="H219" s="288"/>
      <c r="I219" s="289"/>
      <c r="J219" s="289"/>
      <c r="K219" s="289"/>
      <c r="L219" s="328"/>
    </row>
    <row r="220" spans="1:12" ht="16.5" customHeight="1">
      <c r="A220" s="20"/>
      <c r="B220" s="613" t="s">
        <v>121</v>
      </c>
      <c r="C220" s="613"/>
      <c r="D220" s="13" t="s">
        <v>122</v>
      </c>
      <c r="E220" s="288">
        <f t="shared" si="59"/>
        <v>0</v>
      </c>
      <c r="F220" s="288"/>
      <c r="G220" s="288"/>
      <c r="H220" s="288"/>
      <c r="I220" s="289"/>
      <c r="J220" s="289"/>
      <c r="K220" s="289"/>
      <c r="L220" s="328"/>
    </row>
    <row r="221" spans="1:12" ht="16.5" customHeight="1">
      <c r="A221" s="20"/>
      <c r="B221" s="613" t="s">
        <v>125</v>
      </c>
      <c r="C221" s="613"/>
      <c r="D221" s="13" t="s">
        <v>126</v>
      </c>
      <c r="E221" s="288">
        <f t="shared" si="59"/>
        <v>0</v>
      </c>
      <c r="F221" s="288"/>
      <c r="G221" s="288"/>
      <c r="H221" s="288"/>
      <c r="I221" s="289"/>
      <c r="J221" s="289"/>
      <c r="K221" s="289"/>
      <c r="L221" s="328"/>
    </row>
    <row r="222" spans="1:12" s="160" customFormat="1" ht="36" customHeight="1">
      <c r="A222" s="672" t="s">
        <v>1098</v>
      </c>
      <c r="B222" s="673"/>
      <c r="C222" s="673"/>
      <c r="D222" s="302" t="s">
        <v>216</v>
      </c>
      <c r="E222" s="303">
        <f>F222+G222+H222+I222</f>
        <v>0</v>
      </c>
      <c r="F222" s="303">
        <f>F223+F231+F240+F258+F235</f>
        <v>0</v>
      </c>
      <c r="G222" s="303">
        <f t="shared" ref="G222:L222" si="84">G223+G231+G240+G258+G235</f>
        <v>0</v>
      </c>
      <c r="H222" s="303">
        <f t="shared" si="84"/>
        <v>0</v>
      </c>
      <c r="I222" s="303">
        <f t="shared" si="84"/>
        <v>0</v>
      </c>
      <c r="J222" s="303">
        <f t="shared" si="84"/>
        <v>0</v>
      </c>
      <c r="K222" s="303">
        <f t="shared" si="84"/>
        <v>0</v>
      </c>
      <c r="L222" s="332">
        <f t="shared" si="84"/>
        <v>0</v>
      </c>
    </row>
    <row r="223" spans="1:12" ht="16.5">
      <c r="A223" s="10" t="s">
        <v>217</v>
      </c>
      <c r="B223" s="11"/>
      <c r="C223" s="12"/>
      <c r="D223" s="13" t="s">
        <v>14</v>
      </c>
      <c r="E223" s="298">
        <f t="shared" si="59"/>
        <v>0</v>
      </c>
      <c r="F223" s="298">
        <f t="shared" ref="F223:L224" si="85">F224</f>
        <v>0</v>
      </c>
      <c r="G223" s="298">
        <f t="shared" si="85"/>
        <v>0</v>
      </c>
      <c r="H223" s="298">
        <f t="shared" si="85"/>
        <v>0</v>
      </c>
      <c r="I223" s="299">
        <f t="shared" si="85"/>
        <v>0</v>
      </c>
      <c r="J223" s="299">
        <f t="shared" si="85"/>
        <v>0</v>
      </c>
      <c r="K223" s="299">
        <f t="shared" si="85"/>
        <v>0</v>
      </c>
      <c r="L223" s="327">
        <f t="shared" si="85"/>
        <v>0</v>
      </c>
    </row>
    <row r="224" spans="1:12" ht="16.5">
      <c r="A224" s="20" t="s">
        <v>218</v>
      </c>
      <c r="B224" s="21"/>
      <c r="C224" s="14"/>
      <c r="D224" s="15" t="s">
        <v>26</v>
      </c>
      <c r="E224" s="298">
        <f t="shared" si="59"/>
        <v>0</v>
      </c>
      <c r="F224" s="298">
        <f t="shared" si="85"/>
        <v>0</v>
      </c>
      <c r="G224" s="298">
        <f t="shared" si="85"/>
        <v>0</v>
      </c>
      <c r="H224" s="298">
        <f t="shared" si="85"/>
        <v>0</v>
      </c>
      <c r="I224" s="299">
        <f t="shared" si="85"/>
        <v>0</v>
      </c>
      <c r="J224" s="299">
        <f t="shared" si="85"/>
        <v>0</v>
      </c>
      <c r="K224" s="299">
        <f t="shared" si="85"/>
        <v>0</v>
      </c>
      <c r="L224" s="327">
        <f t="shared" si="85"/>
        <v>0</v>
      </c>
    </row>
    <row r="225" spans="1:12" ht="16.5">
      <c r="A225" s="20" t="s">
        <v>1101</v>
      </c>
      <c r="B225" s="14"/>
      <c r="C225" s="14"/>
      <c r="D225" s="26" t="s">
        <v>45</v>
      </c>
      <c r="E225" s="298">
        <f t="shared" si="59"/>
        <v>0</v>
      </c>
      <c r="F225" s="298">
        <f>F229+F226</f>
        <v>0</v>
      </c>
      <c r="G225" s="298">
        <f t="shared" ref="G225:L225" si="86">G229+G226</f>
        <v>0</v>
      </c>
      <c r="H225" s="298">
        <f t="shared" si="86"/>
        <v>0</v>
      </c>
      <c r="I225" s="298">
        <f t="shared" si="86"/>
        <v>0</v>
      </c>
      <c r="J225" s="298">
        <f t="shared" si="86"/>
        <v>0</v>
      </c>
      <c r="K225" s="298">
        <f t="shared" si="86"/>
        <v>0</v>
      </c>
      <c r="L225" s="298">
        <f t="shared" si="86"/>
        <v>0</v>
      </c>
    </row>
    <row r="226" spans="1:12" ht="16.5">
      <c r="A226" s="498" t="s">
        <v>1099</v>
      </c>
      <c r="B226" s="492"/>
      <c r="C226" s="493"/>
      <c r="D226" s="494" t="s">
        <v>85</v>
      </c>
      <c r="E226" s="298">
        <f t="shared" si="59"/>
        <v>0</v>
      </c>
      <c r="F226" s="298">
        <f>F227</f>
        <v>0</v>
      </c>
      <c r="G226" s="298">
        <f t="shared" ref="G226:L227" si="87">G227</f>
        <v>0</v>
      </c>
      <c r="H226" s="298">
        <f t="shared" si="87"/>
        <v>0</v>
      </c>
      <c r="I226" s="298">
        <f t="shared" si="87"/>
        <v>0</v>
      </c>
      <c r="J226" s="298">
        <f t="shared" si="87"/>
        <v>0</v>
      </c>
      <c r="K226" s="298">
        <f t="shared" si="87"/>
        <v>0</v>
      </c>
      <c r="L226" s="298">
        <f t="shared" si="87"/>
        <v>0</v>
      </c>
    </row>
    <row r="227" spans="1:12" ht="26.25" customHeight="1">
      <c r="A227" s="499"/>
      <c r="B227" s="625" t="s">
        <v>1100</v>
      </c>
      <c r="C227" s="671"/>
      <c r="D227" s="495" t="s">
        <v>1092</v>
      </c>
      <c r="E227" s="298">
        <f t="shared" si="59"/>
        <v>0</v>
      </c>
      <c r="F227" s="298">
        <f>F228</f>
        <v>0</v>
      </c>
      <c r="G227" s="298">
        <f t="shared" si="87"/>
        <v>0</v>
      </c>
      <c r="H227" s="298">
        <f t="shared" si="87"/>
        <v>0</v>
      </c>
      <c r="I227" s="298">
        <f t="shared" si="87"/>
        <v>0</v>
      </c>
      <c r="J227" s="298">
        <f t="shared" si="87"/>
        <v>0</v>
      </c>
      <c r="K227" s="298">
        <f t="shared" si="87"/>
        <v>0</v>
      </c>
      <c r="L227" s="298">
        <f t="shared" si="87"/>
        <v>0</v>
      </c>
    </row>
    <row r="228" spans="1:12" ht="36.75" customHeight="1">
      <c r="A228" s="499"/>
      <c r="B228" s="496"/>
      <c r="C228" s="497" t="s">
        <v>1093</v>
      </c>
      <c r="D228" s="495" t="s">
        <v>1094</v>
      </c>
      <c r="E228" s="298">
        <f t="shared" si="59"/>
        <v>0</v>
      </c>
      <c r="F228" s="298"/>
      <c r="G228" s="298"/>
      <c r="H228" s="298"/>
      <c r="I228" s="299"/>
      <c r="J228" s="299"/>
      <c r="K228" s="299"/>
      <c r="L228" s="327"/>
    </row>
    <row r="229" spans="1:12" ht="16.5">
      <c r="A229" s="16" t="s">
        <v>219</v>
      </c>
      <c r="B229" s="17"/>
      <c r="C229" s="17"/>
      <c r="D229" s="13" t="s">
        <v>89</v>
      </c>
      <c r="E229" s="298">
        <f t="shared" si="59"/>
        <v>0</v>
      </c>
      <c r="F229" s="298">
        <f t="shared" ref="F229:L229" si="88">F230</f>
        <v>0</v>
      </c>
      <c r="G229" s="298">
        <f t="shared" si="88"/>
        <v>0</v>
      </c>
      <c r="H229" s="298">
        <f t="shared" si="88"/>
        <v>0</v>
      </c>
      <c r="I229" s="299">
        <f t="shared" si="88"/>
        <v>0</v>
      </c>
      <c r="J229" s="299">
        <f t="shared" si="88"/>
        <v>0</v>
      </c>
      <c r="K229" s="299">
        <f t="shared" si="88"/>
        <v>0</v>
      </c>
      <c r="L229" s="327">
        <f t="shared" si="88"/>
        <v>0</v>
      </c>
    </row>
    <row r="230" spans="1:12" ht="15.75">
      <c r="A230" s="154"/>
      <c r="B230" s="18" t="s">
        <v>94</v>
      </c>
      <c r="C230" s="18"/>
      <c r="D230" s="13" t="s">
        <v>95</v>
      </c>
      <c r="E230" s="288"/>
      <c r="F230" s="288"/>
      <c r="G230" s="288"/>
      <c r="H230" s="288"/>
      <c r="I230" s="289"/>
      <c r="J230" s="289"/>
      <c r="K230" s="289"/>
      <c r="L230" s="289"/>
    </row>
    <row r="231" spans="1:12" ht="16.5">
      <c r="A231" s="23" t="s">
        <v>98</v>
      </c>
      <c r="B231" s="31"/>
      <c r="C231" s="32"/>
      <c r="D231" s="15" t="s">
        <v>99</v>
      </c>
      <c r="E231" s="298">
        <f t="shared" si="59"/>
        <v>0</v>
      </c>
      <c r="F231" s="298">
        <f>F232</f>
        <v>0</v>
      </c>
      <c r="G231" s="298">
        <f t="shared" ref="G231:L231" si="89">G232</f>
        <v>0</v>
      </c>
      <c r="H231" s="298">
        <f t="shared" si="89"/>
        <v>0</v>
      </c>
      <c r="I231" s="299">
        <f t="shared" si="89"/>
        <v>0</v>
      </c>
      <c r="J231" s="299">
        <f t="shared" si="89"/>
        <v>0</v>
      </c>
      <c r="K231" s="299">
        <f t="shared" si="89"/>
        <v>0</v>
      </c>
      <c r="L231" s="327">
        <f t="shared" si="89"/>
        <v>0</v>
      </c>
    </row>
    <row r="232" spans="1:12" ht="16.5">
      <c r="A232" s="23" t="s">
        <v>100</v>
      </c>
      <c r="B232" s="19"/>
      <c r="C232" s="14"/>
      <c r="D232" s="13" t="s">
        <v>101</v>
      </c>
      <c r="E232" s="298">
        <f t="shared" si="59"/>
        <v>0</v>
      </c>
      <c r="F232" s="298">
        <f>F233+F234</f>
        <v>0</v>
      </c>
      <c r="G232" s="298">
        <f t="shared" ref="G232:L232" si="90">G233+G234</f>
        <v>0</v>
      </c>
      <c r="H232" s="298">
        <f t="shared" si="90"/>
        <v>0</v>
      </c>
      <c r="I232" s="298">
        <f t="shared" si="90"/>
        <v>0</v>
      </c>
      <c r="J232" s="298">
        <f t="shared" si="90"/>
        <v>0</v>
      </c>
      <c r="K232" s="298">
        <f t="shared" si="90"/>
        <v>0</v>
      </c>
      <c r="L232" s="327">
        <f t="shared" si="90"/>
        <v>0</v>
      </c>
    </row>
    <row r="233" spans="1:12" ht="15.75">
      <c r="A233" s="23"/>
      <c r="B233" s="14" t="s">
        <v>102</v>
      </c>
      <c r="C233" s="19"/>
      <c r="D233" s="13" t="s">
        <v>103</v>
      </c>
      <c r="E233" s="288">
        <f t="shared" si="59"/>
        <v>0</v>
      </c>
      <c r="F233" s="288"/>
      <c r="G233" s="288"/>
      <c r="H233" s="288"/>
      <c r="I233" s="289"/>
      <c r="J233" s="289"/>
      <c r="K233" s="289"/>
      <c r="L233" s="328"/>
    </row>
    <row r="234" spans="1:12" ht="15.75">
      <c r="A234" s="23"/>
      <c r="B234" s="14" t="s">
        <v>104</v>
      </c>
      <c r="C234" s="19"/>
      <c r="D234" s="13" t="s">
        <v>105</v>
      </c>
      <c r="E234" s="288"/>
      <c r="F234" s="288"/>
      <c r="G234" s="288"/>
      <c r="H234" s="288"/>
      <c r="I234" s="289"/>
      <c r="J234" s="289"/>
      <c r="K234" s="289"/>
      <c r="L234" s="328"/>
    </row>
    <row r="235" spans="1:12" ht="15.75">
      <c r="A235" s="435" t="s">
        <v>927</v>
      </c>
      <c r="B235" s="353"/>
      <c r="C235" s="354"/>
      <c r="D235" s="357" t="s">
        <v>928</v>
      </c>
      <c r="E235" s="288">
        <f t="shared" si="59"/>
        <v>0</v>
      </c>
      <c r="F235" s="297">
        <f>F236</f>
        <v>0</v>
      </c>
      <c r="G235" s="297">
        <f t="shared" ref="G235:L235" si="91">G236</f>
        <v>0</v>
      </c>
      <c r="H235" s="297">
        <f t="shared" si="91"/>
        <v>0</v>
      </c>
      <c r="I235" s="297">
        <f t="shared" si="91"/>
        <v>0</v>
      </c>
      <c r="J235" s="297">
        <f t="shared" si="91"/>
        <v>0</v>
      </c>
      <c r="K235" s="297">
        <f t="shared" si="91"/>
        <v>0</v>
      </c>
      <c r="L235" s="436">
        <f t="shared" si="91"/>
        <v>0</v>
      </c>
    </row>
    <row r="236" spans="1:12" ht="15.75" customHeight="1">
      <c r="A236" s="642" t="s">
        <v>929</v>
      </c>
      <c r="B236" s="643"/>
      <c r="C236" s="643"/>
      <c r="D236" s="13" t="s">
        <v>930</v>
      </c>
      <c r="E236" s="288">
        <f t="shared" si="59"/>
        <v>0</v>
      </c>
      <c r="F236" s="355"/>
      <c r="G236" s="355"/>
      <c r="H236" s="355"/>
      <c r="I236" s="355"/>
      <c r="J236" s="356"/>
      <c r="K236" s="356"/>
      <c r="L236" s="437"/>
    </row>
    <row r="237" spans="1:12" ht="27" customHeight="1">
      <c r="A237" s="482"/>
      <c r="B237" s="655" t="s">
        <v>1062</v>
      </c>
      <c r="C237" s="656"/>
      <c r="D237" s="13" t="s">
        <v>969</v>
      </c>
      <c r="E237" s="288">
        <f t="shared" si="59"/>
        <v>0</v>
      </c>
      <c r="F237" s="355"/>
      <c r="G237" s="355"/>
      <c r="H237" s="355"/>
      <c r="I237" s="355"/>
      <c r="J237" s="356"/>
      <c r="K237" s="356"/>
      <c r="L237" s="437"/>
    </row>
    <row r="238" spans="1:12" ht="39" customHeight="1">
      <c r="A238" s="482"/>
      <c r="B238" s="474"/>
      <c r="C238" s="481" t="s">
        <v>1009</v>
      </c>
      <c r="D238" s="476" t="s">
        <v>1006</v>
      </c>
      <c r="E238" s="288">
        <f t="shared" si="59"/>
        <v>0</v>
      </c>
      <c r="F238" s="355"/>
      <c r="G238" s="355"/>
      <c r="H238" s="355"/>
      <c r="I238" s="355"/>
      <c r="J238" s="356"/>
      <c r="K238" s="356"/>
      <c r="L238" s="437"/>
    </row>
    <row r="239" spans="1:12" ht="27" customHeight="1">
      <c r="A239" s="435"/>
      <c r="B239" s="652" t="s">
        <v>931</v>
      </c>
      <c r="C239" s="653"/>
      <c r="D239" s="339" t="s">
        <v>932</v>
      </c>
      <c r="E239" s="355" t="s">
        <v>33</v>
      </c>
      <c r="F239" s="355" t="s">
        <v>33</v>
      </c>
      <c r="G239" s="355" t="s">
        <v>33</v>
      </c>
      <c r="H239" s="355" t="s">
        <v>33</v>
      </c>
      <c r="I239" s="355" t="s">
        <v>33</v>
      </c>
      <c r="J239" s="355" t="s">
        <v>33</v>
      </c>
      <c r="K239" s="355" t="s">
        <v>33</v>
      </c>
      <c r="L239" s="438" t="s">
        <v>33</v>
      </c>
    </row>
    <row r="240" spans="1:12" ht="16.5">
      <c r="A240" s="20" t="s">
        <v>106</v>
      </c>
      <c r="B240" s="14"/>
      <c r="C240" s="14"/>
      <c r="D240" s="15" t="s">
        <v>107</v>
      </c>
      <c r="E240" s="298">
        <f t="shared" si="59"/>
        <v>0</v>
      </c>
      <c r="F240" s="298">
        <f>F241</f>
        <v>0</v>
      </c>
      <c r="G240" s="298">
        <f t="shared" ref="G240:L240" si="92">G241</f>
        <v>0</v>
      </c>
      <c r="H240" s="298">
        <f t="shared" si="92"/>
        <v>0</v>
      </c>
      <c r="I240" s="299">
        <f t="shared" si="92"/>
        <v>0</v>
      </c>
      <c r="J240" s="299">
        <f t="shared" si="92"/>
        <v>0</v>
      </c>
      <c r="K240" s="299">
        <f t="shared" si="92"/>
        <v>0</v>
      </c>
      <c r="L240" s="327">
        <f t="shared" si="92"/>
        <v>0</v>
      </c>
    </row>
    <row r="241" spans="1:12" ht="16.5">
      <c r="A241" s="20" t="s">
        <v>108</v>
      </c>
      <c r="B241" s="14"/>
      <c r="C241" s="14"/>
      <c r="D241" s="15" t="s">
        <v>109</v>
      </c>
      <c r="E241" s="298">
        <f t="shared" si="59"/>
        <v>0</v>
      </c>
      <c r="F241" s="298">
        <f>F242+F246</f>
        <v>0</v>
      </c>
      <c r="G241" s="298">
        <f t="shared" ref="G241:L241" si="93">G242+G246</f>
        <v>0</v>
      </c>
      <c r="H241" s="298">
        <f t="shared" si="93"/>
        <v>0</v>
      </c>
      <c r="I241" s="299">
        <f t="shared" si="93"/>
        <v>0</v>
      </c>
      <c r="J241" s="299">
        <f t="shared" si="93"/>
        <v>0</v>
      </c>
      <c r="K241" s="299">
        <f t="shared" si="93"/>
        <v>0</v>
      </c>
      <c r="L241" s="327">
        <f t="shared" si="93"/>
        <v>0</v>
      </c>
    </row>
    <row r="242" spans="1:12" ht="16.5">
      <c r="A242" s="20" t="s">
        <v>1088</v>
      </c>
      <c r="B242" s="14"/>
      <c r="C242" s="14"/>
      <c r="D242" s="13" t="s">
        <v>110</v>
      </c>
      <c r="E242" s="298">
        <f t="shared" si="59"/>
        <v>0</v>
      </c>
      <c r="F242" s="298">
        <f>F243+F244+F245</f>
        <v>0</v>
      </c>
      <c r="G242" s="298">
        <f t="shared" ref="G242:L242" si="94">G243+G244+G245</f>
        <v>0</v>
      </c>
      <c r="H242" s="298">
        <f t="shared" si="94"/>
        <v>0</v>
      </c>
      <c r="I242" s="298">
        <f t="shared" si="94"/>
        <v>0</v>
      </c>
      <c r="J242" s="298">
        <f t="shared" si="94"/>
        <v>0</v>
      </c>
      <c r="K242" s="298">
        <f t="shared" si="94"/>
        <v>0</v>
      </c>
      <c r="L242" s="298">
        <f t="shared" si="94"/>
        <v>0</v>
      </c>
    </row>
    <row r="243" spans="1:12" ht="15.75" customHeight="1">
      <c r="A243" s="20"/>
      <c r="B243" s="632" t="s">
        <v>113</v>
      </c>
      <c r="C243" s="632"/>
      <c r="D243" s="13" t="s">
        <v>114</v>
      </c>
      <c r="E243" s="288">
        <f t="shared" ref="E243:E258" si="95">F243+G243+H243+I243</f>
        <v>0</v>
      </c>
      <c r="F243" s="288"/>
      <c r="G243" s="288"/>
      <c r="H243" s="288"/>
      <c r="I243" s="289"/>
      <c r="J243" s="289"/>
      <c r="K243" s="289"/>
      <c r="L243" s="328"/>
    </row>
    <row r="244" spans="1:12" ht="28.5" customHeight="1">
      <c r="A244" s="431"/>
      <c r="B244" s="662" t="s">
        <v>924</v>
      </c>
      <c r="C244" s="663"/>
      <c r="D244" s="339" t="s">
        <v>925</v>
      </c>
      <c r="E244" s="288">
        <f t="shared" si="95"/>
        <v>0</v>
      </c>
      <c r="F244" s="288"/>
      <c r="G244" s="288"/>
      <c r="H244" s="288"/>
      <c r="I244" s="289"/>
      <c r="J244" s="289"/>
      <c r="K244" s="289"/>
      <c r="L244" s="328"/>
    </row>
    <row r="245" spans="1:12" ht="72.75" customHeight="1">
      <c r="A245" s="431"/>
      <c r="B245" s="662" t="s">
        <v>1086</v>
      </c>
      <c r="C245" s="663"/>
      <c r="D245" s="339" t="s">
        <v>1087</v>
      </c>
      <c r="E245" s="288">
        <f t="shared" si="95"/>
        <v>0</v>
      </c>
      <c r="F245" s="288"/>
      <c r="G245" s="288"/>
      <c r="H245" s="288"/>
      <c r="I245" s="289"/>
      <c r="J245" s="289"/>
      <c r="K245" s="289"/>
      <c r="L245" s="328"/>
    </row>
    <row r="246" spans="1:12" ht="16.5" customHeight="1">
      <c r="A246" s="633" t="s">
        <v>1106</v>
      </c>
      <c r="B246" s="634"/>
      <c r="C246" s="634"/>
      <c r="D246" s="13" t="s">
        <v>118</v>
      </c>
      <c r="E246" s="298">
        <f>F246+G246+H246+I246</f>
        <v>0</v>
      </c>
      <c r="F246" s="298">
        <f>F247+F248+F252+F256+F257</f>
        <v>0</v>
      </c>
      <c r="G246" s="298">
        <f t="shared" ref="G246:L246" si="96">G247+G248+G252+G256+G257</f>
        <v>0</v>
      </c>
      <c r="H246" s="298">
        <f t="shared" si="96"/>
        <v>0</v>
      </c>
      <c r="I246" s="298">
        <f t="shared" si="96"/>
        <v>0</v>
      </c>
      <c r="J246" s="298">
        <f t="shared" si="96"/>
        <v>0</v>
      </c>
      <c r="K246" s="298">
        <f t="shared" si="96"/>
        <v>0</v>
      </c>
      <c r="L246" s="298">
        <f t="shared" si="96"/>
        <v>0</v>
      </c>
    </row>
    <row r="247" spans="1:12" ht="16.5" customHeight="1">
      <c r="A247" s="646" t="s">
        <v>123</v>
      </c>
      <c r="B247" s="647"/>
      <c r="C247" s="645"/>
      <c r="D247" s="13" t="s">
        <v>124</v>
      </c>
      <c r="E247" s="288">
        <f t="shared" si="95"/>
        <v>0</v>
      </c>
      <c r="F247" s="288"/>
      <c r="G247" s="288"/>
      <c r="H247" s="288"/>
      <c r="I247" s="289"/>
      <c r="J247" s="289"/>
      <c r="K247" s="289"/>
      <c r="L247" s="328"/>
    </row>
    <row r="248" spans="1:12" ht="33" customHeight="1">
      <c r="A248" s="646" t="s">
        <v>127</v>
      </c>
      <c r="B248" s="647"/>
      <c r="C248" s="645"/>
      <c r="D248" s="13" t="s">
        <v>128</v>
      </c>
      <c r="E248" s="288">
        <f t="shared" si="95"/>
        <v>0</v>
      </c>
      <c r="F248" s="288"/>
      <c r="G248" s="288"/>
      <c r="H248" s="288"/>
      <c r="I248" s="289"/>
      <c r="J248" s="289"/>
      <c r="K248" s="289"/>
      <c r="L248" s="328"/>
    </row>
    <row r="249" spans="1:12" ht="57.75">
      <c r="A249" s="20"/>
      <c r="B249" s="479"/>
      <c r="C249" s="22" t="s">
        <v>129</v>
      </c>
      <c r="D249" s="13" t="s">
        <v>130</v>
      </c>
      <c r="E249" s="288">
        <f t="shared" si="95"/>
        <v>0</v>
      </c>
      <c r="F249" s="288"/>
      <c r="G249" s="288"/>
      <c r="H249" s="288"/>
      <c r="I249" s="289"/>
      <c r="J249" s="289"/>
      <c r="K249" s="289"/>
      <c r="L249" s="328"/>
    </row>
    <row r="250" spans="1:12" ht="43.5">
      <c r="A250" s="20"/>
      <c r="B250" s="479"/>
      <c r="C250" s="22" t="s">
        <v>131</v>
      </c>
      <c r="D250" s="13" t="s">
        <v>132</v>
      </c>
      <c r="E250" s="288">
        <f t="shared" si="95"/>
        <v>0</v>
      </c>
      <c r="F250" s="288"/>
      <c r="G250" s="288"/>
      <c r="H250" s="288"/>
      <c r="I250" s="289"/>
      <c r="J250" s="289"/>
      <c r="K250" s="289"/>
      <c r="L250" s="328"/>
    </row>
    <row r="251" spans="1:12" ht="43.5">
      <c r="A251" s="20"/>
      <c r="B251" s="479"/>
      <c r="C251" s="22" t="s">
        <v>133</v>
      </c>
      <c r="D251" s="13" t="s">
        <v>134</v>
      </c>
      <c r="E251" s="288">
        <f t="shared" si="95"/>
        <v>0</v>
      </c>
      <c r="F251" s="288"/>
      <c r="G251" s="288"/>
      <c r="H251" s="288"/>
      <c r="I251" s="289"/>
      <c r="J251" s="289"/>
      <c r="K251" s="289"/>
      <c r="L251" s="328"/>
    </row>
    <row r="252" spans="1:12" ht="27" customHeight="1">
      <c r="A252" s="646" t="s">
        <v>135</v>
      </c>
      <c r="B252" s="647"/>
      <c r="C252" s="645"/>
      <c r="D252" s="13" t="s">
        <v>136</v>
      </c>
      <c r="E252" s="288">
        <f t="shared" si="95"/>
        <v>0</v>
      </c>
      <c r="F252" s="288"/>
      <c r="G252" s="288"/>
      <c r="H252" s="288"/>
      <c r="I252" s="289"/>
      <c r="J252" s="289"/>
      <c r="K252" s="289"/>
      <c r="L252" s="328"/>
    </row>
    <row r="253" spans="1:12" ht="72">
      <c r="A253" s="20"/>
      <c r="B253" s="479"/>
      <c r="C253" s="22" t="s">
        <v>137</v>
      </c>
      <c r="D253" s="13" t="s">
        <v>138</v>
      </c>
      <c r="E253" s="288">
        <f t="shared" si="95"/>
        <v>0</v>
      </c>
      <c r="F253" s="288"/>
      <c r="G253" s="288"/>
      <c r="H253" s="288"/>
      <c r="I253" s="289"/>
      <c r="J253" s="289"/>
      <c r="K253" s="289"/>
      <c r="L253" s="328"/>
    </row>
    <row r="254" spans="1:12" ht="43.5">
      <c r="A254" s="20"/>
      <c r="B254" s="479"/>
      <c r="C254" s="22" t="s">
        <v>139</v>
      </c>
      <c r="D254" s="13" t="s">
        <v>140</v>
      </c>
      <c r="E254" s="288">
        <f t="shared" si="95"/>
        <v>0</v>
      </c>
      <c r="F254" s="288"/>
      <c r="G254" s="288"/>
      <c r="H254" s="288"/>
      <c r="I254" s="289"/>
      <c r="J254" s="289"/>
      <c r="K254" s="289"/>
      <c r="L254" s="328"/>
    </row>
    <row r="255" spans="1:12" ht="43.5">
      <c r="A255" s="20"/>
      <c r="B255" s="479"/>
      <c r="C255" s="22" t="s">
        <v>141</v>
      </c>
      <c r="D255" s="13" t="s">
        <v>142</v>
      </c>
      <c r="E255" s="288">
        <f t="shared" si="95"/>
        <v>0</v>
      </c>
      <c r="F255" s="288"/>
      <c r="G255" s="288"/>
      <c r="H255" s="288"/>
      <c r="I255" s="289"/>
      <c r="J255" s="289"/>
      <c r="K255" s="289"/>
      <c r="L255" s="328"/>
    </row>
    <row r="256" spans="1:12" ht="16.5" customHeight="1">
      <c r="A256" s="657" t="s">
        <v>143</v>
      </c>
      <c r="B256" s="658"/>
      <c r="C256" s="659"/>
      <c r="D256" s="13" t="s">
        <v>144</v>
      </c>
      <c r="E256" s="288">
        <f t="shared" si="95"/>
        <v>0</v>
      </c>
      <c r="F256" s="288"/>
      <c r="G256" s="288"/>
      <c r="H256" s="288"/>
      <c r="I256" s="289"/>
      <c r="J256" s="289"/>
      <c r="K256" s="289"/>
      <c r="L256" s="328"/>
    </row>
    <row r="257" spans="1:12" ht="39.75" customHeight="1">
      <c r="A257" s="489"/>
      <c r="B257" s="490"/>
      <c r="C257" s="502" t="s">
        <v>1104</v>
      </c>
      <c r="D257" s="494" t="s">
        <v>1105</v>
      </c>
      <c r="E257" s="288">
        <f t="shared" si="95"/>
        <v>0</v>
      </c>
      <c r="F257" s="288"/>
      <c r="G257" s="288"/>
      <c r="H257" s="288"/>
      <c r="I257" s="289"/>
      <c r="J257" s="289"/>
      <c r="K257" s="289"/>
      <c r="L257" s="328"/>
    </row>
    <row r="258" spans="1:12" ht="42.75" customHeight="1">
      <c r="A258" s="635" t="s">
        <v>923</v>
      </c>
      <c r="B258" s="636"/>
      <c r="C258" s="636"/>
      <c r="D258" s="33" t="s">
        <v>145</v>
      </c>
      <c r="E258" s="300">
        <f t="shared" si="95"/>
        <v>0</v>
      </c>
      <c r="F258" s="301">
        <f>F259+F263+F267+F271+F275+F279+F283+F287+F291+F295+F299+F303+F306+F310</f>
        <v>0</v>
      </c>
      <c r="G258" s="301">
        <f t="shared" ref="G258:L258" si="97">G259+G263+G267+G271+G275+G279+G283+G287+G291+G295+G299+G303+G306+G310</f>
        <v>0</v>
      </c>
      <c r="H258" s="301">
        <f t="shared" si="97"/>
        <v>0</v>
      </c>
      <c r="I258" s="301">
        <f t="shared" si="97"/>
        <v>0</v>
      </c>
      <c r="J258" s="301">
        <f t="shared" si="97"/>
        <v>0</v>
      </c>
      <c r="K258" s="301">
        <f t="shared" si="97"/>
        <v>0</v>
      </c>
      <c r="L258" s="432">
        <f t="shared" si="97"/>
        <v>0</v>
      </c>
    </row>
    <row r="259" spans="1:12" ht="27.75" customHeight="1">
      <c r="A259" s="34"/>
      <c r="B259" s="613" t="s">
        <v>221</v>
      </c>
      <c r="C259" s="613"/>
      <c r="D259" s="27" t="s">
        <v>147</v>
      </c>
      <c r="E259" s="297"/>
      <c r="F259" s="292"/>
      <c r="G259" s="292"/>
      <c r="H259" s="292"/>
      <c r="I259" s="289"/>
      <c r="J259" s="289"/>
      <c r="K259" s="289"/>
      <c r="L259" s="328"/>
    </row>
    <row r="260" spans="1:12" ht="15.75">
      <c r="A260" s="34"/>
      <c r="B260" s="479"/>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79"/>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79"/>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3" t="s">
        <v>222</v>
      </c>
      <c r="C263" s="613"/>
      <c r="D263" s="27" t="s">
        <v>155</v>
      </c>
      <c r="E263" s="294"/>
      <c r="F263" s="294"/>
      <c r="G263" s="294"/>
      <c r="H263" s="294"/>
      <c r="I263" s="295"/>
      <c r="J263" s="295"/>
      <c r="K263" s="295"/>
      <c r="L263" s="330"/>
    </row>
    <row r="264" spans="1:12" ht="15.75">
      <c r="A264" s="34"/>
      <c r="B264" s="479"/>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79"/>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79"/>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3" t="s">
        <v>223</v>
      </c>
      <c r="C267" s="613"/>
      <c r="D267" s="27" t="s">
        <v>160</v>
      </c>
      <c r="E267" s="294"/>
      <c r="F267" s="294"/>
      <c r="G267" s="294"/>
      <c r="H267" s="294"/>
      <c r="I267" s="295"/>
      <c r="J267" s="295"/>
      <c r="K267" s="295"/>
      <c r="L267" s="330"/>
    </row>
    <row r="268" spans="1:12" ht="15.75">
      <c r="A268" s="34"/>
      <c r="B268" s="479"/>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79"/>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79"/>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3" t="s">
        <v>224</v>
      </c>
      <c r="C271" s="613"/>
      <c r="D271" s="27" t="s">
        <v>165</v>
      </c>
      <c r="E271" s="486"/>
      <c r="F271" s="486"/>
      <c r="G271" s="486"/>
      <c r="H271" s="486"/>
      <c r="I271" s="295"/>
      <c r="J271" s="295"/>
      <c r="K271" s="295"/>
      <c r="L271" s="330"/>
    </row>
    <row r="272" spans="1:12" ht="15.75">
      <c r="A272" s="34"/>
      <c r="B272" s="479"/>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79"/>
      <c r="C273" s="14" t="s">
        <v>150</v>
      </c>
      <c r="D273" s="27" t="s">
        <v>167</v>
      </c>
      <c r="E273" s="293" t="s">
        <v>33</v>
      </c>
      <c r="F273" s="293" t="s">
        <v>1012</v>
      </c>
      <c r="G273" s="293" t="s">
        <v>33</v>
      </c>
      <c r="H273" s="293" t="s">
        <v>33</v>
      </c>
      <c r="I273" s="291" t="s">
        <v>33</v>
      </c>
      <c r="J273" s="291" t="s">
        <v>33</v>
      </c>
      <c r="K273" s="291" t="s">
        <v>33</v>
      </c>
      <c r="L273" s="329" t="s">
        <v>33</v>
      </c>
    </row>
    <row r="274" spans="1:12" ht="15.75">
      <c r="A274" s="34"/>
      <c r="B274" s="479"/>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3" t="s">
        <v>225</v>
      </c>
      <c r="C275" s="613"/>
      <c r="D275" s="27" t="s">
        <v>170</v>
      </c>
      <c r="E275" s="486"/>
      <c r="F275" s="486"/>
      <c r="G275" s="486"/>
      <c r="H275" s="486"/>
      <c r="I275" s="295"/>
      <c r="J275" s="295"/>
      <c r="K275" s="295"/>
      <c r="L275" s="330"/>
    </row>
    <row r="276" spans="1:12" ht="15.75">
      <c r="A276" s="34"/>
      <c r="B276" s="479"/>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79"/>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79"/>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3" t="s">
        <v>226</v>
      </c>
      <c r="C279" s="613"/>
      <c r="D279" s="27" t="s">
        <v>175</v>
      </c>
      <c r="E279" s="486"/>
      <c r="F279" s="486"/>
      <c r="G279" s="486"/>
      <c r="H279" s="486"/>
      <c r="I279" s="295"/>
      <c r="J279" s="295"/>
      <c r="K279" s="295"/>
      <c r="L279" s="330"/>
    </row>
    <row r="280" spans="1:12" ht="15.75">
      <c r="A280" s="34"/>
      <c r="B280" s="479"/>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79"/>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79"/>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3" t="s">
        <v>227</v>
      </c>
      <c r="C283" s="613"/>
      <c r="D283" s="27" t="s">
        <v>180</v>
      </c>
      <c r="E283" s="486"/>
      <c r="F283" s="486"/>
      <c r="G283" s="486"/>
      <c r="H283" s="486"/>
      <c r="I283" s="295"/>
      <c r="J283" s="295"/>
      <c r="K283" s="295"/>
      <c r="L283" s="330"/>
    </row>
    <row r="284" spans="1:12" ht="15.75">
      <c r="A284" s="34"/>
      <c r="B284" s="479"/>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79"/>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79"/>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3" t="s">
        <v>228</v>
      </c>
      <c r="C287" s="613"/>
      <c r="D287" s="27" t="s">
        <v>185</v>
      </c>
      <c r="E287" s="294"/>
      <c r="F287" s="294"/>
      <c r="G287" s="294"/>
      <c r="H287" s="294"/>
      <c r="I287" s="295"/>
      <c r="J287" s="295"/>
      <c r="K287" s="295"/>
      <c r="L287" s="330"/>
    </row>
    <row r="288" spans="1:12" ht="15.75">
      <c r="A288" s="34"/>
      <c r="B288" s="479"/>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79"/>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79"/>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3" t="s">
        <v>229</v>
      </c>
      <c r="C291" s="613"/>
      <c r="D291" s="27" t="s">
        <v>190</v>
      </c>
      <c r="E291" s="294"/>
      <c r="F291" s="294"/>
      <c r="G291" s="294"/>
      <c r="H291" s="294"/>
      <c r="I291" s="295"/>
      <c r="J291" s="295"/>
      <c r="K291" s="295"/>
      <c r="L291" s="330"/>
    </row>
    <row r="292" spans="1:12" ht="15.75">
      <c r="A292" s="34"/>
      <c r="B292" s="479"/>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79"/>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79"/>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3" t="s">
        <v>194</v>
      </c>
      <c r="C295" s="613"/>
      <c r="D295" s="27" t="s">
        <v>195</v>
      </c>
      <c r="E295" s="294"/>
      <c r="F295" s="294"/>
      <c r="G295" s="294"/>
      <c r="H295" s="294"/>
      <c r="I295" s="295"/>
      <c r="J295" s="295"/>
      <c r="K295" s="295"/>
      <c r="L295" s="330"/>
    </row>
    <row r="296" spans="1:12" ht="15.75">
      <c r="A296" s="34"/>
      <c r="B296" s="479"/>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79"/>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79"/>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3" t="s">
        <v>230</v>
      </c>
      <c r="C299" s="613"/>
      <c r="D299" s="27" t="s">
        <v>201</v>
      </c>
      <c r="E299" s="294"/>
      <c r="F299" s="294"/>
      <c r="G299" s="294"/>
      <c r="H299" s="294"/>
      <c r="I299" s="295"/>
      <c r="J299" s="295"/>
      <c r="K299" s="295"/>
      <c r="L299" s="330"/>
    </row>
    <row r="300" spans="1:12" ht="15.75">
      <c r="A300" s="34"/>
      <c r="B300" s="479"/>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79"/>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79"/>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31" t="s">
        <v>205</v>
      </c>
      <c r="C303" s="631"/>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39"/>
      <c r="B306" s="629" t="s">
        <v>912</v>
      </c>
      <c r="C306" s="630"/>
      <c r="D306" s="349" t="s">
        <v>913</v>
      </c>
      <c r="E306" s="350"/>
      <c r="F306" s="350"/>
      <c r="G306" s="350"/>
      <c r="H306" s="350"/>
      <c r="I306" s="351"/>
      <c r="J306" s="352"/>
      <c r="K306" s="352"/>
      <c r="L306" s="440"/>
    </row>
    <row r="307" spans="1:12">
      <c r="A307" s="433"/>
      <c r="B307" s="342"/>
      <c r="C307" s="343" t="s">
        <v>148</v>
      </c>
      <c r="D307" s="339" t="s">
        <v>914</v>
      </c>
      <c r="E307" s="340" t="s">
        <v>33</v>
      </c>
      <c r="F307" s="340" t="s">
        <v>33</v>
      </c>
      <c r="G307" s="340" t="s">
        <v>33</v>
      </c>
      <c r="H307" s="340" t="s">
        <v>33</v>
      </c>
      <c r="I307" s="341" t="s">
        <v>33</v>
      </c>
      <c r="J307" s="340" t="s">
        <v>33</v>
      </c>
      <c r="K307" s="340" t="s">
        <v>33</v>
      </c>
      <c r="L307" s="441" t="s">
        <v>33</v>
      </c>
    </row>
    <row r="308" spans="1:12">
      <c r="A308" s="433"/>
      <c r="B308" s="342"/>
      <c r="C308" s="343" t="s">
        <v>150</v>
      </c>
      <c r="D308" s="339" t="s">
        <v>915</v>
      </c>
      <c r="E308" s="340" t="s">
        <v>33</v>
      </c>
      <c r="F308" s="340" t="s">
        <v>33</v>
      </c>
      <c r="G308" s="340" t="s">
        <v>33</v>
      </c>
      <c r="H308" s="340" t="s">
        <v>33</v>
      </c>
      <c r="I308" s="341" t="s">
        <v>33</v>
      </c>
      <c r="J308" s="340" t="s">
        <v>33</v>
      </c>
      <c r="K308" s="340" t="s">
        <v>33</v>
      </c>
      <c r="L308" s="441" t="s">
        <v>33</v>
      </c>
    </row>
    <row r="309" spans="1:12">
      <c r="A309" s="433"/>
      <c r="B309" s="342"/>
      <c r="C309" s="343" t="s">
        <v>916</v>
      </c>
      <c r="D309" s="339" t="s">
        <v>917</v>
      </c>
      <c r="E309" s="340" t="s">
        <v>33</v>
      </c>
      <c r="F309" s="340" t="s">
        <v>33</v>
      </c>
      <c r="G309" s="340" t="s">
        <v>33</v>
      </c>
      <c r="H309" s="340" t="s">
        <v>33</v>
      </c>
      <c r="I309" s="341" t="s">
        <v>33</v>
      </c>
      <c r="J309" s="340" t="s">
        <v>33</v>
      </c>
      <c r="K309" s="340" t="s">
        <v>33</v>
      </c>
      <c r="L309" s="441" t="s">
        <v>33</v>
      </c>
    </row>
    <row r="310" spans="1:12" ht="15" customHeight="1">
      <c r="A310" s="433"/>
      <c r="B310" s="627" t="s">
        <v>918</v>
      </c>
      <c r="C310" s="628"/>
      <c r="D310" s="339" t="s">
        <v>919</v>
      </c>
      <c r="E310" s="340"/>
      <c r="F310" s="340"/>
      <c r="G310" s="340"/>
      <c r="H310" s="340"/>
      <c r="I310" s="341"/>
      <c r="J310" s="14"/>
      <c r="K310" s="14"/>
      <c r="L310" s="434"/>
    </row>
    <row r="311" spans="1:12">
      <c r="A311" s="433"/>
      <c r="B311" s="342"/>
      <c r="C311" s="343" t="s">
        <v>148</v>
      </c>
      <c r="D311" s="339" t="s">
        <v>920</v>
      </c>
      <c r="E311" s="340" t="s">
        <v>33</v>
      </c>
      <c r="F311" s="340" t="s">
        <v>33</v>
      </c>
      <c r="G311" s="340" t="s">
        <v>33</v>
      </c>
      <c r="H311" s="340" t="s">
        <v>33</v>
      </c>
      <c r="I311" s="341" t="s">
        <v>33</v>
      </c>
      <c r="J311" s="340" t="s">
        <v>33</v>
      </c>
      <c r="K311" s="340" t="s">
        <v>33</v>
      </c>
      <c r="L311" s="441" t="s">
        <v>33</v>
      </c>
    </row>
    <row r="312" spans="1:12">
      <c r="A312" s="433"/>
      <c r="B312" s="342"/>
      <c r="C312" s="343" t="s">
        <v>150</v>
      </c>
      <c r="D312" s="339" t="s">
        <v>921</v>
      </c>
      <c r="E312" s="340" t="s">
        <v>33</v>
      </c>
      <c r="F312" s="340" t="s">
        <v>33</v>
      </c>
      <c r="G312" s="340" t="s">
        <v>33</v>
      </c>
      <c r="H312" s="340" t="s">
        <v>33</v>
      </c>
      <c r="I312" s="341" t="s">
        <v>33</v>
      </c>
      <c r="J312" s="340" t="s">
        <v>33</v>
      </c>
      <c r="K312" s="340" t="s">
        <v>33</v>
      </c>
      <c r="L312" s="441" t="s">
        <v>33</v>
      </c>
    </row>
    <row r="313" spans="1:12" ht="15.75" thickBot="1">
      <c r="A313" s="442"/>
      <c r="B313" s="344"/>
      <c r="C313" s="345" t="s">
        <v>916</v>
      </c>
      <c r="D313" s="346" t="s">
        <v>922</v>
      </c>
      <c r="E313" s="347" t="s">
        <v>33</v>
      </c>
      <c r="F313" s="347" t="s">
        <v>33</v>
      </c>
      <c r="G313" s="347" t="s">
        <v>33</v>
      </c>
      <c r="H313" s="347" t="s">
        <v>33</v>
      </c>
      <c r="I313" s="348" t="s">
        <v>33</v>
      </c>
      <c r="J313" s="347" t="s">
        <v>33</v>
      </c>
      <c r="K313" s="347" t="s">
        <v>33</v>
      </c>
      <c r="L313" s="443"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8.75">
      <c r="A319" s="608" t="s">
        <v>875</v>
      </c>
      <c r="B319" s="608"/>
      <c r="C319" s="608"/>
      <c r="D319" s="421" t="s">
        <v>876</v>
      </c>
      <c r="E319" s="421"/>
      <c r="F319" s="421"/>
      <c r="G319" s="607" t="s">
        <v>963</v>
      </c>
      <c r="H319" s="607"/>
      <c r="I319" s="607"/>
      <c r="J319" s="478"/>
      <c r="K319" s="607" t="s">
        <v>877</v>
      </c>
      <c r="L319" s="607"/>
    </row>
    <row r="320" spans="1:12" ht="15.75">
      <c r="B320" s="485"/>
      <c r="C320" s="287"/>
      <c r="D320" s="485"/>
      <c r="E320" s="485"/>
      <c r="F320" s="485"/>
      <c r="G320" s="420"/>
      <c r="H320" s="420"/>
      <c r="I320" s="420"/>
      <c r="K320" s="420"/>
      <c r="L320" s="420"/>
    </row>
    <row r="321" spans="1:12" ht="15.75">
      <c r="A321" s="608" t="s">
        <v>1156</v>
      </c>
      <c r="B321" s="608"/>
      <c r="C321" s="608"/>
      <c r="D321" s="421"/>
      <c r="E321" s="421"/>
      <c r="F321" s="421"/>
      <c r="G321" s="607"/>
      <c r="H321" s="607"/>
      <c r="I321" s="607"/>
      <c r="K321" s="607" t="s">
        <v>991</v>
      </c>
      <c r="L321" s="607"/>
    </row>
    <row r="322" spans="1:12" ht="15.75">
      <c r="B322" s="172"/>
      <c r="C322" s="172"/>
      <c r="D322" s="172"/>
      <c r="E322" s="172"/>
      <c r="F322" s="172"/>
      <c r="G322" s="172"/>
      <c r="H322" s="172"/>
    </row>
    <row r="328" spans="1:12" ht="15.75">
      <c r="K328" s="607"/>
      <c r="L328" s="607"/>
    </row>
    <row r="330" spans="1:12" ht="15.75">
      <c r="K330" s="607"/>
      <c r="L330" s="607"/>
    </row>
  </sheetData>
  <mergeCells count="109">
    <mergeCell ref="K321:L321"/>
    <mergeCell ref="K328:L328"/>
    <mergeCell ref="K330:L330"/>
    <mergeCell ref="B306:C306"/>
    <mergeCell ref="B310:C310"/>
    <mergeCell ref="A319:C319"/>
    <mergeCell ref="G319:I319"/>
    <mergeCell ref="A321:C321"/>
    <mergeCell ref="G321:I321"/>
    <mergeCell ref="K319:L319"/>
    <mergeCell ref="B283:C283"/>
    <mergeCell ref="B287:C287"/>
    <mergeCell ref="B291:C291"/>
    <mergeCell ref="B295:C295"/>
    <mergeCell ref="B299:C299"/>
    <mergeCell ref="B303:C303"/>
    <mergeCell ref="B259:C259"/>
    <mergeCell ref="B263:C263"/>
    <mergeCell ref="B267:C267"/>
    <mergeCell ref="B271:C271"/>
    <mergeCell ref="B275:C275"/>
    <mergeCell ref="B279:C279"/>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45:C245"/>
    <mergeCell ref="B227:C227"/>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156:C156"/>
    <mergeCell ref="A176:C176"/>
    <mergeCell ref="B179:C179"/>
    <mergeCell ref="B183:C183"/>
    <mergeCell ref="B185:C185"/>
    <mergeCell ref="B187:C187"/>
    <mergeCell ref="B133:C133"/>
    <mergeCell ref="B137:C137"/>
    <mergeCell ref="B141:C141"/>
    <mergeCell ref="B145:C145"/>
    <mergeCell ref="B148:C148"/>
    <mergeCell ref="B152:C152"/>
    <mergeCell ref="B109:C109"/>
    <mergeCell ref="B113:C113"/>
    <mergeCell ref="B117:C117"/>
    <mergeCell ref="B121:C121"/>
    <mergeCell ref="B125:C125"/>
    <mergeCell ref="B129:C129"/>
    <mergeCell ref="B89:C89"/>
    <mergeCell ref="B90:C90"/>
    <mergeCell ref="B94:C94"/>
    <mergeCell ref="A100:C100"/>
    <mergeCell ref="B101:C101"/>
    <mergeCell ref="B105:C105"/>
    <mergeCell ref="B81:C81"/>
    <mergeCell ref="B82:C82"/>
    <mergeCell ref="B83:C83"/>
    <mergeCell ref="A85:C85"/>
    <mergeCell ref="B87:C87"/>
    <mergeCell ref="B88:C88"/>
    <mergeCell ref="B71:C71"/>
    <mergeCell ref="B72:C72"/>
    <mergeCell ref="B73:C73"/>
    <mergeCell ref="B75:C75"/>
    <mergeCell ref="B76:C76"/>
    <mergeCell ref="A79:C79"/>
    <mergeCell ref="B84:C84"/>
    <mergeCell ref="B45:C45"/>
    <mergeCell ref="A58:C58"/>
    <mergeCell ref="B60:C60"/>
    <mergeCell ref="A68:C68"/>
    <mergeCell ref="B69:C69"/>
    <mergeCell ref="B70:C70"/>
    <mergeCell ref="L11:L12"/>
    <mergeCell ref="A33:C33"/>
    <mergeCell ref="B36:C36"/>
    <mergeCell ref="B40:C40"/>
    <mergeCell ref="B42:C42"/>
    <mergeCell ref="B44:C44"/>
    <mergeCell ref="B54:C54"/>
    <mergeCell ref="A5:L5"/>
    <mergeCell ref="A6:L6"/>
    <mergeCell ref="A7:L7"/>
    <mergeCell ref="A10:C12"/>
    <mergeCell ref="D10:D12"/>
    <mergeCell ref="E10:I10"/>
    <mergeCell ref="J10:L10"/>
    <mergeCell ref="F11:I11"/>
    <mergeCell ref="J11:J12"/>
    <mergeCell ref="K11:K12"/>
  </mergeCells>
  <pageMargins left="0.7" right="0.7" top="0.75" bottom="0.75" header="0.3" footer="0.3"/>
  <pageSetup orientation="portrait" verticalDpi="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0"/>
  <sheetViews>
    <sheetView topLeftCell="A189" workbookViewId="0">
      <selection activeCell="A8" sqref="A8"/>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1163</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79" t="s">
        <v>1</v>
      </c>
      <c r="B5" s="679"/>
      <c r="C5" s="679"/>
      <c r="D5" s="679"/>
      <c r="E5" s="679"/>
      <c r="F5" s="679"/>
      <c r="G5" s="679"/>
      <c r="H5" s="679"/>
      <c r="I5" s="679"/>
      <c r="J5" s="679"/>
      <c r="K5" s="679"/>
      <c r="L5" s="679"/>
    </row>
    <row r="6" spans="1:12" ht="18">
      <c r="A6" s="679" t="s">
        <v>1184</v>
      </c>
      <c r="B6" s="679"/>
      <c r="C6" s="679"/>
      <c r="D6" s="679"/>
      <c r="E6" s="679"/>
      <c r="F6" s="679"/>
      <c r="G6" s="679"/>
      <c r="H6" s="679"/>
      <c r="I6" s="679"/>
      <c r="J6" s="679"/>
      <c r="K6" s="679"/>
      <c r="L6" s="679"/>
    </row>
    <row r="7" spans="1:12" ht="15.75">
      <c r="A7" s="680" t="s">
        <v>1186</v>
      </c>
      <c r="B7" s="680"/>
      <c r="C7" s="680"/>
      <c r="D7" s="680"/>
      <c r="E7" s="680"/>
      <c r="F7" s="680"/>
      <c r="G7" s="680"/>
      <c r="H7" s="680"/>
      <c r="I7" s="680"/>
      <c r="J7" s="680"/>
      <c r="K7" s="680"/>
      <c r="L7" s="680"/>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83" t="s">
        <v>3</v>
      </c>
      <c r="B10" s="683"/>
      <c r="C10" s="683"/>
      <c r="D10" s="686" t="s">
        <v>4</v>
      </c>
      <c r="E10" s="674" t="s">
        <v>1182</v>
      </c>
      <c r="F10" s="674"/>
      <c r="G10" s="674"/>
      <c r="H10" s="674"/>
      <c r="I10" s="674"/>
      <c r="J10" s="689" t="s">
        <v>940</v>
      </c>
      <c r="K10" s="689"/>
      <c r="L10" s="689"/>
    </row>
    <row r="11" spans="1:12" ht="38.25" customHeight="1">
      <c r="A11" s="684"/>
      <c r="B11" s="684"/>
      <c r="C11" s="684"/>
      <c r="D11" s="687"/>
      <c r="E11" s="371" t="s">
        <v>5</v>
      </c>
      <c r="F11" s="675" t="s">
        <v>6</v>
      </c>
      <c r="G11" s="675"/>
      <c r="H11" s="675"/>
      <c r="I11" s="675"/>
      <c r="J11" s="681">
        <v>2021</v>
      </c>
      <c r="K11" s="681">
        <v>2022</v>
      </c>
      <c r="L11" s="681">
        <v>2023</v>
      </c>
    </row>
    <row r="12" spans="1:12" ht="15.75" thickBot="1">
      <c r="A12" s="685"/>
      <c r="B12" s="685"/>
      <c r="C12" s="685"/>
      <c r="D12" s="688"/>
      <c r="E12" s="372" t="s">
        <v>7</v>
      </c>
      <c r="F12" s="373" t="s">
        <v>8</v>
      </c>
      <c r="G12" s="373" t="s">
        <v>9</v>
      </c>
      <c r="H12" s="373" t="s">
        <v>10</v>
      </c>
      <c r="I12" s="373" t="s">
        <v>11</v>
      </c>
      <c r="J12" s="682"/>
      <c r="K12" s="682"/>
      <c r="L12" s="682"/>
    </row>
    <row r="13" spans="1:12" s="171" customFormat="1" ht="18.75">
      <c r="A13" s="451" t="s">
        <v>982</v>
      </c>
      <c r="B13" s="423"/>
      <c r="C13" s="424"/>
      <c r="D13" s="425" t="s">
        <v>12</v>
      </c>
      <c r="E13" s="426">
        <f>F13+G13+H13+I13</f>
        <v>9912</v>
      </c>
      <c r="F13" s="426">
        <f>F14+F63+F77+F100+F67</f>
        <v>3349</v>
      </c>
      <c r="G13" s="426">
        <f t="shared" ref="G13:L13" si="0">G14+G63+G77+G100+G67</f>
        <v>2208</v>
      </c>
      <c r="H13" s="426">
        <f t="shared" si="0"/>
        <v>1875</v>
      </c>
      <c r="I13" s="426">
        <f t="shared" si="0"/>
        <v>2480</v>
      </c>
      <c r="J13" s="426">
        <f t="shared" si="0"/>
        <v>19609</v>
      </c>
      <c r="K13" s="426">
        <f t="shared" si="0"/>
        <v>20589</v>
      </c>
      <c r="L13" s="460">
        <f t="shared" si="0"/>
        <v>21577</v>
      </c>
    </row>
    <row r="14" spans="1:12" ht="16.5">
      <c r="A14" s="10" t="s">
        <v>13</v>
      </c>
      <c r="B14" s="11"/>
      <c r="C14" s="12"/>
      <c r="D14" s="13" t="s">
        <v>14</v>
      </c>
      <c r="E14" s="298">
        <f>F14+G14+H14+I14</f>
        <v>9912</v>
      </c>
      <c r="F14" s="298">
        <f t="shared" ref="F14:L14" si="1">F15+F20</f>
        <v>3349</v>
      </c>
      <c r="G14" s="298">
        <f t="shared" si="1"/>
        <v>2208</v>
      </c>
      <c r="H14" s="298">
        <f t="shared" si="1"/>
        <v>1875</v>
      </c>
      <c r="I14" s="299">
        <f t="shared" si="1"/>
        <v>2480</v>
      </c>
      <c r="J14" s="299">
        <f t="shared" si="1"/>
        <v>19609</v>
      </c>
      <c r="K14" s="299">
        <f t="shared" si="1"/>
        <v>20589</v>
      </c>
      <c r="L14" s="327">
        <f t="shared" si="1"/>
        <v>21577</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F161</f>
        <v>0</v>
      </c>
      <c r="G18" s="288">
        <f t="shared" ref="G18:L19" si="5">G161</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F162</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9912</v>
      </c>
      <c r="F20" s="298">
        <f>F21+F32</f>
        <v>3349</v>
      </c>
      <c r="G20" s="298">
        <f t="shared" ref="G20:L20" si="6">G21+G32</f>
        <v>2208</v>
      </c>
      <c r="H20" s="298">
        <f t="shared" si="6"/>
        <v>1875</v>
      </c>
      <c r="I20" s="299">
        <f t="shared" si="6"/>
        <v>2480</v>
      </c>
      <c r="J20" s="299">
        <f t="shared" si="6"/>
        <v>19609</v>
      </c>
      <c r="K20" s="299">
        <f t="shared" si="6"/>
        <v>20589</v>
      </c>
      <c r="L20" s="327">
        <f t="shared" si="6"/>
        <v>21577</v>
      </c>
    </row>
    <row r="21" spans="1:12" ht="16.5">
      <c r="A21" s="16" t="s">
        <v>27</v>
      </c>
      <c r="B21" s="14"/>
      <c r="C21" s="22"/>
      <c r="D21" s="15" t="s">
        <v>28</v>
      </c>
      <c r="E21" s="298">
        <f t="shared" si="2"/>
        <v>0</v>
      </c>
      <c r="F21" s="298">
        <f>F22+F30</f>
        <v>0</v>
      </c>
      <c r="G21" s="298">
        <f t="shared" ref="G21:L21" si="7">G22+G30</f>
        <v>0</v>
      </c>
      <c r="H21" s="298">
        <f t="shared" si="7"/>
        <v>0</v>
      </c>
      <c r="I21" s="299">
        <f t="shared" si="7"/>
        <v>0</v>
      </c>
      <c r="J21" s="299">
        <f t="shared" si="7"/>
        <v>0</v>
      </c>
      <c r="K21" s="299">
        <f t="shared" si="7"/>
        <v>0</v>
      </c>
      <c r="L21" s="327">
        <f t="shared" si="7"/>
        <v>0</v>
      </c>
    </row>
    <row r="22" spans="1:12" ht="16.5">
      <c r="A22" s="16" t="s">
        <v>29</v>
      </c>
      <c r="B22" s="19"/>
      <c r="C22" s="22"/>
      <c r="D22" s="13" t="s">
        <v>30</v>
      </c>
      <c r="E22" s="298">
        <f t="shared" si="2"/>
        <v>0</v>
      </c>
      <c r="F22" s="298">
        <f>F23+F28+F29</f>
        <v>0</v>
      </c>
      <c r="G22" s="298">
        <f t="shared" ref="G22:L22" si="8">G23+G28+G29</f>
        <v>0</v>
      </c>
      <c r="H22" s="298">
        <f t="shared" si="8"/>
        <v>0</v>
      </c>
      <c r="I22" s="299">
        <f t="shared" si="8"/>
        <v>0</v>
      </c>
      <c r="J22" s="299">
        <f t="shared" si="8"/>
        <v>0</v>
      </c>
      <c r="K22" s="299">
        <f t="shared" si="8"/>
        <v>0</v>
      </c>
      <c r="L22" s="327">
        <f t="shared" si="8"/>
        <v>0</v>
      </c>
    </row>
    <row r="23" spans="1:12" ht="15.75">
      <c r="A23" s="23"/>
      <c r="B23" s="18" t="s">
        <v>934</v>
      </c>
      <c r="C23" s="19"/>
      <c r="D23" s="24" t="s">
        <v>31</v>
      </c>
      <c r="E23" s="288">
        <f t="shared" si="2"/>
        <v>0</v>
      </c>
      <c r="F23" s="288">
        <f>F24</f>
        <v>0</v>
      </c>
      <c r="G23" s="288">
        <f t="shared" ref="G23:L23" si="9">G24</f>
        <v>0</v>
      </c>
      <c r="H23" s="288">
        <f t="shared" si="9"/>
        <v>0</v>
      </c>
      <c r="I23" s="288">
        <f t="shared" si="9"/>
        <v>0</v>
      </c>
      <c r="J23" s="288">
        <f t="shared" si="9"/>
        <v>0</v>
      </c>
      <c r="K23" s="288">
        <f t="shared" si="9"/>
        <v>0</v>
      </c>
      <c r="L23" s="328">
        <f t="shared" si="9"/>
        <v>0</v>
      </c>
    </row>
    <row r="24" spans="1:12" ht="15.75">
      <c r="A24" s="427"/>
      <c r="B24" s="343"/>
      <c r="C24" s="307" t="s">
        <v>935</v>
      </c>
      <c r="D24" s="360" t="s">
        <v>936</v>
      </c>
      <c r="E24" s="288">
        <f t="shared" si="2"/>
        <v>0</v>
      </c>
      <c r="F24" s="288">
        <f>F167</f>
        <v>0</v>
      </c>
      <c r="G24" s="288">
        <f t="shared" ref="G24:L24" si="10">G167</f>
        <v>0</v>
      </c>
      <c r="H24" s="288">
        <f t="shared" si="10"/>
        <v>0</v>
      </c>
      <c r="I24" s="288">
        <f t="shared" si="10"/>
        <v>0</v>
      </c>
      <c r="J24" s="288">
        <f t="shared" si="10"/>
        <v>0</v>
      </c>
      <c r="K24" s="288">
        <f t="shared" si="10"/>
        <v>0</v>
      </c>
      <c r="L24" s="328">
        <f t="shared" si="10"/>
        <v>0</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F171</f>
        <v>0</v>
      </c>
      <c r="G28" s="288">
        <f t="shared" ref="G28:L29" si="11">G171</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0" si="12">F29+G29+H29+I29</f>
        <v>0</v>
      </c>
      <c r="F29" s="288">
        <f>F172</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F174</f>
        <v>0</v>
      </c>
      <c r="G31" s="288">
        <f t="shared" ref="G31:L31" si="14">G174</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9912</v>
      </c>
      <c r="F32" s="298">
        <f>F33+F48+F50+F52+F58</f>
        <v>3349</v>
      </c>
      <c r="G32" s="298">
        <f t="shared" ref="G32:L32" si="15">G33+G48+G50+G52+G58</f>
        <v>2208</v>
      </c>
      <c r="H32" s="298">
        <f t="shared" si="15"/>
        <v>1875</v>
      </c>
      <c r="I32" s="299">
        <f t="shared" si="15"/>
        <v>2480</v>
      </c>
      <c r="J32" s="299">
        <f t="shared" si="15"/>
        <v>19609</v>
      </c>
      <c r="K32" s="299">
        <f t="shared" si="15"/>
        <v>20589</v>
      </c>
      <c r="L32" s="327">
        <f t="shared" si="15"/>
        <v>21577</v>
      </c>
    </row>
    <row r="33" spans="1:12" ht="16.5" customHeight="1">
      <c r="A33" s="621" t="s">
        <v>46</v>
      </c>
      <c r="B33" s="622"/>
      <c r="C33" s="622"/>
      <c r="D33" s="27" t="s">
        <v>47</v>
      </c>
      <c r="E33" s="298">
        <f t="shared" si="12"/>
        <v>9912</v>
      </c>
      <c r="F33" s="298">
        <f>F34+F35+F36+F37+F38+F39+F40+F41+F42+F43+F44+F45+F46+F47</f>
        <v>3349</v>
      </c>
      <c r="G33" s="298">
        <f t="shared" ref="G33:L33" si="16">G34+G35+G36+G37+G38+G39+G40+G41+G42+G43+G44+G45+G46+G47</f>
        <v>2208</v>
      </c>
      <c r="H33" s="298">
        <f t="shared" si="16"/>
        <v>1875</v>
      </c>
      <c r="I33" s="299">
        <f t="shared" si="16"/>
        <v>2480</v>
      </c>
      <c r="J33" s="299">
        <f t="shared" si="16"/>
        <v>19609</v>
      </c>
      <c r="K33" s="299">
        <f t="shared" si="16"/>
        <v>20589</v>
      </c>
      <c r="L33" s="327">
        <f t="shared" si="16"/>
        <v>21577</v>
      </c>
    </row>
    <row r="34" spans="1:12" ht="15.75">
      <c r="A34" s="23"/>
      <c r="B34" s="18" t="s">
        <v>48</v>
      </c>
      <c r="C34" s="19"/>
      <c r="D34" s="13" t="s">
        <v>49</v>
      </c>
      <c r="E34" s="288">
        <f t="shared" si="12"/>
        <v>0</v>
      </c>
      <c r="F34" s="288">
        <f>F177</f>
        <v>0</v>
      </c>
      <c r="G34" s="288">
        <f t="shared" ref="G34:L47" si="17">G177</f>
        <v>0</v>
      </c>
      <c r="H34" s="288">
        <f t="shared" si="17"/>
        <v>0</v>
      </c>
      <c r="I34" s="289">
        <f t="shared" si="17"/>
        <v>0</v>
      </c>
      <c r="J34" s="289">
        <f t="shared" si="17"/>
        <v>0</v>
      </c>
      <c r="K34" s="289">
        <f t="shared" si="17"/>
        <v>0</v>
      </c>
      <c r="L34" s="328">
        <f t="shared" si="17"/>
        <v>0</v>
      </c>
    </row>
    <row r="35" spans="1:12" ht="15.75">
      <c r="A35" s="23"/>
      <c r="B35" s="18" t="s">
        <v>50</v>
      </c>
      <c r="C35" s="19"/>
      <c r="D35" s="13" t="s">
        <v>51</v>
      </c>
      <c r="E35" s="288">
        <f t="shared" si="12"/>
        <v>0</v>
      </c>
      <c r="F35" s="288">
        <f t="shared" ref="F35:I47" si="18">F178</f>
        <v>0</v>
      </c>
      <c r="G35" s="288">
        <f>G178</f>
        <v>0</v>
      </c>
      <c r="H35" s="288">
        <f t="shared" si="18"/>
        <v>0</v>
      </c>
      <c r="I35" s="289">
        <f t="shared" si="18"/>
        <v>0</v>
      </c>
      <c r="J35" s="289">
        <f t="shared" si="17"/>
        <v>0</v>
      </c>
      <c r="K35" s="289">
        <f t="shared" si="17"/>
        <v>0</v>
      </c>
      <c r="L35" s="328">
        <f t="shared" si="17"/>
        <v>0</v>
      </c>
    </row>
    <row r="36" spans="1:12" ht="16.5" customHeight="1">
      <c r="A36" s="23"/>
      <c r="B36" s="614" t="s">
        <v>52</v>
      </c>
      <c r="C36" s="61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0</v>
      </c>
      <c r="F38" s="288">
        <f t="shared" si="18"/>
        <v>0</v>
      </c>
      <c r="G38" s="288">
        <f t="shared" si="18"/>
        <v>0</v>
      </c>
      <c r="H38" s="288">
        <f>H181</f>
        <v>0</v>
      </c>
      <c r="I38" s="289">
        <f t="shared" si="18"/>
        <v>0</v>
      </c>
      <c r="J38" s="289">
        <f t="shared" si="17"/>
        <v>0</v>
      </c>
      <c r="K38" s="289">
        <f t="shared" si="17"/>
        <v>0</v>
      </c>
      <c r="L38" s="328">
        <f t="shared" si="17"/>
        <v>0</v>
      </c>
    </row>
    <row r="39" spans="1:12" ht="15.75">
      <c r="A39" s="29"/>
      <c r="B39" s="18" t="s">
        <v>58</v>
      </c>
      <c r="C39" s="19"/>
      <c r="D39" s="13" t="s">
        <v>59</v>
      </c>
      <c r="E39" s="288">
        <f t="shared" si="12"/>
        <v>0</v>
      </c>
      <c r="F39" s="288">
        <f t="shared" si="18"/>
        <v>0</v>
      </c>
      <c r="G39" s="288">
        <f t="shared" si="18"/>
        <v>0</v>
      </c>
      <c r="H39" s="288">
        <f t="shared" si="18"/>
        <v>0</v>
      </c>
      <c r="I39" s="289">
        <f t="shared" si="18"/>
        <v>0</v>
      </c>
      <c r="J39" s="289">
        <f t="shared" si="17"/>
        <v>0</v>
      </c>
      <c r="K39" s="289">
        <f t="shared" si="17"/>
        <v>0</v>
      </c>
      <c r="L39" s="328">
        <f t="shared" si="17"/>
        <v>0</v>
      </c>
    </row>
    <row r="40" spans="1:12" ht="16.5" customHeight="1">
      <c r="A40" s="29"/>
      <c r="B40" s="613" t="s">
        <v>60</v>
      </c>
      <c r="C40" s="613"/>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11" t="s">
        <v>64</v>
      </c>
      <c r="C42" s="612"/>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I186</f>
        <v>0</v>
      </c>
      <c r="J43" s="289">
        <f t="shared" si="17"/>
        <v>0</v>
      </c>
      <c r="K43" s="289">
        <f t="shared" si="17"/>
        <v>0</v>
      </c>
      <c r="L43" s="328">
        <f t="shared" si="17"/>
        <v>0</v>
      </c>
    </row>
    <row r="44" spans="1:12" ht="16.5" customHeight="1">
      <c r="A44" s="29"/>
      <c r="B44" s="613" t="s">
        <v>68</v>
      </c>
      <c r="C44" s="613"/>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3" t="s">
        <v>70</v>
      </c>
      <c r="C45" s="613"/>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9912</v>
      </c>
      <c r="F47" s="288">
        <f t="shared" si="18"/>
        <v>3349</v>
      </c>
      <c r="G47" s="288">
        <f t="shared" si="18"/>
        <v>2208</v>
      </c>
      <c r="H47" s="288">
        <f t="shared" si="18"/>
        <v>1875</v>
      </c>
      <c r="I47" s="289">
        <f t="shared" si="18"/>
        <v>2480</v>
      </c>
      <c r="J47" s="289">
        <f t="shared" si="17"/>
        <v>19609</v>
      </c>
      <c r="K47" s="289">
        <f t="shared" si="17"/>
        <v>20589</v>
      </c>
      <c r="L47" s="328">
        <f t="shared" si="17"/>
        <v>21577</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F192</f>
        <v>0</v>
      </c>
      <c r="G49" s="288">
        <f t="shared" ref="G49:L49" si="20">G192</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F194</f>
        <v>0</v>
      </c>
      <c r="G51" s="288">
        <f t="shared" ref="G51:L51" si="22">G194</f>
        <v>0</v>
      </c>
      <c r="H51" s="288">
        <f t="shared" si="22"/>
        <v>0</v>
      </c>
      <c r="I51" s="289">
        <f t="shared" si="22"/>
        <v>0</v>
      </c>
      <c r="J51" s="289">
        <f t="shared" si="22"/>
        <v>0</v>
      </c>
      <c r="K51" s="289">
        <f t="shared" si="22"/>
        <v>0</v>
      </c>
      <c r="L51" s="328">
        <f t="shared" si="22"/>
        <v>0</v>
      </c>
    </row>
    <row r="52" spans="1:12" ht="16.5">
      <c r="A52" s="498" t="s">
        <v>1103</v>
      </c>
      <c r="B52" s="19"/>
      <c r="C52" s="14"/>
      <c r="D52" s="13" t="s">
        <v>85</v>
      </c>
      <c r="E52" s="298">
        <f t="shared" si="12"/>
        <v>0</v>
      </c>
      <c r="F52" s="298">
        <f>F57+F53+F54</f>
        <v>0</v>
      </c>
      <c r="G52" s="298">
        <f t="shared" ref="G52:L52" si="23">G57+G53+G54</f>
        <v>0</v>
      </c>
      <c r="H52" s="298">
        <f t="shared" si="23"/>
        <v>0</v>
      </c>
      <c r="I52" s="298">
        <f t="shared" si="23"/>
        <v>0</v>
      </c>
      <c r="J52" s="298">
        <f t="shared" si="23"/>
        <v>0</v>
      </c>
      <c r="K52" s="298">
        <f t="shared" si="23"/>
        <v>0</v>
      </c>
      <c r="L52" s="298">
        <f t="shared" si="23"/>
        <v>0</v>
      </c>
    </row>
    <row r="53" spans="1:12" ht="16.5">
      <c r="A53" s="23"/>
      <c r="B53" s="492" t="s">
        <v>1089</v>
      </c>
      <c r="C53" s="493"/>
      <c r="D53" s="494" t="s">
        <v>1090</v>
      </c>
      <c r="E53" s="298">
        <f t="shared" si="12"/>
        <v>0</v>
      </c>
      <c r="F53" s="298">
        <f>F196</f>
        <v>0</v>
      </c>
      <c r="G53" s="298">
        <f t="shared" ref="G53:L53" si="24">G196</f>
        <v>0</v>
      </c>
      <c r="H53" s="298">
        <f t="shared" si="24"/>
        <v>0</v>
      </c>
      <c r="I53" s="298">
        <f t="shared" si="24"/>
        <v>0</v>
      </c>
      <c r="J53" s="298">
        <f t="shared" si="24"/>
        <v>0</v>
      </c>
      <c r="K53" s="298">
        <f t="shared" si="24"/>
        <v>0</v>
      </c>
      <c r="L53" s="298">
        <f t="shared" si="24"/>
        <v>0</v>
      </c>
    </row>
    <row r="54" spans="1:12" ht="27.75" customHeight="1">
      <c r="A54" s="23"/>
      <c r="B54" s="625" t="s">
        <v>1091</v>
      </c>
      <c r="C54" s="626"/>
      <c r="D54" s="495" t="s">
        <v>1092</v>
      </c>
      <c r="E54" s="298">
        <f t="shared" si="12"/>
        <v>0</v>
      </c>
      <c r="F54" s="298">
        <f>F55+F56</f>
        <v>0</v>
      </c>
      <c r="G54" s="298">
        <f t="shared" ref="G54:L54" si="25">G55+G56</f>
        <v>0</v>
      </c>
      <c r="H54" s="298">
        <f t="shared" si="25"/>
        <v>0</v>
      </c>
      <c r="I54" s="298">
        <f t="shared" si="25"/>
        <v>0</v>
      </c>
      <c r="J54" s="298">
        <f t="shared" si="25"/>
        <v>0</v>
      </c>
      <c r="K54" s="298">
        <f t="shared" si="25"/>
        <v>0</v>
      </c>
      <c r="L54" s="298">
        <f t="shared" si="25"/>
        <v>0</v>
      </c>
    </row>
    <row r="55" spans="1:12" ht="28.5" customHeight="1">
      <c r="A55" s="23"/>
      <c r="B55" s="496"/>
      <c r="C55" s="497" t="s">
        <v>1093</v>
      </c>
      <c r="D55" s="495" t="s">
        <v>1094</v>
      </c>
      <c r="E55" s="298">
        <f t="shared" si="12"/>
        <v>0</v>
      </c>
      <c r="F55" s="298">
        <f>F228</f>
        <v>0</v>
      </c>
      <c r="G55" s="298">
        <f t="shared" ref="G55:L55" si="26">G228</f>
        <v>0</v>
      </c>
      <c r="H55" s="298">
        <f t="shared" si="26"/>
        <v>0</v>
      </c>
      <c r="I55" s="298">
        <f t="shared" si="26"/>
        <v>0</v>
      </c>
      <c r="J55" s="298">
        <f t="shared" si="26"/>
        <v>0</v>
      </c>
      <c r="K55" s="298">
        <f t="shared" si="26"/>
        <v>0</v>
      </c>
      <c r="L55" s="298">
        <f t="shared" si="26"/>
        <v>0</v>
      </c>
    </row>
    <row r="56" spans="1:12" ht="33.75" customHeight="1">
      <c r="A56" s="23"/>
      <c r="B56" s="496"/>
      <c r="C56" s="497" t="s">
        <v>1095</v>
      </c>
      <c r="D56" s="495" t="s">
        <v>1096</v>
      </c>
      <c r="E56" s="298">
        <f t="shared" si="12"/>
        <v>0</v>
      </c>
      <c r="F56" s="298">
        <f>F198</f>
        <v>0</v>
      </c>
      <c r="G56" s="298">
        <f t="shared" ref="G56:L56" si="27">G198</f>
        <v>0</v>
      </c>
      <c r="H56" s="298">
        <f t="shared" si="27"/>
        <v>0</v>
      </c>
      <c r="I56" s="298">
        <f t="shared" si="27"/>
        <v>0</v>
      </c>
      <c r="J56" s="298">
        <f t="shared" si="27"/>
        <v>0</v>
      </c>
      <c r="K56" s="298">
        <f t="shared" si="27"/>
        <v>0</v>
      </c>
      <c r="L56" s="298">
        <f t="shared" si="27"/>
        <v>0</v>
      </c>
    </row>
    <row r="57" spans="1:12" ht="15.75">
      <c r="A57" s="23"/>
      <c r="B57" s="18" t="s">
        <v>86</v>
      </c>
      <c r="C57" s="19"/>
      <c r="D57" s="13" t="s">
        <v>87</v>
      </c>
      <c r="E57" s="288">
        <f t="shared" si="12"/>
        <v>0</v>
      </c>
      <c r="F57" s="288">
        <f>F199</f>
        <v>0</v>
      </c>
      <c r="G57" s="288">
        <f t="shared" ref="G57:L57" si="28">G199</f>
        <v>0</v>
      </c>
      <c r="H57" s="288">
        <f t="shared" si="28"/>
        <v>0</v>
      </c>
      <c r="I57" s="289">
        <f t="shared" si="28"/>
        <v>0</v>
      </c>
      <c r="J57" s="289">
        <f t="shared" si="28"/>
        <v>0</v>
      </c>
      <c r="K57" s="289">
        <f t="shared" si="28"/>
        <v>0</v>
      </c>
      <c r="L57" s="328">
        <f t="shared" si="28"/>
        <v>0</v>
      </c>
    </row>
    <row r="58" spans="1:12" ht="31.5" customHeight="1">
      <c r="A58" s="621" t="s">
        <v>88</v>
      </c>
      <c r="B58" s="622"/>
      <c r="C58" s="622"/>
      <c r="D58" s="13" t="s">
        <v>89</v>
      </c>
      <c r="E58" s="298">
        <f t="shared" si="12"/>
        <v>0</v>
      </c>
      <c r="F58" s="298">
        <f>F59+F60+F61+F62</f>
        <v>0</v>
      </c>
      <c r="G58" s="298">
        <f t="shared" ref="G58:L58" si="29">G59+G60+G61+G62</f>
        <v>0</v>
      </c>
      <c r="H58" s="298">
        <f t="shared" si="29"/>
        <v>0</v>
      </c>
      <c r="I58" s="299">
        <f t="shared" si="29"/>
        <v>0</v>
      </c>
      <c r="J58" s="299">
        <f t="shared" si="29"/>
        <v>0</v>
      </c>
      <c r="K58" s="299">
        <f t="shared" si="29"/>
        <v>0</v>
      </c>
      <c r="L58" s="327">
        <f t="shared" si="29"/>
        <v>0</v>
      </c>
    </row>
    <row r="59" spans="1:12" ht="15.75">
      <c r="A59" s="16"/>
      <c r="B59" s="18" t="s">
        <v>90</v>
      </c>
      <c r="C59" s="19"/>
      <c r="D59" s="13" t="s">
        <v>91</v>
      </c>
      <c r="E59" s="288">
        <f t="shared" si="12"/>
        <v>0</v>
      </c>
      <c r="F59" s="288">
        <f>F201</f>
        <v>0</v>
      </c>
      <c r="G59" s="288">
        <f t="shared" ref="G59:L60" si="30">G201</f>
        <v>0</v>
      </c>
      <c r="H59" s="288">
        <f t="shared" si="30"/>
        <v>0</v>
      </c>
      <c r="I59" s="289">
        <f t="shared" si="30"/>
        <v>0</v>
      </c>
      <c r="J59" s="289">
        <f t="shared" si="30"/>
        <v>0</v>
      </c>
      <c r="K59" s="289">
        <f t="shared" si="30"/>
        <v>0</v>
      </c>
      <c r="L59" s="328">
        <f t="shared" si="30"/>
        <v>0</v>
      </c>
    </row>
    <row r="60" spans="1:12" ht="16.5" customHeight="1">
      <c r="A60" s="16"/>
      <c r="B60" s="613" t="s">
        <v>92</v>
      </c>
      <c r="C60" s="613"/>
      <c r="D60" s="13" t="s">
        <v>93</v>
      </c>
      <c r="E60" s="288">
        <f t="shared" si="12"/>
        <v>-6</v>
      </c>
      <c r="F60" s="288">
        <f>F202</f>
        <v>-6</v>
      </c>
      <c r="G60" s="288">
        <f t="shared" si="30"/>
        <v>0</v>
      </c>
      <c r="H60" s="288">
        <f t="shared" si="30"/>
        <v>0</v>
      </c>
      <c r="I60" s="289">
        <f t="shared" si="30"/>
        <v>0</v>
      </c>
      <c r="J60" s="289">
        <f t="shared" si="30"/>
        <v>-735</v>
      </c>
      <c r="K60" s="289">
        <f t="shared" si="30"/>
        <v>-1061</v>
      </c>
      <c r="L60" s="328">
        <f t="shared" si="30"/>
        <v>-1391</v>
      </c>
    </row>
    <row r="61" spans="1:12" ht="15.75">
      <c r="A61" s="16"/>
      <c r="B61" s="18" t="s">
        <v>94</v>
      </c>
      <c r="C61" s="19"/>
      <c r="D61" s="13" t="s">
        <v>95</v>
      </c>
      <c r="E61" s="288">
        <f t="shared" si="12"/>
        <v>6</v>
      </c>
      <c r="F61" s="288">
        <f>F230</f>
        <v>6</v>
      </c>
      <c r="G61" s="288">
        <f>G230</f>
        <v>0</v>
      </c>
      <c r="H61" s="288">
        <f t="shared" ref="H61:L61" si="31">H230</f>
        <v>0</v>
      </c>
      <c r="I61" s="289">
        <f t="shared" si="31"/>
        <v>0</v>
      </c>
      <c r="J61" s="289">
        <f t="shared" si="31"/>
        <v>735</v>
      </c>
      <c r="K61" s="289">
        <f t="shared" si="31"/>
        <v>1061</v>
      </c>
      <c r="L61" s="328">
        <f t="shared" si="31"/>
        <v>1391</v>
      </c>
    </row>
    <row r="62" spans="1:12" ht="15.75">
      <c r="A62" s="16"/>
      <c r="B62" s="18" t="s">
        <v>96</v>
      </c>
      <c r="C62" s="19"/>
      <c r="D62" s="13" t="s">
        <v>97</v>
      </c>
      <c r="E62" s="288">
        <f t="shared" si="12"/>
        <v>0</v>
      </c>
      <c r="F62" s="288">
        <f>F203</f>
        <v>0</v>
      </c>
      <c r="G62" s="288">
        <f t="shared" ref="G62:L62" si="32">G203</f>
        <v>0</v>
      </c>
      <c r="H62" s="288">
        <f t="shared" si="32"/>
        <v>0</v>
      </c>
      <c r="I62" s="289">
        <f t="shared" si="32"/>
        <v>0</v>
      </c>
      <c r="J62" s="289">
        <f t="shared" si="32"/>
        <v>0</v>
      </c>
      <c r="K62" s="289">
        <f t="shared" si="32"/>
        <v>0</v>
      </c>
      <c r="L62" s="328">
        <f t="shared" si="32"/>
        <v>0</v>
      </c>
    </row>
    <row r="63" spans="1:12" ht="16.5">
      <c r="A63" s="23" t="s">
        <v>98</v>
      </c>
      <c r="B63" s="31"/>
      <c r="C63" s="32"/>
      <c r="D63" s="15" t="s">
        <v>99</v>
      </c>
      <c r="E63" s="298">
        <f t="shared" si="12"/>
        <v>0</v>
      </c>
      <c r="F63" s="298">
        <f>F64</f>
        <v>0</v>
      </c>
      <c r="G63" s="298">
        <f t="shared" ref="G63:L63" si="33">G64</f>
        <v>0</v>
      </c>
      <c r="H63" s="298">
        <f t="shared" si="33"/>
        <v>0</v>
      </c>
      <c r="I63" s="299">
        <f t="shared" si="33"/>
        <v>0</v>
      </c>
      <c r="J63" s="299">
        <f t="shared" si="33"/>
        <v>0</v>
      </c>
      <c r="K63" s="299">
        <f t="shared" si="33"/>
        <v>0</v>
      </c>
      <c r="L63" s="327">
        <f t="shared" si="33"/>
        <v>0</v>
      </c>
    </row>
    <row r="64" spans="1:12" ht="16.5">
      <c r="A64" s="23" t="s">
        <v>100</v>
      </c>
      <c r="B64" s="19"/>
      <c r="C64" s="14"/>
      <c r="D64" s="13" t="s">
        <v>101</v>
      </c>
      <c r="E64" s="298">
        <f t="shared" si="12"/>
        <v>0</v>
      </c>
      <c r="F64" s="298">
        <f>F65+F66</f>
        <v>0</v>
      </c>
      <c r="G64" s="298">
        <f t="shared" ref="G64:L64" si="34">G65+G66</f>
        <v>0</v>
      </c>
      <c r="H64" s="298">
        <f t="shared" si="34"/>
        <v>0</v>
      </c>
      <c r="I64" s="299">
        <f t="shared" si="34"/>
        <v>0</v>
      </c>
      <c r="J64" s="299">
        <f t="shared" si="34"/>
        <v>0</v>
      </c>
      <c r="K64" s="299">
        <f t="shared" si="34"/>
        <v>0</v>
      </c>
      <c r="L64" s="327">
        <f t="shared" si="34"/>
        <v>0</v>
      </c>
    </row>
    <row r="65" spans="1:12" ht="15.75">
      <c r="A65" s="23"/>
      <c r="B65" s="14" t="s">
        <v>102</v>
      </c>
      <c r="C65" s="19"/>
      <c r="D65" s="13" t="s">
        <v>103</v>
      </c>
      <c r="E65" s="288">
        <f t="shared" si="12"/>
        <v>0</v>
      </c>
      <c r="F65" s="288">
        <f>F233</f>
        <v>0</v>
      </c>
      <c r="G65" s="288">
        <f t="shared" ref="G65:L66" si="35">G233</f>
        <v>0</v>
      </c>
      <c r="H65" s="288">
        <f t="shared" si="35"/>
        <v>0</v>
      </c>
      <c r="I65" s="289">
        <f t="shared" si="35"/>
        <v>0</v>
      </c>
      <c r="J65" s="289">
        <f t="shared" si="35"/>
        <v>0</v>
      </c>
      <c r="K65" s="289">
        <f t="shared" si="35"/>
        <v>0</v>
      </c>
      <c r="L65" s="328">
        <f t="shared" si="35"/>
        <v>0</v>
      </c>
    </row>
    <row r="66" spans="1:12" ht="15.75">
      <c r="A66" s="23"/>
      <c r="B66" s="14" t="s">
        <v>104</v>
      </c>
      <c r="C66" s="19"/>
      <c r="D66" s="13" t="s">
        <v>105</v>
      </c>
      <c r="E66" s="288">
        <f t="shared" si="12"/>
        <v>0</v>
      </c>
      <c r="F66" s="288">
        <f>F234</f>
        <v>0</v>
      </c>
      <c r="G66" s="288">
        <f t="shared" si="35"/>
        <v>0</v>
      </c>
      <c r="H66" s="288">
        <f t="shared" si="35"/>
        <v>0</v>
      </c>
      <c r="I66" s="289">
        <f t="shared" si="35"/>
        <v>0</v>
      </c>
      <c r="J66" s="289">
        <f t="shared" si="35"/>
        <v>0</v>
      </c>
      <c r="K66" s="289">
        <f t="shared" si="35"/>
        <v>0</v>
      </c>
      <c r="L66" s="328">
        <f t="shared" si="35"/>
        <v>0</v>
      </c>
    </row>
    <row r="67" spans="1:12" ht="15.75">
      <c r="A67" s="435" t="s">
        <v>978</v>
      </c>
      <c r="B67" s="365"/>
      <c r="C67" s="366"/>
      <c r="D67" s="357" t="s">
        <v>928</v>
      </c>
      <c r="E67" s="288">
        <f t="shared" si="12"/>
        <v>0</v>
      </c>
      <c r="F67" s="367">
        <f>F68+F74</f>
        <v>0</v>
      </c>
      <c r="G67" s="367">
        <f t="shared" ref="G67:L67" si="36">G68+G74</f>
        <v>0</v>
      </c>
      <c r="H67" s="367">
        <f t="shared" si="36"/>
        <v>0</v>
      </c>
      <c r="I67" s="367">
        <f t="shared" si="36"/>
        <v>0</v>
      </c>
      <c r="J67" s="367">
        <f t="shared" si="36"/>
        <v>0</v>
      </c>
      <c r="K67" s="367">
        <f t="shared" si="36"/>
        <v>0</v>
      </c>
      <c r="L67" s="429">
        <f t="shared" si="36"/>
        <v>0</v>
      </c>
    </row>
    <row r="68" spans="1:12" ht="15.75" customHeight="1">
      <c r="A68" s="637" t="s">
        <v>977</v>
      </c>
      <c r="B68" s="638"/>
      <c r="C68" s="638"/>
      <c r="D68" s="13" t="s">
        <v>930</v>
      </c>
      <c r="E68" s="288">
        <f t="shared" si="12"/>
        <v>0</v>
      </c>
      <c r="F68" s="367">
        <f>F236+F205</f>
        <v>0</v>
      </c>
      <c r="G68" s="367">
        <f>G236+G205</f>
        <v>0</v>
      </c>
      <c r="H68" s="367">
        <f>H236+H205</f>
        <v>0</v>
      </c>
      <c r="I68" s="367">
        <f>I236+I205</f>
        <v>0</v>
      </c>
      <c r="J68" s="367">
        <f>J236</f>
        <v>0</v>
      </c>
      <c r="K68" s="367">
        <f>K236</f>
        <v>0</v>
      </c>
      <c r="L68" s="429">
        <f>L236</f>
        <v>0</v>
      </c>
    </row>
    <row r="69" spans="1:12" ht="30" customHeight="1">
      <c r="A69" s="480"/>
      <c r="B69" s="660" t="s">
        <v>970</v>
      </c>
      <c r="C69" s="661"/>
      <c r="D69" s="339" t="s">
        <v>969</v>
      </c>
      <c r="E69" s="288">
        <f t="shared" si="12"/>
        <v>0</v>
      </c>
      <c r="F69" s="367">
        <f>F70+F71+F72</f>
        <v>0</v>
      </c>
      <c r="G69" s="367">
        <f t="shared" ref="G69:L69" si="37">G70+G71+G72</f>
        <v>0</v>
      </c>
      <c r="H69" s="367">
        <f t="shared" si="37"/>
        <v>0</v>
      </c>
      <c r="I69" s="367">
        <f t="shared" si="37"/>
        <v>0</v>
      </c>
      <c r="J69" s="367">
        <f t="shared" si="37"/>
        <v>0</v>
      </c>
      <c r="K69" s="367">
        <f t="shared" si="37"/>
        <v>0</v>
      </c>
      <c r="L69" s="429">
        <f t="shared" si="37"/>
        <v>0</v>
      </c>
    </row>
    <row r="70" spans="1:12" ht="24.75" customHeight="1">
      <c r="A70" s="480"/>
      <c r="B70" s="639" t="s">
        <v>1008</v>
      </c>
      <c r="C70" s="641"/>
      <c r="D70" s="13" t="s">
        <v>1005</v>
      </c>
      <c r="E70" s="288">
        <f t="shared" si="12"/>
        <v>0</v>
      </c>
      <c r="F70" s="367">
        <f>F207</f>
        <v>0</v>
      </c>
      <c r="G70" s="367">
        <f t="shared" ref="G70:L70" si="38">G207</f>
        <v>0</v>
      </c>
      <c r="H70" s="367">
        <f t="shared" si="38"/>
        <v>0</v>
      </c>
      <c r="I70" s="367">
        <f t="shared" si="38"/>
        <v>0</v>
      </c>
      <c r="J70" s="367">
        <f t="shared" si="38"/>
        <v>0</v>
      </c>
      <c r="K70" s="367">
        <f t="shared" si="38"/>
        <v>0</v>
      </c>
      <c r="L70" s="429">
        <f t="shared" si="38"/>
        <v>0</v>
      </c>
    </row>
    <row r="71" spans="1:12" ht="29.25" customHeight="1">
      <c r="A71" s="480"/>
      <c r="B71" s="639" t="s">
        <v>1009</v>
      </c>
      <c r="C71" s="641"/>
      <c r="D71" s="13" t="s">
        <v>1006</v>
      </c>
      <c r="E71" s="288">
        <f t="shared" si="12"/>
        <v>0</v>
      </c>
      <c r="F71" s="367">
        <f t="shared" ref="F71:L72" si="39">F208</f>
        <v>0</v>
      </c>
      <c r="G71" s="367">
        <f t="shared" si="39"/>
        <v>0</v>
      </c>
      <c r="H71" s="367">
        <f t="shared" si="39"/>
        <v>0</v>
      </c>
      <c r="I71" s="367">
        <f t="shared" si="39"/>
        <v>0</v>
      </c>
      <c r="J71" s="367">
        <f t="shared" si="39"/>
        <v>0</v>
      </c>
      <c r="K71" s="367">
        <f t="shared" si="39"/>
        <v>0</v>
      </c>
      <c r="L71" s="429">
        <f t="shared" si="39"/>
        <v>0</v>
      </c>
    </row>
    <row r="72" spans="1:12" ht="28.5" hidden="1" customHeight="1">
      <c r="A72" s="480"/>
      <c r="B72" s="639" t="s">
        <v>1010</v>
      </c>
      <c r="C72" s="641"/>
      <c r="D72" s="13" t="s">
        <v>1007</v>
      </c>
      <c r="E72" s="288">
        <f t="shared" si="12"/>
        <v>0</v>
      </c>
      <c r="F72" s="367">
        <f t="shared" si="39"/>
        <v>0</v>
      </c>
      <c r="G72" s="367">
        <f t="shared" si="39"/>
        <v>0</v>
      </c>
      <c r="H72" s="367">
        <f t="shared" si="39"/>
        <v>0</v>
      </c>
      <c r="I72" s="367">
        <f t="shared" si="39"/>
        <v>0</v>
      </c>
      <c r="J72" s="367">
        <f t="shared" si="39"/>
        <v>0</v>
      </c>
      <c r="K72" s="367">
        <f t="shared" si="39"/>
        <v>0</v>
      </c>
      <c r="L72" s="429">
        <f t="shared" si="39"/>
        <v>0</v>
      </c>
    </row>
    <row r="73" spans="1:12" ht="15" customHeight="1">
      <c r="A73" s="427"/>
      <c r="B73" s="660" t="s">
        <v>931</v>
      </c>
      <c r="C73" s="661"/>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40">G75+G76</f>
        <v>0</v>
      </c>
      <c r="H74" s="449">
        <f t="shared" si="40"/>
        <v>0</v>
      </c>
      <c r="I74" s="449">
        <f t="shared" si="40"/>
        <v>0</v>
      </c>
      <c r="J74" s="449">
        <f t="shared" si="40"/>
        <v>0</v>
      </c>
      <c r="K74" s="449">
        <f t="shared" si="40"/>
        <v>0</v>
      </c>
      <c r="L74" s="463">
        <f t="shared" si="40"/>
        <v>0</v>
      </c>
    </row>
    <row r="75" spans="1:12" ht="15.75" hidden="1" customHeight="1">
      <c r="A75" s="427"/>
      <c r="B75" s="660" t="s">
        <v>973</v>
      </c>
      <c r="C75" s="661"/>
      <c r="D75" s="339" t="s">
        <v>974</v>
      </c>
      <c r="E75" s="288">
        <f t="shared" si="12"/>
        <v>0</v>
      </c>
      <c r="F75" s="449">
        <f>F211</f>
        <v>0</v>
      </c>
      <c r="G75" s="449">
        <f t="shared" ref="G75:L76" si="41">G211</f>
        <v>0</v>
      </c>
      <c r="H75" s="449">
        <f t="shared" si="41"/>
        <v>0</v>
      </c>
      <c r="I75" s="449">
        <f t="shared" si="41"/>
        <v>0</v>
      </c>
      <c r="J75" s="449">
        <f t="shared" si="41"/>
        <v>0</v>
      </c>
      <c r="K75" s="449">
        <f t="shared" si="41"/>
        <v>0</v>
      </c>
      <c r="L75" s="463">
        <f t="shared" si="41"/>
        <v>0</v>
      </c>
    </row>
    <row r="76" spans="1:12" ht="24.75" customHeight="1">
      <c r="A76" s="427"/>
      <c r="B76" s="660" t="s">
        <v>975</v>
      </c>
      <c r="C76" s="661"/>
      <c r="D76" s="339" t="s">
        <v>976</v>
      </c>
      <c r="E76" s="288">
        <f t="shared" si="12"/>
        <v>0</v>
      </c>
      <c r="F76" s="449">
        <f>F212</f>
        <v>0</v>
      </c>
      <c r="G76" s="449">
        <f t="shared" si="41"/>
        <v>0</v>
      </c>
      <c r="H76" s="449">
        <f t="shared" si="41"/>
        <v>0</v>
      </c>
      <c r="I76" s="449">
        <f t="shared" si="41"/>
        <v>0</v>
      </c>
      <c r="J76" s="449">
        <f t="shared" si="41"/>
        <v>0</v>
      </c>
      <c r="K76" s="449">
        <f t="shared" si="41"/>
        <v>0</v>
      </c>
      <c r="L76" s="463">
        <f t="shared" si="41"/>
        <v>0</v>
      </c>
    </row>
    <row r="77" spans="1:12" ht="16.5">
      <c r="A77" s="20" t="s">
        <v>106</v>
      </c>
      <c r="B77" s="14"/>
      <c r="C77" s="14"/>
      <c r="D77" s="15" t="s">
        <v>107</v>
      </c>
      <c r="E77" s="298">
        <f t="shared" si="12"/>
        <v>0</v>
      </c>
      <c r="F77" s="298">
        <f>F78</f>
        <v>0</v>
      </c>
      <c r="G77" s="298">
        <f t="shared" ref="G77:L77" si="42">G78</f>
        <v>0</v>
      </c>
      <c r="H77" s="298">
        <f t="shared" si="42"/>
        <v>0</v>
      </c>
      <c r="I77" s="299">
        <f t="shared" si="42"/>
        <v>0</v>
      </c>
      <c r="J77" s="299">
        <f t="shared" si="42"/>
        <v>0</v>
      </c>
      <c r="K77" s="299">
        <f t="shared" si="42"/>
        <v>0</v>
      </c>
      <c r="L77" s="327">
        <f t="shared" si="42"/>
        <v>0</v>
      </c>
    </row>
    <row r="78" spans="1:12" ht="21.75" customHeight="1">
      <c r="A78" s="20" t="s">
        <v>108</v>
      </c>
      <c r="B78" s="14"/>
      <c r="C78" s="14"/>
      <c r="D78" s="15" t="s">
        <v>109</v>
      </c>
      <c r="E78" s="298">
        <f t="shared" si="12"/>
        <v>0</v>
      </c>
      <c r="F78" s="298">
        <f>F79+F85</f>
        <v>0</v>
      </c>
      <c r="G78" s="298">
        <f t="shared" ref="G78:L78" si="43">G79+G85</f>
        <v>0</v>
      </c>
      <c r="H78" s="298">
        <f t="shared" si="43"/>
        <v>0</v>
      </c>
      <c r="I78" s="299">
        <f t="shared" si="43"/>
        <v>0</v>
      </c>
      <c r="J78" s="299">
        <f t="shared" si="43"/>
        <v>0</v>
      </c>
      <c r="K78" s="299">
        <f t="shared" si="43"/>
        <v>0</v>
      </c>
      <c r="L78" s="327">
        <f t="shared" si="43"/>
        <v>0</v>
      </c>
    </row>
    <row r="79" spans="1:12" ht="33" customHeight="1">
      <c r="A79" s="690" t="s">
        <v>1080</v>
      </c>
      <c r="B79" s="619"/>
      <c r="C79" s="620"/>
      <c r="D79" s="13" t="s">
        <v>110</v>
      </c>
      <c r="E79" s="298">
        <f t="shared" si="12"/>
        <v>0</v>
      </c>
      <c r="F79" s="298">
        <f>F80+F81+F82+F83+F84</f>
        <v>0</v>
      </c>
      <c r="G79" s="298">
        <f t="shared" ref="G79:L79" si="44">G80+G81+G82+G83+G84</f>
        <v>0</v>
      </c>
      <c r="H79" s="298">
        <f t="shared" si="44"/>
        <v>0</v>
      </c>
      <c r="I79" s="298">
        <f t="shared" si="44"/>
        <v>0</v>
      </c>
      <c r="J79" s="298">
        <f t="shared" si="44"/>
        <v>0</v>
      </c>
      <c r="K79" s="298">
        <f t="shared" si="44"/>
        <v>0</v>
      </c>
      <c r="L79" s="298">
        <f t="shared" si="44"/>
        <v>0</v>
      </c>
    </row>
    <row r="80" spans="1:12" ht="15.75">
      <c r="A80" s="20"/>
      <c r="B80" s="14" t="s">
        <v>111</v>
      </c>
      <c r="C80" s="14"/>
      <c r="D80" s="13" t="s">
        <v>112</v>
      </c>
      <c r="E80" s="288">
        <f t="shared" si="12"/>
        <v>0</v>
      </c>
      <c r="F80" s="288">
        <f>F216</f>
        <v>0</v>
      </c>
      <c r="G80" s="288">
        <f t="shared" ref="G80:L80" si="45">G216</f>
        <v>0</v>
      </c>
      <c r="H80" s="288">
        <f t="shared" si="45"/>
        <v>0</v>
      </c>
      <c r="I80" s="289">
        <f t="shared" si="45"/>
        <v>0</v>
      </c>
      <c r="J80" s="289">
        <f t="shared" si="45"/>
        <v>0</v>
      </c>
      <c r="K80" s="289">
        <f t="shared" si="45"/>
        <v>0</v>
      </c>
      <c r="L80" s="328">
        <f t="shared" si="45"/>
        <v>0</v>
      </c>
    </row>
    <row r="81" spans="1:12" ht="15.75" customHeight="1">
      <c r="A81" s="20"/>
      <c r="B81" s="632" t="s">
        <v>113</v>
      </c>
      <c r="C81" s="632"/>
      <c r="D81" s="13" t="s">
        <v>114</v>
      </c>
      <c r="E81" s="288">
        <f t="shared" si="12"/>
        <v>0</v>
      </c>
      <c r="F81" s="288">
        <f>F243</f>
        <v>0</v>
      </c>
      <c r="G81" s="288">
        <f t="shared" ref="G81:L81" si="46">G243</f>
        <v>0</v>
      </c>
      <c r="H81" s="288">
        <f t="shared" si="46"/>
        <v>0</v>
      </c>
      <c r="I81" s="289">
        <f t="shared" si="46"/>
        <v>0</v>
      </c>
      <c r="J81" s="289">
        <f t="shared" si="46"/>
        <v>0</v>
      </c>
      <c r="K81" s="289">
        <f t="shared" si="46"/>
        <v>0</v>
      </c>
      <c r="L81" s="328">
        <f t="shared" si="46"/>
        <v>0</v>
      </c>
    </row>
    <row r="82" spans="1:12" ht="15.75" customHeight="1">
      <c r="A82" s="20"/>
      <c r="B82" s="632" t="s">
        <v>115</v>
      </c>
      <c r="C82" s="632"/>
      <c r="D82" s="13" t="s">
        <v>116</v>
      </c>
      <c r="E82" s="288">
        <f>F82+G82+H82+I82</f>
        <v>0</v>
      </c>
      <c r="F82" s="288">
        <f>F217</f>
        <v>0</v>
      </c>
      <c r="G82" s="288">
        <f t="shared" ref="G82:L82" si="47">G217</f>
        <v>0</v>
      </c>
      <c r="H82" s="288">
        <f t="shared" si="47"/>
        <v>0</v>
      </c>
      <c r="I82" s="289">
        <f t="shared" si="47"/>
        <v>0</v>
      </c>
      <c r="J82" s="289">
        <f t="shared" si="47"/>
        <v>0</v>
      </c>
      <c r="K82" s="289">
        <f t="shared" si="47"/>
        <v>0</v>
      </c>
      <c r="L82" s="328">
        <f t="shared" si="47"/>
        <v>0</v>
      </c>
    </row>
    <row r="83" spans="1:12" ht="16.5" customHeight="1">
      <c r="A83" s="431"/>
      <c r="B83" s="662" t="s">
        <v>924</v>
      </c>
      <c r="C83" s="663"/>
      <c r="D83" s="339" t="s">
        <v>925</v>
      </c>
      <c r="F83" s="288">
        <f>F244</f>
        <v>0</v>
      </c>
      <c r="G83" s="288">
        <f t="shared" ref="G83:L83" si="48">G244</f>
        <v>0</v>
      </c>
      <c r="H83" s="288">
        <f t="shared" si="48"/>
        <v>0</v>
      </c>
      <c r="I83" s="288">
        <f t="shared" si="48"/>
        <v>0</v>
      </c>
      <c r="J83" s="288">
        <f t="shared" si="48"/>
        <v>0</v>
      </c>
      <c r="K83" s="288">
        <f t="shared" si="48"/>
        <v>0</v>
      </c>
      <c r="L83" s="328">
        <f t="shared" si="48"/>
        <v>0</v>
      </c>
    </row>
    <row r="84" spans="1:12" ht="70.5" customHeight="1">
      <c r="A84" s="431"/>
      <c r="B84" s="691" t="s">
        <v>1107</v>
      </c>
      <c r="C84" s="692"/>
      <c r="D84" s="503" t="s">
        <v>1087</v>
      </c>
      <c r="E84" s="288">
        <f>F83+G83+H83+I83</f>
        <v>0</v>
      </c>
      <c r="F84" s="288">
        <f>F245</f>
        <v>0</v>
      </c>
      <c r="G84" s="288">
        <f t="shared" ref="G84:L84" si="49">G245</f>
        <v>0</v>
      </c>
      <c r="H84" s="288">
        <f t="shared" si="49"/>
        <v>0</v>
      </c>
      <c r="I84" s="288">
        <f t="shared" si="49"/>
        <v>0</v>
      </c>
      <c r="J84" s="288">
        <f t="shared" si="49"/>
        <v>0</v>
      </c>
      <c r="K84" s="288">
        <f t="shared" si="49"/>
        <v>0</v>
      </c>
      <c r="L84" s="288">
        <f t="shared" si="49"/>
        <v>0</v>
      </c>
    </row>
    <row r="85" spans="1:12" ht="16.5" customHeight="1">
      <c r="A85" s="621" t="s">
        <v>1108</v>
      </c>
      <c r="B85" s="622"/>
      <c r="C85" s="622"/>
      <c r="D85" s="17" t="s">
        <v>118</v>
      </c>
      <c r="E85" s="298">
        <f t="shared" si="12"/>
        <v>0</v>
      </c>
      <c r="F85" s="298">
        <f>F86+F87+F88+F89+F90+F94+F98+F99</f>
        <v>0</v>
      </c>
      <c r="G85" s="298">
        <f t="shared" ref="G85:L85" si="50">G86+G87+G88+G89+G90+G94+G98+G99</f>
        <v>0</v>
      </c>
      <c r="H85" s="298">
        <f t="shared" si="50"/>
        <v>0</v>
      </c>
      <c r="I85" s="298">
        <f t="shared" si="50"/>
        <v>0</v>
      </c>
      <c r="J85" s="298">
        <f t="shared" si="50"/>
        <v>0</v>
      </c>
      <c r="K85" s="298">
        <f t="shared" si="50"/>
        <v>0</v>
      </c>
      <c r="L85" s="298">
        <f t="shared" si="50"/>
        <v>0</v>
      </c>
    </row>
    <row r="86" spans="1:12" ht="15.75">
      <c r="A86" s="20"/>
      <c r="B86" s="18" t="s">
        <v>119</v>
      </c>
      <c r="C86" s="19"/>
      <c r="D86" s="13" t="s">
        <v>120</v>
      </c>
      <c r="E86" s="288">
        <f t="shared" si="12"/>
        <v>0</v>
      </c>
      <c r="F86" s="288">
        <f>F219</f>
        <v>0</v>
      </c>
      <c r="G86" s="288">
        <f t="shared" ref="G86:L87" si="51">G219</f>
        <v>0</v>
      </c>
      <c r="H86" s="288">
        <f t="shared" si="51"/>
        <v>0</v>
      </c>
      <c r="I86" s="289">
        <f t="shared" si="51"/>
        <v>0</v>
      </c>
      <c r="J86" s="289">
        <f t="shared" si="51"/>
        <v>0</v>
      </c>
      <c r="K86" s="289">
        <f t="shared" si="51"/>
        <v>0</v>
      </c>
      <c r="L86" s="328">
        <f t="shared" si="51"/>
        <v>0</v>
      </c>
    </row>
    <row r="87" spans="1:12" ht="16.5" customHeight="1">
      <c r="A87" s="20"/>
      <c r="B87" s="613" t="s">
        <v>121</v>
      </c>
      <c r="C87" s="613"/>
      <c r="D87" s="13" t="s">
        <v>122</v>
      </c>
      <c r="E87" s="288">
        <f t="shared" si="12"/>
        <v>0</v>
      </c>
      <c r="F87" s="288">
        <f>F220</f>
        <v>0</v>
      </c>
      <c r="G87" s="288">
        <f t="shared" si="51"/>
        <v>0</v>
      </c>
      <c r="H87" s="288">
        <f t="shared" si="51"/>
        <v>0</v>
      </c>
      <c r="I87" s="289">
        <f t="shared" si="51"/>
        <v>0</v>
      </c>
      <c r="J87" s="289">
        <f t="shared" si="51"/>
        <v>0</v>
      </c>
      <c r="K87" s="289">
        <f t="shared" si="51"/>
        <v>0</v>
      </c>
      <c r="L87" s="328">
        <f t="shared" si="51"/>
        <v>0</v>
      </c>
    </row>
    <row r="88" spans="1:12" ht="32.25" customHeight="1">
      <c r="A88" s="20"/>
      <c r="B88" s="613" t="s">
        <v>123</v>
      </c>
      <c r="C88" s="613"/>
      <c r="D88" s="13" t="s">
        <v>124</v>
      </c>
      <c r="E88" s="288">
        <f t="shared" si="12"/>
        <v>0</v>
      </c>
      <c r="F88" s="288">
        <f>F247</f>
        <v>0</v>
      </c>
      <c r="G88" s="288">
        <f t="shared" ref="G88:L88" si="52">G247</f>
        <v>0</v>
      </c>
      <c r="H88" s="288">
        <f t="shared" si="52"/>
        <v>0</v>
      </c>
      <c r="I88" s="289">
        <f t="shared" si="52"/>
        <v>0</v>
      </c>
      <c r="J88" s="289">
        <f t="shared" si="52"/>
        <v>0</v>
      </c>
      <c r="K88" s="289">
        <f t="shared" si="52"/>
        <v>0</v>
      </c>
      <c r="L88" s="328">
        <f t="shared" si="52"/>
        <v>0</v>
      </c>
    </row>
    <row r="89" spans="1:12" ht="27.75" customHeight="1">
      <c r="A89" s="20"/>
      <c r="B89" s="613" t="s">
        <v>125</v>
      </c>
      <c r="C89" s="613"/>
      <c r="D89" s="13" t="s">
        <v>126</v>
      </c>
      <c r="E89" s="288">
        <f t="shared" si="12"/>
        <v>0</v>
      </c>
      <c r="F89" s="288">
        <f>F221</f>
        <v>0</v>
      </c>
      <c r="G89" s="288">
        <f t="shared" ref="G89:L89" si="53">G221</f>
        <v>0</v>
      </c>
      <c r="H89" s="288">
        <f t="shared" si="53"/>
        <v>0</v>
      </c>
      <c r="I89" s="289">
        <f t="shared" si="53"/>
        <v>0</v>
      </c>
      <c r="J89" s="289">
        <f t="shared" si="53"/>
        <v>0</v>
      </c>
      <c r="K89" s="289">
        <f t="shared" si="53"/>
        <v>0</v>
      </c>
      <c r="L89" s="328">
        <f t="shared" si="53"/>
        <v>0</v>
      </c>
    </row>
    <row r="90" spans="1:12" ht="28.5" customHeight="1">
      <c r="A90" s="20"/>
      <c r="B90" s="613" t="s">
        <v>127</v>
      </c>
      <c r="C90" s="613"/>
      <c r="D90" s="13" t="s">
        <v>128</v>
      </c>
      <c r="E90" s="288">
        <f t="shared" si="12"/>
        <v>0</v>
      </c>
      <c r="F90" s="288">
        <f>F91+F92+F93</f>
        <v>0</v>
      </c>
      <c r="G90" s="288">
        <f t="shared" ref="G90:L90" si="54">G91+G92+G93</f>
        <v>0</v>
      </c>
      <c r="H90" s="288">
        <f t="shared" si="54"/>
        <v>0</v>
      </c>
      <c r="I90" s="289">
        <f t="shared" si="54"/>
        <v>0</v>
      </c>
      <c r="J90" s="289">
        <f t="shared" si="54"/>
        <v>0</v>
      </c>
      <c r="K90" s="289">
        <f t="shared" si="54"/>
        <v>0</v>
      </c>
      <c r="L90" s="328">
        <f t="shared" si="54"/>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43.5">
      <c r="A93" s="20"/>
      <c r="B93" s="479"/>
      <c r="C93" s="479" t="s">
        <v>133</v>
      </c>
      <c r="D93" s="13" t="s">
        <v>134</v>
      </c>
      <c r="E93" s="288">
        <f t="shared" si="12"/>
        <v>0</v>
      </c>
      <c r="F93" s="288"/>
      <c r="G93" s="288"/>
      <c r="H93" s="288"/>
      <c r="I93" s="289"/>
      <c r="J93" s="289"/>
      <c r="K93" s="289"/>
      <c r="L93" s="328"/>
    </row>
    <row r="94" spans="1:12" ht="16.5" customHeight="1">
      <c r="A94" s="20"/>
      <c r="B94" s="613" t="s">
        <v>135</v>
      </c>
      <c r="C94" s="613"/>
      <c r="D94" s="13" t="s">
        <v>136</v>
      </c>
      <c r="E94" s="288">
        <f t="shared" si="12"/>
        <v>0</v>
      </c>
      <c r="F94" s="288">
        <f t="shared" ref="F94:L94" si="55">F95+F96+F97</f>
        <v>0</v>
      </c>
      <c r="G94" s="288">
        <f t="shared" si="55"/>
        <v>0</v>
      </c>
      <c r="H94" s="288">
        <f t="shared" si="55"/>
        <v>0</v>
      </c>
      <c r="I94" s="289">
        <f t="shared" si="55"/>
        <v>0</v>
      </c>
      <c r="J94" s="289">
        <f t="shared" si="55"/>
        <v>0</v>
      </c>
      <c r="K94" s="289">
        <f t="shared" si="55"/>
        <v>0</v>
      </c>
      <c r="L94" s="328">
        <f t="shared" si="55"/>
        <v>0</v>
      </c>
    </row>
    <row r="95" spans="1:12" ht="72">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0"/>
      <c r="B99" s="491"/>
      <c r="C99" s="502" t="s">
        <v>1104</v>
      </c>
      <c r="D99" s="494" t="s">
        <v>1105</v>
      </c>
      <c r="E99" s="288">
        <f t="shared" si="12"/>
        <v>0</v>
      </c>
      <c r="F99" s="288">
        <f>F257</f>
        <v>0</v>
      </c>
      <c r="G99" s="288">
        <f t="shared" ref="G99:L99" si="56">G257</f>
        <v>0</v>
      </c>
      <c r="H99" s="288">
        <f t="shared" si="56"/>
        <v>0</v>
      </c>
      <c r="I99" s="288">
        <f t="shared" si="56"/>
        <v>0</v>
      </c>
      <c r="J99" s="288">
        <f t="shared" si="56"/>
        <v>0</v>
      </c>
      <c r="K99" s="288">
        <f t="shared" si="56"/>
        <v>0</v>
      </c>
      <c r="L99" s="288">
        <f t="shared" si="56"/>
        <v>0</v>
      </c>
    </row>
    <row r="100" spans="1:12" ht="60.75" customHeight="1">
      <c r="A100" s="668" t="s">
        <v>923</v>
      </c>
      <c r="B100" s="669"/>
      <c r="C100" s="670"/>
      <c r="D100" s="33" t="s">
        <v>145</v>
      </c>
      <c r="E100" s="300">
        <f t="shared" si="12"/>
        <v>0</v>
      </c>
      <c r="F100" s="301">
        <f>F101+F105+F109+F113+F117+F121+F125+F129+F133+F137+F141+F145+F148+F152</f>
        <v>0</v>
      </c>
      <c r="G100" s="301">
        <f t="shared" ref="G100:L100" si="57">G101+G105+G109+G113+G117+G121+G125+G129+G133+G137+G141+G145+G148+G152</f>
        <v>0</v>
      </c>
      <c r="H100" s="301">
        <f t="shared" si="57"/>
        <v>0</v>
      </c>
      <c r="I100" s="301">
        <f t="shared" si="57"/>
        <v>0</v>
      </c>
      <c r="J100" s="301">
        <f t="shared" si="57"/>
        <v>0</v>
      </c>
      <c r="K100" s="301">
        <f t="shared" si="57"/>
        <v>0</v>
      </c>
      <c r="L100" s="432">
        <f t="shared" si="57"/>
        <v>0</v>
      </c>
    </row>
    <row r="101" spans="1:12" ht="15.75" customHeight="1">
      <c r="A101" s="34"/>
      <c r="B101" s="613" t="s">
        <v>146</v>
      </c>
      <c r="C101" s="613"/>
      <c r="D101" s="27" t="s">
        <v>147</v>
      </c>
      <c r="E101" s="293"/>
      <c r="F101" s="294"/>
      <c r="G101" s="294"/>
      <c r="H101" s="294"/>
      <c r="I101" s="295"/>
      <c r="J101" s="295"/>
      <c r="K101" s="295"/>
      <c r="L101" s="330"/>
    </row>
    <row r="102" spans="1:12" ht="15.75">
      <c r="A102" s="34"/>
      <c r="B102" s="479"/>
      <c r="C102" s="14" t="s">
        <v>148</v>
      </c>
      <c r="D102" s="27" t="s">
        <v>149</v>
      </c>
      <c r="E102" s="293" t="s">
        <v>33</v>
      </c>
      <c r="F102" s="293" t="s">
        <v>33</v>
      </c>
      <c r="G102" s="293" t="s">
        <v>33</v>
      </c>
      <c r="H102" s="293" t="s">
        <v>33</v>
      </c>
      <c r="I102" s="291" t="s">
        <v>33</v>
      </c>
      <c r="J102" s="291" t="s">
        <v>33</v>
      </c>
      <c r="K102" s="291" t="s">
        <v>33</v>
      </c>
      <c r="L102" s="329" t="s">
        <v>33</v>
      </c>
    </row>
    <row r="103" spans="1:12" ht="15.75">
      <c r="A103" s="34"/>
      <c r="B103" s="479"/>
      <c r="C103" s="14" t="s">
        <v>150</v>
      </c>
      <c r="D103" s="27" t="s">
        <v>151</v>
      </c>
      <c r="E103" s="293" t="s">
        <v>33</v>
      </c>
      <c r="F103" s="293" t="s">
        <v>33</v>
      </c>
      <c r="G103" s="293" t="s">
        <v>33</v>
      </c>
      <c r="H103" s="293" t="s">
        <v>33</v>
      </c>
      <c r="I103" s="291" t="s">
        <v>33</v>
      </c>
      <c r="J103" s="291" t="s">
        <v>33</v>
      </c>
      <c r="K103" s="291" t="s">
        <v>33</v>
      </c>
      <c r="L103" s="329" t="s">
        <v>33</v>
      </c>
    </row>
    <row r="104" spans="1:12" ht="15.75">
      <c r="A104" s="34"/>
      <c r="B104" s="479"/>
      <c r="C104" s="14" t="s">
        <v>152</v>
      </c>
      <c r="D104" s="27" t="s">
        <v>153</v>
      </c>
      <c r="E104" s="293" t="s">
        <v>33</v>
      </c>
      <c r="F104" s="293" t="s">
        <v>33</v>
      </c>
      <c r="G104" s="293" t="s">
        <v>33</v>
      </c>
      <c r="H104" s="293" t="s">
        <v>33</v>
      </c>
      <c r="I104" s="291" t="s">
        <v>33</v>
      </c>
      <c r="J104" s="291" t="s">
        <v>33</v>
      </c>
      <c r="K104" s="291" t="s">
        <v>33</v>
      </c>
      <c r="L104" s="329" t="s">
        <v>33</v>
      </c>
    </row>
    <row r="105" spans="1:12" ht="15.75" customHeight="1">
      <c r="A105" s="34"/>
      <c r="B105" s="613" t="s">
        <v>154</v>
      </c>
      <c r="C105" s="613"/>
      <c r="D105" s="27" t="s">
        <v>155</v>
      </c>
      <c r="E105" s="293"/>
      <c r="F105" s="294"/>
      <c r="G105" s="294"/>
      <c r="H105" s="294"/>
      <c r="I105" s="295"/>
      <c r="J105" s="295"/>
      <c r="K105" s="295"/>
      <c r="L105" s="330"/>
    </row>
    <row r="106" spans="1:12" ht="15.75">
      <c r="A106" s="34"/>
      <c r="B106" s="479"/>
      <c r="C106" s="14" t="s">
        <v>148</v>
      </c>
      <c r="D106" s="27" t="s">
        <v>156</v>
      </c>
      <c r="E106" s="293" t="s">
        <v>33</v>
      </c>
      <c r="F106" s="293" t="s">
        <v>33</v>
      </c>
      <c r="G106" s="293" t="s">
        <v>33</v>
      </c>
      <c r="H106" s="293" t="s">
        <v>33</v>
      </c>
      <c r="I106" s="291" t="s">
        <v>33</v>
      </c>
      <c r="J106" s="291" t="s">
        <v>33</v>
      </c>
      <c r="K106" s="291" t="s">
        <v>33</v>
      </c>
      <c r="L106" s="329" t="s">
        <v>33</v>
      </c>
    </row>
    <row r="107" spans="1:12" ht="15.75">
      <c r="A107" s="34"/>
      <c r="B107" s="479"/>
      <c r="C107" s="14" t="s">
        <v>150</v>
      </c>
      <c r="D107" s="27" t="s">
        <v>157</v>
      </c>
      <c r="E107" s="293" t="s">
        <v>33</v>
      </c>
      <c r="F107" s="293" t="s">
        <v>33</v>
      </c>
      <c r="G107" s="293" t="s">
        <v>33</v>
      </c>
      <c r="H107" s="293" t="s">
        <v>33</v>
      </c>
      <c r="I107" s="291" t="s">
        <v>33</v>
      </c>
      <c r="J107" s="291" t="s">
        <v>33</v>
      </c>
      <c r="K107" s="291" t="s">
        <v>33</v>
      </c>
      <c r="L107" s="329" t="s">
        <v>33</v>
      </c>
    </row>
    <row r="108" spans="1:12" ht="15.75">
      <c r="A108" s="34"/>
      <c r="B108" s="479"/>
      <c r="C108" s="14" t="s">
        <v>152</v>
      </c>
      <c r="D108" s="27" t="s">
        <v>158</v>
      </c>
      <c r="E108" s="293" t="s">
        <v>33</v>
      </c>
      <c r="F108" s="293" t="s">
        <v>33</v>
      </c>
      <c r="G108" s="293" t="s">
        <v>33</v>
      </c>
      <c r="H108" s="293" t="s">
        <v>33</v>
      </c>
      <c r="I108" s="291" t="s">
        <v>33</v>
      </c>
      <c r="J108" s="291" t="s">
        <v>33</v>
      </c>
      <c r="K108" s="291" t="s">
        <v>33</v>
      </c>
      <c r="L108" s="329" t="s">
        <v>33</v>
      </c>
    </row>
    <row r="109" spans="1:12" ht="15.75" customHeight="1">
      <c r="A109" s="34"/>
      <c r="B109" s="613" t="s">
        <v>159</v>
      </c>
      <c r="C109" s="613"/>
      <c r="D109" s="27" t="s">
        <v>160</v>
      </c>
      <c r="E109" s="293"/>
      <c r="F109" s="294"/>
      <c r="G109" s="294"/>
      <c r="H109" s="294"/>
      <c r="I109" s="295"/>
      <c r="J109" s="295"/>
      <c r="K109" s="295"/>
      <c r="L109" s="330"/>
    </row>
    <row r="110" spans="1:12" ht="15.75">
      <c r="A110" s="34"/>
      <c r="B110" s="479"/>
      <c r="C110" s="14" t="s">
        <v>148</v>
      </c>
      <c r="D110" s="27" t="s">
        <v>161</v>
      </c>
      <c r="E110" s="293" t="s">
        <v>33</v>
      </c>
      <c r="F110" s="293" t="s">
        <v>33</v>
      </c>
      <c r="G110" s="293" t="s">
        <v>33</v>
      </c>
      <c r="H110" s="293" t="s">
        <v>33</v>
      </c>
      <c r="I110" s="291" t="s">
        <v>33</v>
      </c>
      <c r="J110" s="291" t="s">
        <v>33</v>
      </c>
      <c r="K110" s="291" t="s">
        <v>33</v>
      </c>
      <c r="L110" s="329" t="s">
        <v>33</v>
      </c>
    </row>
    <row r="111" spans="1:12" ht="15.75">
      <c r="A111" s="34"/>
      <c r="B111" s="479"/>
      <c r="C111" s="14" t="s">
        <v>150</v>
      </c>
      <c r="D111" s="27" t="s">
        <v>162</v>
      </c>
      <c r="E111" s="293" t="s">
        <v>33</v>
      </c>
      <c r="F111" s="293" t="s">
        <v>33</v>
      </c>
      <c r="G111" s="293" t="s">
        <v>33</v>
      </c>
      <c r="H111" s="293" t="s">
        <v>33</v>
      </c>
      <c r="I111" s="291" t="s">
        <v>33</v>
      </c>
      <c r="J111" s="291" t="s">
        <v>33</v>
      </c>
      <c r="K111" s="291" t="s">
        <v>33</v>
      </c>
      <c r="L111" s="329" t="s">
        <v>33</v>
      </c>
    </row>
    <row r="112" spans="1:12" ht="15.75">
      <c r="A112" s="34"/>
      <c r="B112" s="479"/>
      <c r="C112" s="14" t="s">
        <v>152</v>
      </c>
      <c r="D112" s="27" t="s">
        <v>163</v>
      </c>
      <c r="E112" s="293" t="s">
        <v>33</v>
      </c>
      <c r="F112" s="293" t="s">
        <v>33</v>
      </c>
      <c r="G112" s="293" t="s">
        <v>33</v>
      </c>
      <c r="H112" s="293" t="s">
        <v>33</v>
      </c>
      <c r="I112" s="291" t="s">
        <v>33</v>
      </c>
      <c r="J112" s="291" t="s">
        <v>33</v>
      </c>
      <c r="K112" s="291" t="s">
        <v>33</v>
      </c>
      <c r="L112" s="329" t="s">
        <v>33</v>
      </c>
    </row>
    <row r="113" spans="1:12" ht="15.75" customHeight="1">
      <c r="A113" s="34"/>
      <c r="B113" s="613" t="s">
        <v>164</v>
      </c>
      <c r="C113" s="613"/>
      <c r="D113" s="27" t="s">
        <v>165</v>
      </c>
      <c r="E113" s="486"/>
      <c r="F113" s="486"/>
      <c r="G113" s="486"/>
      <c r="H113" s="486"/>
      <c r="I113" s="295"/>
      <c r="J113" s="295"/>
      <c r="K113" s="295"/>
      <c r="L113" s="330"/>
    </row>
    <row r="114" spans="1:12" ht="15.75">
      <c r="A114" s="34"/>
      <c r="B114" s="479"/>
      <c r="C114" s="14" t="s">
        <v>148</v>
      </c>
      <c r="D114" s="27" t="s">
        <v>166</v>
      </c>
      <c r="E114" s="293" t="s">
        <v>33</v>
      </c>
      <c r="F114" s="293" t="s">
        <v>33</v>
      </c>
      <c r="G114" s="293" t="s">
        <v>33</v>
      </c>
      <c r="H114" s="293" t="s">
        <v>33</v>
      </c>
      <c r="I114" s="291" t="s">
        <v>33</v>
      </c>
      <c r="J114" s="291" t="s">
        <v>33</v>
      </c>
      <c r="K114" s="291" t="s">
        <v>33</v>
      </c>
      <c r="L114" s="329" t="s">
        <v>33</v>
      </c>
    </row>
    <row r="115" spans="1:12" ht="15.75">
      <c r="A115" s="34"/>
      <c r="B115" s="479"/>
      <c r="C115" s="14" t="s">
        <v>150</v>
      </c>
      <c r="D115" s="27" t="s">
        <v>167</v>
      </c>
      <c r="E115" s="293" t="s">
        <v>33</v>
      </c>
      <c r="F115" s="293" t="s">
        <v>33</v>
      </c>
      <c r="G115" s="293" t="s">
        <v>33</v>
      </c>
      <c r="H115" s="293" t="s">
        <v>33</v>
      </c>
      <c r="I115" s="291" t="s">
        <v>33</v>
      </c>
      <c r="J115" s="291" t="s">
        <v>33</v>
      </c>
      <c r="K115" s="291" t="s">
        <v>33</v>
      </c>
      <c r="L115" s="329" t="s">
        <v>33</v>
      </c>
    </row>
    <row r="116" spans="1:12" ht="15.75">
      <c r="A116" s="34"/>
      <c r="B116" s="479"/>
      <c r="C116" s="14" t="s">
        <v>152</v>
      </c>
      <c r="D116" s="27" t="s">
        <v>168</v>
      </c>
      <c r="E116" s="293" t="s">
        <v>33</v>
      </c>
      <c r="F116" s="293" t="s">
        <v>33</v>
      </c>
      <c r="G116" s="293" t="s">
        <v>33</v>
      </c>
      <c r="H116" s="293" t="s">
        <v>33</v>
      </c>
      <c r="I116" s="291" t="s">
        <v>33</v>
      </c>
      <c r="J116" s="291" t="s">
        <v>33</v>
      </c>
      <c r="K116" s="291" t="s">
        <v>33</v>
      </c>
      <c r="L116" s="329" t="s">
        <v>33</v>
      </c>
    </row>
    <row r="117" spans="1:12" ht="15.75" customHeight="1">
      <c r="A117" s="34"/>
      <c r="B117" s="613" t="s">
        <v>169</v>
      </c>
      <c r="C117" s="613"/>
      <c r="D117" s="27" t="s">
        <v>170</v>
      </c>
      <c r="E117" s="486"/>
      <c r="F117" s="486"/>
      <c r="G117" s="486"/>
      <c r="H117" s="486"/>
      <c r="I117" s="295"/>
      <c r="J117" s="295"/>
      <c r="K117" s="295"/>
      <c r="L117" s="330"/>
    </row>
    <row r="118" spans="1:12" ht="15.75">
      <c r="A118" s="34"/>
      <c r="B118" s="479"/>
      <c r="C118" s="14" t="s">
        <v>148</v>
      </c>
      <c r="D118" s="27" t="s">
        <v>171</v>
      </c>
      <c r="E118" s="293" t="s">
        <v>33</v>
      </c>
      <c r="F118" s="293" t="s">
        <v>33</v>
      </c>
      <c r="G118" s="293" t="s">
        <v>33</v>
      </c>
      <c r="H118" s="293" t="s">
        <v>33</v>
      </c>
      <c r="I118" s="291" t="s">
        <v>33</v>
      </c>
      <c r="J118" s="291" t="s">
        <v>33</v>
      </c>
      <c r="K118" s="291" t="s">
        <v>33</v>
      </c>
      <c r="L118" s="329" t="s">
        <v>33</v>
      </c>
    </row>
    <row r="119" spans="1:12" ht="15.75">
      <c r="A119" s="34"/>
      <c r="B119" s="479"/>
      <c r="C119" s="14" t="s">
        <v>150</v>
      </c>
      <c r="D119" s="27" t="s">
        <v>172</v>
      </c>
      <c r="E119" s="293" t="s">
        <v>33</v>
      </c>
      <c r="F119" s="293" t="s">
        <v>33</v>
      </c>
      <c r="G119" s="293" t="s">
        <v>33</v>
      </c>
      <c r="H119" s="293" t="s">
        <v>33</v>
      </c>
      <c r="I119" s="291" t="s">
        <v>33</v>
      </c>
      <c r="J119" s="291" t="s">
        <v>33</v>
      </c>
      <c r="K119" s="291" t="s">
        <v>33</v>
      </c>
      <c r="L119" s="329" t="s">
        <v>33</v>
      </c>
    </row>
    <row r="120" spans="1:12" ht="15.75">
      <c r="A120" s="34"/>
      <c r="B120" s="479"/>
      <c r="C120" s="14" t="s">
        <v>152</v>
      </c>
      <c r="D120" s="27" t="s">
        <v>173</v>
      </c>
      <c r="E120" s="293" t="s">
        <v>33</v>
      </c>
      <c r="F120" s="293" t="s">
        <v>33</v>
      </c>
      <c r="G120" s="293" t="s">
        <v>33</v>
      </c>
      <c r="H120" s="293" t="s">
        <v>33</v>
      </c>
      <c r="I120" s="291" t="s">
        <v>33</v>
      </c>
      <c r="J120" s="291" t="s">
        <v>33</v>
      </c>
      <c r="K120" s="291" t="s">
        <v>33</v>
      </c>
      <c r="L120" s="329" t="s">
        <v>33</v>
      </c>
    </row>
    <row r="121" spans="1:12" ht="15.75" customHeight="1">
      <c r="A121" s="34"/>
      <c r="B121" s="613" t="s">
        <v>174</v>
      </c>
      <c r="C121" s="613"/>
      <c r="D121" s="27" t="s">
        <v>175</v>
      </c>
      <c r="E121" s="486"/>
      <c r="F121" s="486"/>
      <c r="G121" s="486"/>
      <c r="H121" s="486"/>
      <c r="I121" s="295"/>
      <c r="J121" s="295"/>
      <c r="K121" s="295"/>
      <c r="L121" s="330"/>
    </row>
    <row r="122" spans="1:12" ht="15.75">
      <c r="A122" s="34"/>
      <c r="B122" s="479"/>
      <c r="C122" s="14" t="s">
        <v>148</v>
      </c>
      <c r="D122" s="27" t="s">
        <v>176</v>
      </c>
      <c r="E122" s="293" t="s">
        <v>33</v>
      </c>
      <c r="F122" s="293" t="s">
        <v>33</v>
      </c>
      <c r="G122" s="293" t="s">
        <v>33</v>
      </c>
      <c r="H122" s="293" t="s">
        <v>33</v>
      </c>
      <c r="I122" s="291" t="s">
        <v>33</v>
      </c>
      <c r="J122" s="291" t="s">
        <v>33</v>
      </c>
      <c r="K122" s="291" t="s">
        <v>33</v>
      </c>
      <c r="L122" s="329" t="s">
        <v>33</v>
      </c>
    </row>
    <row r="123" spans="1:12" ht="15.75">
      <c r="A123" s="34"/>
      <c r="B123" s="479"/>
      <c r="C123" s="14" t="s">
        <v>150</v>
      </c>
      <c r="D123" s="27" t="s">
        <v>177</v>
      </c>
      <c r="E123" s="293" t="s">
        <v>33</v>
      </c>
      <c r="F123" s="293" t="s">
        <v>33</v>
      </c>
      <c r="G123" s="293" t="s">
        <v>33</v>
      </c>
      <c r="H123" s="293" t="s">
        <v>33</v>
      </c>
      <c r="I123" s="291" t="s">
        <v>33</v>
      </c>
      <c r="J123" s="291" t="s">
        <v>33</v>
      </c>
      <c r="K123" s="291" t="s">
        <v>33</v>
      </c>
      <c r="L123" s="329" t="s">
        <v>33</v>
      </c>
    </row>
    <row r="124" spans="1:12" ht="15.75">
      <c r="A124" s="34"/>
      <c r="B124" s="479"/>
      <c r="C124" s="14" t="s">
        <v>152</v>
      </c>
      <c r="D124" s="27" t="s">
        <v>178</v>
      </c>
      <c r="E124" s="293" t="s">
        <v>33</v>
      </c>
      <c r="F124" s="293" t="s">
        <v>33</v>
      </c>
      <c r="G124" s="293" t="s">
        <v>33</v>
      </c>
      <c r="H124" s="293" t="s">
        <v>33</v>
      </c>
      <c r="I124" s="291" t="s">
        <v>33</v>
      </c>
      <c r="J124" s="291" t="s">
        <v>33</v>
      </c>
      <c r="K124" s="291" t="s">
        <v>33</v>
      </c>
      <c r="L124" s="329" t="s">
        <v>33</v>
      </c>
    </row>
    <row r="125" spans="1:12" ht="15.75" customHeight="1">
      <c r="A125" s="34"/>
      <c r="B125" s="613" t="s">
        <v>179</v>
      </c>
      <c r="C125" s="613"/>
      <c r="D125" s="27" t="s">
        <v>180</v>
      </c>
      <c r="E125" s="486"/>
      <c r="F125" s="486"/>
      <c r="G125" s="486"/>
      <c r="H125" s="486"/>
      <c r="I125" s="295"/>
      <c r="J125" s="295"/>
      <c r="K125" s="295"/>
      <c r="L125" s="330"/>
    </row>
    <row r="126" spans="1:12" ht="15.75">
      <c r="A126" s="34"/>
      <c r="B126" s="479"/>
      <c r="C126" s="14" t="s">
        <v>148</v>
      </c>
      <c r="D126" s="27" t="s">
        <v>181</v>
      </c>
      <c r="E126" s="293" t="s">
        <v>33</v>
      </c>
      <c r="F126" s="293" t="s">
        <v>33</v>
      </c>
      <c r="G126" s="293" t="s">
        <v>33</v>
      </c>
      <c r="H126" s="293" t="s">
        <v>33</v>
      </c>
      <c r="I126" s="291" t="s">
        <v>33</v>
      </c>
      <c r="J126" s="291" t="s">
        <v>33</v>
      </c>
      <c r="K126" s="291" t="s">
        <v>33</v>
      </c>
      <c r="L126" s="329" t="s">
        <v>33</v>
      </c>
    </row>
    <row r="127" spans="1:12" ht="15.75">
      <c r="A127" s="34"/>
      <c r="B127" s="479"/>
      <c r="C127" s="14" t="s">
        <v>150</v>
      </c>
      <c r="D127" s="27" t="s">
        <v>182</v>
      </c>
      <c r="E127" s="293" t="s">
        <v>33</v>
      </c>
      <c r="F127" s="293" t="s">
        <v>33</v>
      </c>
      <c r="G127" s="293" t="s">
        <v>33</v>
      </c>
      <c r="H127" s="293" t="s">
        <v>33</v>
      </c>
      <c r="I127" s="291" t="s">
        <v>33</v>
      </c>
      <c r="J127" s="291" t="s">
        <v>33</v>
      </c>
      <c r="K127" s="291" t="s">
        <v>33</v>
      </c>
      <c r="L127" s="329" t="s">
        <v>33</v>
      </c>
    </row>
    <row r="128" spans="1:12" ht="15.75">
      <c r="A128" s="34"/>
      <c r="B128" s="479"/>
      <c r="C128" s="14" t="s">
        <v>152</v>
      </c>
      <c r="D128" s="27" t="s">
        <v>183</v>
      </c>
      <c r="E128" s="293" t="s">
        <v>33</v>
      </c>
      <c r="F128" s="293" t="s">
        <v>33</v>
      </c>
      <c r="G128" s="293" t="s">
        <v>33</v>
      </c>
      <c r="H128" s="293" t="s">
        <v>33</v>
      </c>
      <c r="I128" s="291" t="s">
        <v>33</v>
      </c>
      <c r="J128" s="291" t="s">
        <v>33</v>
      </c>
      <c r="K128" s="291" t="s">
        <v>33</v>
      </c>
      <c r="L128" s="329" t="s">
        <v>33</v>
      </c>
    </row>
    <row r="129" spans="1:12" ht="15.75" customHeight="1">
      <c r="A129" s="34"/>
      <c r="B129" s="613" t="s">
        <v>184</v>
      </c>
      <c r="C129" s="613"/>
      <c r="D129" s="27" t="s">
        <v>185</v>
      </c>
      <c r="E129" s="293"/>
      <c r="F129" s="294"/>
      <c r="G129" s="294"/>
      <c r="H129" s="294"/>
      <c r="I129" s="295"/>
      <c r="J129" s="295"/>
      <c r="K129" s="295"/>
      <c r="L129" s="330"/>
    </row>
    <row r="130" spans="1:12" ht="15.75">
      <c r="A130" s="34"/>
      <c r="B130" s="479"/>
      <c r="C130" s="14" t="s">
        <v>148</v>
      </c>
      <c r="D130" s="27" t="s">
        <v>186</v>
      </c>
      <c r="E130" s="293" t="s">
        <v>33</v>
      </c>
      <c r="F130" s="293" t="s">
        <v>33</v>
      </c>
      <c r="G130" s="293" t="s">
        <v>33</v>
      </c>
      <c r="H130" s="293" t="s">
        <v>33</v>
      </c>
      <c r="I130" s="291" t="s">
        <v>33</v>
      </c>
      <c r="J130" s="291" t="s">
        <v>33</v>
      </c>
      <c r="K130" s="291" t="s">
        <v>33</v>
      </c>
      <c r="L130" s="329" t="s">
        <v>33</v>
      </c>
    </row>
    <row r="131" spans="1:12" ht="15.75">
      <c r="A131" s="34"/>
      <c r="B131" s="479"/>
      <c r="C131" s="14" t="s">
        <v>150</v>
      </c>
      <c r="D131" s="27" t="s">
        <v>187</v>
      </c>
      <c r="E131" s="293" t="s">
        <v>33</v>
      </c>
      <c r="F131" s="293" t="s">
        <v>33</v>
      </c>
      <c r="G131" s="293" t="s">
        <v>33</v>
      </c>
      <c r="H131" s="293" t="s">
        <v>33</v>
      </c>
      <c r="I131" s="291" t="s">
        <v>33</v>
      </c>
      <c r="J131" s="291" t="s">
        <v>33</v>
      </c>
      <c r="K131" s="291" t="s">
        <v>33</v>
      </c>
      <c r="L131" s="329" t="s">
        <v>33</v>
      </c>
    </row>
    <row r="132" spans="1:12" ht="15.75">
      <c r="A132" s="34"/>
      <c r="B132" s="479"/>
      <c r="C132" s="14" t="s">
        <v>152</v>
      </c>
      <c r="D132" s="27" t="s">
        <v>188</v>
      </c>
      <c r="E132" s="293" t="s">
        <v>33</v>
      </c>
      <c r="F132" s="293" t="s">
        <v>33</v>
      </c>
      <c r="G132" s="293" t="s">
        <v>33</v>
      </c>
      <c r="H132" s="293" t="s">
        <v>33</v>
      </c>
      <c r="I132" s="291" t="s">
        <v>33</v>
      </c>
      <c r="J132" s="291" t="s">
        <v>33</v>
      </c>
      <c r="K132" s="291" t="s">
        <v>33</v>
      </c>
      <c r="L132" s="329" t="s">
        <v>33</v>
      </c>
    </row>
    <row r="133" spans="1:12" ht="15.75" customHeight="1">
      <c r="A133" s="34"/>
      <c r="B133" s="613" t="s">
        <v>189</v>
      </c>
      <c r="C133" s="613"/>
      <c r="D133" s="27" t="s">
        <v>190</v>
      </c>
      <c r="E133" s="293"/>
      <c r="F133" s="294"/>
      <c r="G133" s="294"/>
      <c r="H133" s="294"/>
      <c r="I133" s="295"/>
      <c r="J133" s="295"/>
      <c r="K133" s="295"/>
      <c r="L133" s="330"/>
    </row>
    <row r="134" spans="1:12" ht="15.75">
      <c r="A134" s="34"/>
      <c r="B134" s="479"/>
      <c r="C134" s="14" t="s">
        <v>148</v>
      </c>
      <c r="D134" s="27" t="s">
        <v>191</v>
      </c>
      <c r="E134" s="293" t="s">
        <v>33</v>
      </c>
      <c r="F134" s="293" t="s">
        <v>33</v>
      </c>
      <c r="G134" s="293" t="s">
        <v>33</v>
      </c>
      <c r="H134" s="293" t="s">
        <v>33</v>
      </c>
      <c r="I134" s="291" t="s">
        <v>33</v>
      </c>
      <c r="J134" s="291" t="s">
        <v>33</v>
      </c>
      <c r="K134" s="291" t="s">
        <v>33</v>
      </c>
      <c r="L134" s="329" t="s">
        <v>33</v>
      </c>
    </row>
    <row r="135" spans="1:12" ht="15.75">
      <c r="A135" s="34"/>
      <c r="B135" s="479"/>
      <c r="C135" s="14" t="s">
        <v>150</v>
      </c>
      <c r="D135" s="27" t="s">
        <v>192</v>
      </c>
      <c r="E135" s="293" t="s">
        <v>33</v>
      </c>
      <c r="F135" s="293" t="s">
        <v>33</v>
      </c>
      <c r="G135" s="293" t="s">
        <v>33</v>
      </c>
      <c r="H135" s="293" t="s">
        <v>33</v>
      </c>
      <c r="I135" s="291" t="s">
        <v>33</v>
      </c>
      <c r="J135" s="291" t="s">
        <v>33</v>
      </c>
      <c r="K135" s="291" t="s">
        <v>33</v>
      </c>
      <c r="L135" s="329" t="s">
        <v>33</v>
      </c>
    </row>
    <row r="136" spans="1:12" ht="15.75">
      <c r="A136" s="34"/>
      <c r="B136" s="479"/>
      <c r="C136" s="14" t="s">
        <v>152</v>
      </c>
      <c r="D136" s="27" t="s">
        <v>193</v>
      </c>
      <c r="E136" s="293" t="s">
        <v>33</v>
      </c>
      <c r="F136" s="293" t="s">
        <v>33</v>
      </c>
      <c r="G136" s="293" t="s">
        <v>33</v>
      </c>
      <c r="H136" s="293" t="s">
        <v>33</v>
      </c>
      <c r="I136" s="291" t="s">
        <v>33</v>
      </c>
      <c r="J136" s="291" t="s">
        <v>33</v>
      </c>
      <c r="K136" s="291" t="s">
        <v>33</v>
      </c>
      <c r="L136" s="329" t="s">
        <v>33</v>
      </c>
    </row>
    <row r="137" spans="1:12" ht="15.75" customHeight="1">
      <c r="A137" s="34"/>
      <c r="B137" s="613" t="s">
        <v>194</v>
      </c>
      <c r="C137" s="613"/>
      <c r="D137" s="27" t="s">
        <v>195</v>
      </c>
      <c r="E137" s="293"/>
      <c r="F137" s="294"/>
      <c r="G137" s="294"/>
      <c r="H137" s="294"/>
      <c r="I137" s="295"/>
      <c r="J137" s="295"/>
      <c r="K137" s="295"/>
      <c r="L137" s="330"/>
    </row>
    <row r="138" spans="1:12" ht="15.75">
      <c r="A138" s="34"/>
      <c r="B138" s="479"/>
      <c r="C138" s="14" t="s">
        <v>148</v>
      </c>
      <c r="D138" s="27" t="s">
        <v>196</v>
      </c>
      <c r="E138" s="293" t="s">
        <v>33</v>
      </c>
      <c r="F138" s="293" t="s">
        <v>33</v>
      </c>
      <c r="G138" s="293" t="s">
        <v>33</v>
      </c>
      <c r="H138" s="293" t="s">
        <v>33</v>
      </c>
      <c r="I138" s="291" t="s">
        <v>33</v>
      </c>
      <c r="J138" s="291" t="s">
        <v>33</v>
      </c>
      <c r="K138" s="291" t="s">
        <v>33</v>
      </c>
      <c r="L138" s="329" t="s">
        <v>33</v>
      </c>
    </row>
    <row r="139" spans="1:12" ht="15.75">
      <c r="A139" s="34"/>
      <c r="B139" s="479"/>
      <c r="C139" s="14" t="s">
        <v>150</v>
      </c>
      <c r="D139" s="27" t="s">
        <v>197</v>
      </c>
      <c r="E139" s="293" t="s">
        <v>33</v>
      </c>
      <c r="F139" s="293" t="s">
        <v>33</v>
      </c>
      <c r="G139" s="293" t="s">
        <v>33</v>
      </c>
      <c r="H139" s="293" t="s">
        <v>33</v>
      </c>
      <c r="I139" s="291" t="s">
        <v>33</v>
      </c>
      <c r="J139" s="291" t="s">
        <v>33</v>
      </c>
      <c r="K139" s="291" t="s">
        <v>33</v>
      </c>
      <c r="L139" s="329" t="s">
        <v>33</v>
      </c>
    </row>
    <row r="140" spans="1:12" ht="15.75">
      <c r="A140" s="34"/>
      <c r="B140" s="479"/>
      <c r="C140" s="14" t="s">
        <v>198</v>
      </c>
      <c r="D140" s="27" t="s">
        <v>199</v>
      </c>
      <c r="E140" s="293" t="s">
        <v>33</v>
      </c>
      <c r="F140" s="293" t="s">
        <v>33</v>
      </c>
      <c r="G140" s="293" t="s">
        <v>33</v>
      </c>
      <c r="H140" s="293" t="s">
        <v>33</v>
      </c>
      <c r="I140" s="291" t="s">
        <v>33</v>
      </c>
      <c r="J140" s="291" t="s">
        <v>33</v>
      </c>
      <c r="K140" s="291" t="s">
        <v>33</v>
      </c>
      <c r="L140" s="329" t="s">
        <v>33</v>
      </c>
    </row>
    <row r="141" spans="1:12" ht="15.75" customHeight="1">
      <c r="A141" s="34"/>
      <c r="B141" s="613" t="s">
        <v>200</v>
      </c>
      <c r="C141" s="613"/>
      <c r="D141" s="27" t="s">
        <v>201</v>
      </c>
      <c r="E141" s="293"/>
      <c r="F141" s="294"/>
      <c r="G141" s="294"/>
      <c r="H141" s="294"/>
      <c r="I141" s="295"/>
      <c r="J141" s="295"/>
      <c r="K141" s="295"/>
      <c r="L141" s="330"/>
    </row>
    <row r="142" spans="1:12" ht="15.75">
      <c r="A142" s="34"/>
      <c r="B142" s="479"/>
      <c r="C142" s="14" t="s">
        <v>148</v>
      </c>
      <c r="D142" s="27" t="s">
        <v>202</v>
      </c>
      <c r="E142" s="293" t="s">
        <v>33</v>
      </c>
      <c r="F142" s="293" t="s">
        <v>33</v>
      </c>
      <c r="G142" s="293" t="s">
        <v>33</v>
      </c>
      <c r="H142" s="293" t="s">
        <v>33</v>
      </c>
      <c r="I142" s="291" t="s">
        <v>33</v>
      </c>
      <c r="J142" s="291" t="s">
        <v>33</v>
      </c>
      <c r="K142" s="291" t="s">
        <v>33</v>
      </c>
      <c r="L142" s="329" t="s">
        <v>33</v>
      </c>
    </row>
    <row r="143" spans="1:12" ht="15.75">
      <c r="A143" s="34"/>
      <c r="B143" s="479"/>
      <c r="C143" s="14" t="s">
        <v>150</v>
      </c>
      <c r="D143" s="27" t="s">
        <v>203</v>
      </c>
      <c r="E143" s="293" t="s">
        <v>33</v>
      </c>
      <c r="F143" s="293" t="s">
        <v>33</v>
      </c>
      <c r="G143" s="293" t="s">
        <v>33</v>
      </c>
      <c r="H143" s="293" t="s">
        <v>33</v>
      </c>
      <c r="I143" s="291" t="s">
        <v>33</v>
      </c>
      <c r="J143" s="291" t="s">
        <v>33</v>
      </c>
      <c r="K143" s="291" t="s">
        <v>33</v>
      </c>
      <c r="L143" s="329" t="s">
        <v>33</v>
      </c>
    </row>
    <row r="144" spans="1:12" ht="15.75">
      <c r="A144" s="34"/>
      <c r="B144" s="479"/>
      <c r="C144" s="14" t="s">
        <v>198</v>
      </c>
      <c r="D144" s="27" t="s">
        <v>204</v>
      </c>
      <c r="E144" s="363" t="s">
        <v>33</v>
      </c>
      <c r="F144" s="293" t="s">
        <v>33</v>
      </c>
      <c r="G144" s="293" t="s">
        <v>33</v>
      </c>
      <c r="H144" s="293" t="s">
        <v>33</v>
      </c>
      <c r="I144" s="291" t="s">
        <v>33</v>
      </c>
      <c r="J144" s="291" t="s">
        <v>33</v>
      </c>
      <c r="K144" s="291" t="s">
        <v>33</v>
      </c>
      <c r="L144" s="329" t="s">
        <v>33</v>
      </c>
    </row>
    <row r="145" spans="1:12" ht="28.5" customHeight="1">
      <c r="A145" s="34"/>
      <c r="B145" s="631" t="s">
        <v>205</v>
      </c>
      <c r="C145" s="631"/>
      <c r="D145" s="27" t="s">
        <v>206</v>
      </c>
      <c r="E145" s="363"/>
      <c r="F145" s="293"/>
      <c r="G145" s="293"/>
      <c r="H145" s="293"/>
      <c r="I145" s="296"/>
      <c r="J145" s="296"/>
      <c r="K145" s="296"/>
      <c r="L145" s="331"/>
    </row>
    <row r="146" spans="1:12" ht="15.75">
      <c r="A146" s="34"/>
      <c r="B146" s="364"/>
      <c r="C146" s="14" t="s">
        <v>148</v>
      </c>
      <c r="D146" s="27" t="s">
        <v>207</v>
      </c>
      <c r="E146" s="363" t="s">
        <v>33</v>
      </c>
      <c r="F146" s="293" t="s">
        <v>33</v>
      </c>
      <c r="G146" s="293" t="s">
        <v>33</v>
      </c>
      <c r="H146" s="293" t="s">
        <v>33</v>
      </c>
      <c r="I146" s="296" t="s">
        <v>33</v>
      </c>
      <c r="J146" s="296" t="s">
        <v>33</v>
      </c>
      <c r="K146" s="296" t="s">
        <v>33</v>
      </c>
      <c r="L146" s="331" t="s">
        <v>33</v>
      </c>
    </row>
    <row r="147" spans="1:12" ht="15.75">
      <c r="A147" s="34"/>
      <c r="B147" s="364"/>
      <c r="C147" s="14" t="s">
        <v>150</v>
      </c>
      <c r="D147" s="27" t="s">
        <v>208</v>
      </c>
      <c r="E147" s="363" t="s">
        <v>33</v>
      </c>
      <c r="F147" s="293" t="s">
        <v>33</v>
      </c>
      <c r="G147" s="293" t="s">
        <v>33</v>
      </c>
      <c r="H147" s="293" t="s">
        <v>33</v>
      </c>
      <c r="I147" s="296" t="s">
        <v>33</v>
      </c>
      <c r="J147" s="296" t="s">
        <v>33</v>
      </c>
      <c r="K147" s="296" t="s">
        <v>33</v>
      </c>
      <c r="L147" s="331" t="s">
        <v>33</v>
      </c>
    </row>
    <row r="148" spans="1:12" ht="15" customHeight="1">
      <c r="A148" s="433"/>
      <c r="B148" s="627" t="s">
        <v>912</v>
      </c>
      <c r="C148" s="628"/>
      <c r="D148" s="339" t="s">
        <v>913</v>
      </c>
      <c r="E148" s="361"/>
      <c r="F148" s="361"/>
      <c r="G148" s="361"/>
      <c r="H148" s="361"/>
      <c r="I148" s="362"/>
      <c r="J148" s="14"/>
      <c r="K148" s="14"/>
      <c r="L148" s="434"/>
    </row>
    <row r="149" spans="1:12">
      <c r="A149" s="433"/>
      <c r="B149" s="342"/>
      <c r="C149" s="343" t="s">
        <v>148</v>
      </c>
      <c r="D149" s="339" t="s">
        <v>914</v>
      </c>
      <c r="E149" s="361" t="s">
        <v>33</v>
      </c>
      <c r="F149" s="361" t="s">
        <v>33</v>
      </c>
      <c r="G149" s="361" t="s">
        <v>33</v>
      </c>
      <c r="H149" s="361" t="s">
        <v>33</v>
      </c>
      <c r="I149" s="362" t="s">
        <v>33</v>
      </c>
      <c r="J149" s="361" t="s">
        <v>33</v>
      </c>
      <c r="K149" s="361" t="s">
        <v>33</v>
      </c>
      <c r="L149" s="430" t="s">
        <v>33</v>
      </c>
    </row>
    <row r="150" spans="1:12">
      <c r="A150" s="433"/>
      <c r="B150" s="342"/>
      <c r="C150" s="343" t="s">
        <v>150</v>
      </c>
      <c r="D150" s="339" t="s">
        <v>915</v>
      </c>
      <c r="E150" s="361" t="s">
        <v>33</v>
      </c>
      <c r="F150" s="361" t="s">
        <v>33</v>
      </c>
      <c r="G150" s="361" t="s">
        <v>33</v>
      </c>
      <c r="H150" s="361" t="s">
        <v>33</v>
      </c>
      <c r="I150" s="362" t="s">
        <v>33</v>
      </c>
      <c r="J150" s="361" t="s">
        <v>33</v>
      </c>
      <c r="K150" s="361" t="s">
        <v>33</v>
      </c>
      <c r="L150" s="430" t="s">
        <v>33</v>
      </c>
    </row>
    <row r="151" spans="1:12">
      <c r="A151" s="433"/>
      <c r="B151" s="342"/>
      <c r="C151" s="343" t="s">
        <v>916</v>
      </c>
      <c r="D151" s="339" t="s">
        <v>917</v>
      </c>
      <c r="E151" s="361" t="s">
        <v>33</v>
      </c>
      <c r="F151" s="361" t="s">
        <v>33</v>
      </c>
      <c r="G151" s="361" t="s">
        <v>33</v>
      </c>
      <c r="H151" s="361" t="s">
        <v>33</v>
      </c>
      <c r="I151" s="362" t="s">
        <v>33</v>
      </c>
      <c r="J151" s="361" t="s">
        <v>33</v>
      </c>
      <c r="K151" s="361" t="s">
        <v>33</v>
      </c>
      <c r="L151" s="430" t="s">
        <v>33</v>
      </c>
    </row>
    <row r="152" spans="1:12" ht="15" customHeight="1">
      <c r="A152" s="433"/>
      <c r="B152" s="627" t="s">
        <v>918</v>
      </c>
      <c r="C152" s="628"/>
      <c r="D152" s="339" t="s">
        <v>919</v>
      </c>
      <c r="E152" s="361"/>
      <c r="F152" s="361"/>
      <c r="G152" s="361"/>
      <c r="H152" s="361"/>
      <c r="I152" s="362"/>
      <c r="J152" s="14"/>
      <c r="K152" s="14"/>
      <c r="L152" s="434"/>
    </row>
    <row r="153" spans="1:12">
      <c r="A153" s="433"/>
      <c r="B153" s="342"/>
      <c r="C153" s="343" t="s">
        <v>148</v>
      </c>
      <c r="D153" s="339" t="s">
        <v>920</v>
      </c>
      <c r="E153" s="361" t="s">
        <v>33</v>
      </c>
      <c r="F153" s="361" t="s">
        <v>33</v>
      </c>
      <c r="G153" s="361" t="s">
        <v>33</v>
      </c>
      <c r="H153" s="361" t="s">
        <v>33</v>
      </c>
      <c r="I153" s="362" t="s">
        <v>33</v>
      </c>
      <c r="J153" s="361" t="s">
        <v>33</v>
      </c>
      <c r="K153" s="361" t="s">
        <v>33</v>
      </c>
      <c r="L153" s="430" t="s">
        <v>33</v>
      </c>
    </row>
    <row r="154" spans="1:12">
      <c r="A154" s="433"/>
      <c r="B154" s="342"/>
      <c r="C154" s="343" t="s">
        <v>150</v>
      </c>
      <c r="D154" s="339" t="s">
        <v>921</v>
      </c>
      <c r="E154" s="361" t="s">
        <v>33</v>
      </c>
      <c r="F154" s="361" t="s">
        <v>33</v>
      </c>
      <c r="G154" s="361" t="s">
        <v>33</v>
      </c>
      <c r="H154" s="361" t="s">
        <v>33</v>
      </c>
      <c r="I154" s="362" t="s">
        <v>33</v>
      </c>
      <c r="J154" s="361" t="s">
        <v>33</v>
      </c>
      <c r="K154" s="361" t="s">
        <v>33</v>
      </c>
      <c r="L154" s="430" t="s">
        <v>33</v>
      </c>
    </row>
    <row r="155" spans="1:12">
      <c r="A155" s="433"/>
      <c r="B155" s="342"/>
      <c r="C155" s="343" t="s">
        <v>916</v>
      </c>
      <c r="D155" s="339" t="s">
        <v>922</v>
      </c>
      <c r="E155" s="361" t="s">
        <v>33</v>
      </c>
      <c r="F155" s="361" t="s">
        <v>33</v>
      </c>
      <c r="G155" s="361" t="s">
        <v>33</v>
      </c>
      <c r="H155" s="361" t="s">
        <v>33</v>
      </c>
      <c r="I155" s="362" t="s">
        <v>33</v>
      </c>
      <c r="J155" s="361" t="s">
        <v>33</v>
      </c>
      <c r="K155" s="361" t="s">
        <v>33</v>
      </c>
      <c r="L155" s="430" t="s">
        <v>33</v>
      </c>
    </row>
    <row r="156" spans="1:12" s="160" customFormat="1" ht="18.75" customHeight="1">
      <c r="A156" s="618" t="s">
        <v>981</v>
      </c>
      <c r="B156" s="619"/>
      <c r="C156" s="620"/>
      <c r="D156" s="302" t="s">
        <v>209</v>
      </c>
      <c r="E156" s="303">
        <f>F156+G156+H156+I156</f>
        <v>9906</v>
      </c>
      <c r="F156" s="303">
        <f t="shared" ref="F156:L156" si="58">F157+F213+F204</f>
        <v>3343</v>
      </c>
      <c r="G156" s="303">
        <f t="shared" si="58"/>
        <v>2208</v>
      </c>
      <c r="H156" s="303">
        <f t="shared" si="58"/>
        <v>1875</v>
      </c>
      <c r="I156" s="303">
        <f t="shared" si="58"/>
        <v>2480</v>
      </c>
      <c r="J156" s="303">
        <f t="shared" si="58"/>
        <v>18874</v>
      </c>
      <c r="K156" s="303">
        <f t="shared" si="58"/>
        <v>19528</v>
      </c>
      <c r="L156" s="332">
        <f t="shared" si="58"/>
        <v>20186</v>
      </c>
    </row>
    <row r="157" spans="1:12" ht="16.5">
      <c r="A157" s="10" t="s">
        <v>13</v>
      </c>
      <c r="B157" s="11"/>
      <c r="C157" s="12"/>
      <c r="D157" s="13" t="s">
        <v>14</v>
      </c>
      <c r="E157" s="298">
        <f t="shared" ref="E157:E242" si="59">F157+G157+H157+I157</f>
        <v>9906</v>
      </c>
      <c r="F157" s="298">
        <f>F158+F163</f>
        <v>3343</v>
      </c>
      <c r="G157" s="298">
        <f t="shared" ref="G157:L157" si="60">G158+G163</f>
        <v>2208</v>
      </c>
      <c r="H157" s="298">
        <f t="shared" si="60"/>
        <v>1875</v>
      </c>
      <c r="I157" s="299">
        <f t="shared" si="60"/>
        <v>2480</v>
      </c>
      <c r="J157" s="299">
        <f t="shared" si="60"/>
        <v>18874</v>
      </c>
      <c r="K157" s="299">
        <f t="shared" si="60"/>
        <v>19528</v>
      </c>
      <c r="L157" s="327">
        <f t="shared" si="60"/>
        <v>20186</v>
      </c>
    </row>
    <row r="158" spans="1:12" ht="16.5">
      <c r="A158" s="10" t="s">
        <v>15</v>
      </c>
      <c r="B158" s="11"/>
      <c r="C158" s="12"/>
      <c r="D158" s="13" t="s">
        <v>16</v>
      </c>
      <c r="E158" s="298">
        <f t="shared" si="59"/>
        <v>0</v>
      </c>
      <c r="F158" s="298">
        <f>F159</f>
        <v>0</v>
      </c>
      <c r="G158" s="298">
        <f t="shared" ref="G158:L159" si="61">G159</f>
        <v>0</v>
      </c>
      <c r="H158" s="298">
        <f t="shared" si="61"/>
        <v>0</v>
      </c>
      <c r="I158" s="299">
        <f t="shared" si="61"/>
        <v>0</v>
      </c>
      <c r="J158" s="299">
        <f t="shared" si="61"/>
        <v>0</v>
      </c>
      <c r="K158" s="299">
        <f t="shared" si="61"/>
        <v>0</v>
      </c>
      <c r="L158" s="327">
        <f t="shared" si="61"/>
        <v>0</v>
      </c>
    </row>
    <row r="159" spans="1:12" ht="16.5">
      <c r="A159" s="10" t="s">
        <v>17</v>
      </c>
      <c r="B159" s="11"/>
      <c r="C159" s="12"/>
      <c r="D159" s="15" t="s">
        <v>18</v>
      </c>
      <c r="E159" s="298">
        <f t="shared" si="59"/>
        <v>0</v>
      </c>
      <c r="F159" s="298">
        <f>F160</f>
        <v>0</v>
      </c>
      <c r="G159" s="298">
        <f t="shared" si="61"/>
        <v>0</v>
      </c>
      <c r="H159" s="298">
        <f t="shared" si="61"/>
        <v>0</v>
      </c>
      <c r="I159" s="299">
        <f t="shared" si="61"/>
        <v>0</v>
      </c>
      <c r="J159" s="299">
        <f t="shared" si="61"/>
        <v>0</v>
      </c>
      <c r="K159" s="299">
        <f t="shared" si="61"/>
        <v>0</v>
      </c>
      <c r="L159" s="327">
        <f t="shared" si="61"/>
        <v>0</v>
      </c>
    </row>
    <row r="160" spans="1:12" ht="16.5">
      <c r="A160" s="16" t="s">
        <v>19</v>
      </c>
      <c r="B160" s="17"/>
      <c r="C160" s="17"/>
      <c r="D160" s="13" t="s">
        <v>20</v>
      </c>
      <c r="E160" s="298">
        <f t="shared" si="59"/>
        <v>0</v>
      </c>
      <c r="F160" s="298">
        <f>F161+F162</f>
        <v>0</v>
      </c>
      <c r="G160" s="298">
        <f t="shared" ref="G160:L160" si="62">G161+G162</f>
        <v>0</v>
      </c>
      <c r="H160" s="298">
        <f t="shared" si="62"/>
        <v>0</v>
      </c>
      <c r="I160" s="299">
        <f t="shared" si="62"/>
        <v>0</v>
      </c>
      <c r="J160" s="299">
        <f t="shared" si="62"/>
        <v>0</v>
      </c>
      <c r="K160" s="299">
        <f t="shared" si="62"/>
        <v>0</v>
      </c>
      <c r="L160" s="327">
        <f t="shared" si="62"/>
        <v>0</v>
      </c>
    </row>
    <row r="161" spans="1:12" ht="15.75">
      <c r="A161" s="10"/>
      <c r="B161" s="18" t="s">
        <v>21</v>
      </c>
      <c r="C161" s="19"/>
      <c r="D161" s="13" t="s">
        <v>22</v>
      </c>
      <c r="E161" s="288">
        <f t="shared" si="59"/>
        <v>0</v>
      </c>
      <c r="F161" s="288"/>
      <c r="G161" s="288"/>
      <c r="H161" s="288"/>
      <c r="I161" s="289"/>
      <c r="J161" s="289"/>
      <c r="K161" s="289"/>
      <c r="L161" s="328"/>
    </row>
    <row r="162" spans="1:12" ht="15.75">
      <c r="A162" s="10"/>
      <c r="B162" s="18" t="s">
        <v>23</v>
      </c>
      <c r="C162" s="19"/>
      <c r="D162" s="13" t="s">
        <v>24</v>
      </c>
      <c r="E162" s="288">
        <f t="shared" si="59"/>
        <v>0</v>
      </c>
      <c r="F162" s="288"/>
      <c r="G162" s="288"/>
      <c r="H162" s="288"/>
      <c r="I162" s="289"/>
      <c r="J162" s="289"/>
      <c r="K162" s="289"/>
      <c r="L162" s="328"/>
    </row>
    <row r="163" spans="1:12" ht="16.5">
      <c r="A163" s="20" t="s">
        <v>25</v>
      </c>
      <c r="B163" s="21"/>
      <c r="C163" s="14"/>
      <c r="D163" s="15" t="s">
        <v>26</v>
      </c>
      <c r="E163" s="298">
        <f t="shared" si="59"/>
        <v>9906</v>
      </c>
      <c r="F163" s="298">
        <f t="shared" ref="F163:L163" si="63">F164+F175</f>
        <v>3343</v>
      </c>
      <c r="G163" s="298">
        <f t="shared" si="63"/>
        <v>2208</v>
      </c>
      <c r="H163" s="298">
        <f t="shared" si="63"/>
        <v>1875</v>
      </c>
      <c r="I163" s="299">
        <f t="shared" si="63"/>
        <v>2480</v>
      </c>
      <c r="J163" s="299">
        <f t="shared" si="63"/>
        <v>18874</v>
      </c>
      <c r="K163" s="299">
        <f t="shared" si="63"/>
        <v>19528</v>
      </c>
      <c r="L163" s="327">
        <f t="shared" si="63"/>
        <v>20186</v>
      </c>
    </row>
    <row r="164" spans="1:12" ht="16.5">
      <c r="A164" s="16" t="s">
        <v>27</v>
      </c>
      <c r="B164" s="14"/>
      <c r="C164" s="22"/>
      <c r="D164" s="15" t="s">
        <v>28</v>
      </c>
      <c r="E164" s="298">
        <f t="shared" si="59"/>
        <v>0</v>
      </c>
      <c r="F164" s="298">
        <f>F165+F173</f>
        <v>0</v>
      </c>
      <c r="G164" s="298">
        <f t="shared" ref="G164:L164" si="64">G165+G173</f>
        <v>0</v>
      </c>
      <c r="H164" s="298">
        <f t="shared" si="64"/>
        <v>0</v>
      </c>
      <c r="I164" s="299">
        <f t="shared" si="64"/>
        <v>0</v>
      </c>
      <c r="J164" s="299">
        <f t="shared" si="64"/>
        <v>0</v>
      </c>
      <c r="K164" s="299">
        <f t="shared" si="64"/>
        <v>0</v>
      </c>
      <c r="L164" s="327">
        <f t="shared" si="64"/>
        <v>0</v>
      </c>
    </row>
    <row r="165" spans="1:12" ht="16.5">
      <c r="A165" s="16" t="s">
        <v>29</v>
      </c>
      <c r="B165" s="19"/>
      <c r="C165" s="22"/>
      <c r="D165" s="13" t="s">
        <v>30</v>
      </c>
      <c r="E165" s="298">
        <f t="shared" si="59"/>
        <v>0</v>
      </c>
      <c r="F165" s="298">
        <f>F166+F168+F171+F172</f>
        <v>0</v>
      </c>
      <c r="G165" s="298">
        <f t="shared" ref="G165:L165" si="65">G166+G168+G171+G172</f>
        <v>0</v>
      </c>
      <c r="H165" s="298">
        <f t="shared" si="65"/>
        <v>0</v>
      </c>
      <c r="I165" s="299">
        <f t="shared" si="65"/>
        <v>0</v>
      </c>
      <c r="J165" s="299">
        <f t="shared" si="65"/>
        <v>0</v>
      </c>
      <c r="K165" s="299">
        <f t="shared" si="65"/>
        <v>0</v>
      </c>
      <c r="L165" s="327">
        <f t="shared" si="65"/>
        <v>0</v>
      </c>
    </row>
    <row r="166" spans="1:12" ht="21" customHeight="1">
      <c r="A166" s="23"/>
      <c r="B166" s="18" t="s">
        <v>934</v>
      </c>
      <c r="C166" s="19"/>
      <c r="D166" s="24" t="s">
        <v>31</v>
      </c>
      <c r="E166" s="288">
        <f t="shared" si="59"/>
        <v>0</v>
      </c>
      <c r="F166" s="288">
        <f>F167</f>
        <v>0</v>
      </c>
      <c r="G166" s="288">
        <f t="shared" ref="G166:L166" si="66">G167</f>
        <v>0</v>
      </c>
      <c r="H166" s="288">
        <f t="shared" si="66"/>
        <v>0</v>
      </c>
      <c r="I166" s="288">
        <f t="shared" si="66"/>
        <v>0</v>
      </c>
      <c r="J166" s="288">
        <f t="shared" si="66"/>
        <v>0</v>
      </c>
      <c r="K166" s="288">
        <f t="shared" si="66"/>
        <v>0</v>
      </c>
      <c r="L166" s="328">
        <f t="shared" si="66"/>
        <v>0</v>
      </c>
    </row>
    <row r="167" spans="1:12" ht="15.75">
      <c r="A167" s="427"/>
      <c r="B167" s="343"/>
      <c r="C167" s="307" t="s">
        <v>935</v>
      </c>
      <c r="D167" s="360" t="s">
        <v>936</v>
      </c>
      <c r="E167" s="288">
        <f t="shared" si="59"/>
        <v>0</v>
      </c>
      <c r="F167" s="288"/>
      <c r="G167" s="288"/>
      <c r="H167" s="288"/>
      <c r="I167" s="289"/>
      <c r="J167" s="289"/>
      <c r="K167" s="289"/>
      <c r="L167" s="328"/>
    </row>
    <row r="168" spans="1:12" ht="15.75">
      <c r="A168" s="23"/>
      <c r="B168" s="18" t="s">
        <v>937</v>
      </c>
      <c r="C168" s="19"/>
      <c r="D168" s="13" t="s">
        <v>32</v>
      </c>
      <c r="E168" s="288">
        <f t="shared" si="59"/>
        <v>0</v>
      </c>
      <c r="F168" s="288">
        <f>F169</f>
        <v>0</v>
      </c>
      <c r="G168" s="288">
        <f t="shared" ref="G168:L168" si="67">G169</f>
        <v>0</v>
      </c>
      <c r="H168" s="288">
        <f t="shared" si="67"/>
        <v>0</v>
      </c>
      <c r="I168" s="289">
        <f t="shared" si="67"/>
        <v>0</v>
      </c>
      <c r="J168" s="289">
        <f t="shared" si="67"/>
        <v>0</v>
      </c>
      <c r="K168" s="289">
        <f t="shared" si="67"/>
        <v>0</v>
      </c>
      <c r="L168" s="328">
        <f t="shared" si="67"/>
        <v>0</v>
      </c>
    </row>
    <row r="169" spans="1:12" ht="15.75">
      <c r="A169" s="23"/>
      <c r="B169" s="18"/>
      <c r="C169" s="19" t="s">
        <v>34</v>
      </c>
      <c r="D169" s="13" t="s">
        <v>35</v>
      </c>
      <c r="E169" s="288">
        <f t="shared" si="59"/>
        <v>0</v>
      </c>
      <c r="F169" s="288"/>
      <c r="G169" s="288"/>
      <c r="H169" s="288"/>
      <c r="I169" s="289"/>
      <c r="J169" s="289"/>
      <c r="K169" s="289"/>
      <c r="L169" s="328"/>
    </row>
    <row r="170" spans="1:12" ht="42.75">
      <c r="A170" s="428"/>
      <c r="B170" s="343"/>
      <c r="C170" s="359" t="s">
        <v>938</v>
      </c>
      <c r="D170" s="360" t="s">
        <v>939</v>
      </c>
      <c r="E170" s="288">
        <f t="shared" si="59"/>
        <v>0</v>
      </c>
      <c r="F170" s="288"/>
      <c r="G170" s="288"/>
      <c r="H170" s="288"/>
      <c r="I170" s="289"/>
      <c r="J170" s="289"/>
      <c r="K170" s="289"/>
      <c r="L170" s="328"/>
    </row>
    <row r="171" spans="1:12" ht="15.75">
      <c r="A171" s="20"/>
      <c r="B171" s="18" t="s">
        <v>36</v>
      </c>
      <c r="C171" s="19"/>
      <c r="D171" s="25" t="s">
        <v>37</v>
      </c>
      <c r="E171" s="288">
        <f>F171+G171+H171+I171</f>
        <v>0</v>
      </c>
      <c r="F171" s="288"/>
      <c r="G171" s="288"/>
      <c r="H171" s="288"/>
      <c r="I171" s="289"/>
      <c r="J171" s="289"/>
      <c r="K171" s="289"/>
      <c r="L171" s="328"/>
    </row>
    <row r="172" spans="1:12" ht="15.75">
      <c r="A172" s="20"/>
      <c r="B172" s="18" t="s">
        <v>38</v>
      </c>
      <c r="C172" s="19"/>
      <c r="D172" s="25" t="s">
        <v>39</v>
      </c>
      <c r="E172" s="288">
        <f t="shared" si="59"/>
        <v>0</v>
      </c>
      <c r="F172" s="288"/>
      <c r="G172" s="288"/>
      <c r="H172" s="288"/>
      <c r="I172" s="289"/>
      <c r="J172" s="289"/>
      <c r="K172" s="289"/>
      <c r="L172" s="328"/>
    </row>
    <row r="173" spans="1:12" ht="16.5">
      <c r="A173" s="20" t="s">
        <v>40</v>
      </c>
      <c r="B173" s="18"/>
      <c r="C173" s="19"/>
      <c r="D173" s="15" t="s">
        <v>41</v>
      </c>
      <c r="E173" s="298">
        <f t="shared" si="59"/>
        <v>0</v>
      </c>
      <c r="F173" s="298">
        <f>F174</f>
        <v>0</v>
      </c>
      <c r="G173" s="298">
        <f t="shared" ref="G173:L173" si="68">G174</f>
        <v>0</v>
      </c>
      <c r="H173" s="298">
        <f t="shared" si="68"/>
        <v>0</v>
      </c>
      <c r="I173" s="299">
        <f t="shared" si="68"/>
        <v>0</v>
      </c>
      <c r="J173" s="299">
        <f t="shared" si="68"/>
        <v>0</v>
      </c>
      <c r="K173" s="299">
        <f t="shared" si="68"/>
        <v>0</v>
      </c>
      <c r="L173" s="327">
        <f t="shared" si="68"/>
        <v>0</v>
      </c>
    </row>
    <row r="174" spans="1:12" ht="15.75">
      <c r="A174" s="20"/>
      <c r="B174" s="18" t="s">
        <v>42</v>
      </c>
      <c r="C174" s="19"/>
      <c r="D174" s="15" t="s">
        <v>43</v>
      </c>
      <c r="E174" s="288">
        <f t="shared" si="59"/>
        <v>0</v>
      </c>
      <c r="F174" s="288"/>
      <c r="G174" s="288"/>
      <c r="H174" s="288"/>
      <c r="I174" s="289"/>
      <c r="J174" s="289"/>
      <c r="K174" s="289"/>
      <c r="L174" s="328"/>
    </row>
    <row r="175" spans="1:12" ht="16.5">
      <c r="A175" s="20" t="s">
        <v>44</v>
      </c>
      <c r="B175" s="14"/>
      <c r="C175" s="14"/>
      <c r="D175" s="26" t="s">
        <v>45</v>
      </c>
      <c r="E175" s="298">
        <f t="shared" si="59"/>
        <v>9906</v>
      </c>
      <c r="F175" s="298">
        <f>F176+F191+F193+F195+F200</f>
        <v>3343</v>
      </c>
      <c r="G175" s="298">
        <f t="shared" ref="G175:L175" si="69">G176+G191+G193+G195+G200</f>
        <v>2208</v>
      </c>
      <c r="H175" s="298">
        <f t="shared" si="69"/>
        <v>1875</v>
      </c>
      <c r="I175" s="299">
        <f t="shared" si="69"/>
        <v>2480</v>
      </c>
      <c r="J175" s="299">
        <f t="shared" si="69"/>
        <v>18874</v>
      </c>
      <c r="K175" s="299">
        <f t="shared" si="69"/>
        <v>19528</v>
      </c>
      <c r="L175" s="327">
        <f t="shared" si="69"/>
        <v>20186</v>
      </c>
    </row>
    <row r="176" spans="1:12" ht="16.5" customHeight="1">
      <c r="A176" s="621" t="s">
        <v>210</v>
      </c>
      <c r="B176" s="622"/>
      <c r="C176" s="622"/>
      <c r="D176" s="27" t="s">
        <v>47</v>
      </c>
      <c r="E176" s="298">
        <f t="shared" si="59"/>
        <v>9912</v>
      </c>
      <c r="F176" s="298">
        <f t="shared" ref="F176:L176" si="70">F177+F178+F179+F180+F181+F182+F183+F184+F185+F186+F187+F188+F189+F190</f>
        <v>3349</v>
      </c>
      <c r="G176" s="298">
        <f t="shared" si="70"/>
        <v>2208</v>
      </c>
      <c r="H176" s="298">
        <f t="shared" si="70"/>
        <v>1875</v>
      </c>
      <c r="I176" s="299">
        <f t="shared" si="70"/>
        <v>2480</v>
      </c>
      <c r="J176" s="299">
        <f t="shared" si="70"/>
        <v>19609</v>
      </c>
      <c r="K176" s="299">
        <f t="shared" si="70"/>
        <v>20589</v>
      </c>
      <c r="L176" s="327">
        <f t="shared" si="70"/>
        <v>21577</v>
      </c>
    </row>
    <row r="177" spans="1:12" ht="15.75">
      <c r="A177" s="23"/>
      <c r="B177" s="18" t="s">
        <v>48</v>
      </c>
      <c r="C177" s="19"/>
      <c r="D177" s="13" t="s">
        <v>49</v>
      </c>
      <c r="E177" s="288">
        <f t="shared" si="59"/>
        <v>0</v>
      </c>
      <c r="F177" s="288"/>
      <c r="G177" s="288"/>
      <c r="H177" s="288"/>
      <c r="I177" s="289"/>
      <c r="J177" s="289"/>
      <c r="K177" s="289"/>
      <c r="L177" s="328"/>
    </row>
    <row r="178" spans="1:12" ht="15.75">
      <c r="A178" s="23"/>
      <c r="B178" s="18" t="s">
        <v>50</v>
      </c>
      <c r="C178" s="19"/>
      <c r="D178" s="13" t="s">
        <v>51</v>
      </c>
      <c r="E178" s="288">
        <f t="shared" si="59"/>
        <v>0</v>
      </c>
      <c r="F178" s="288"/>
      <c r="G178" s="288"/>
      <c r="H178" s="288"/>
      <c r="I178" s="289"/>
      <c r="J178" s="289"/>
      <c r="K178" s="289"/>
      <c r="L178" s="328"/>
    </row>
    <row r="179" spans="1:12" ht="16.5" customHeight="1">
      <c r="A179" s="23"/>
      <c r="B179" s="614" t="s">
        <v>52</v>
      </c>
      <c r="C179" s="615"/>
      <c r="D179" s="13" t="s">
        <v>53</v>
      </c>
      <c r="E179" s="288">
        <f t="shared" si="59"/>
        <v>0</v>
      </c>
      <c r="F179" s="288"/>
      <c r="G179" s="288"/>
      <c r="H179" s="288"/>
      <c r="I179" s="289"/>
      <c r="J179" s="289"/>
      <c r="K179" s="289"/>
      <c r="L179" s="328"/>
    </row>
    <row r="180" spans="1:12" ht="15.75">
      <c r="A180" s="23"/>
      <c r="B180" s="18" t="s">
        <v>54</v>
      </c>
      <c r="C180" s="19"/>
      <c r="D180" s="13" t="s">
        <v>55</v>
      </c>
      <c r="E180" s="288">
        <f t="shared" si="59"/>
        <v>0</v>
      </c>
      <c r="F180" s="288"/>
      <c r="G180" s="288"/>
      <c r="H180" s="288"/>
      <c r="I180" s="289"/>
      <c r="J180" s="289"/>
      <c r="K180" s="289"/>
      <c r="L180" s="328"/>
    </row>
    <row r="181" spans="1:12" ht="15.75">
      <c r="A181" s="28"/>
      <c r="B181" s="18" t="s">
        <v>56</v>
      </c>
      <c r="C181" s="19"/>
      <c r="D181" s="13" t="s">
        <v>57</v>
      </c>
      <c r="E181" s="288">
        <f>F181+G181+H181+I181</f>
        <v>0</v>
      </c>
      <c r="F181" s="288"/>
      <c r="G181" s="288"/>
      <c r="H181" s="288"/>
      <c r="I181" s="289"/>
      <c r="J181" s="289"/>
      <c r="K181" s="289"/>
      <c r="L181" s="328"/>
    </row>
    <row r="182" spans="1:12" ht="15.75">
      <c r="A182" s="29"/>
      <c r="B182" s="18" t="s">
        <v>58</v>
      </c>
      <c r="C182" s="19"/>
      <c r="D182" s="13" t="s">
        <v>59</v>
      </c>
      <c r="E182" s="288">
        <f t="shared" si="59"/>
        <v>0</v>
      </c>
      <c r="F182" s="288"/>
      <c r="G182" s="288"/>
      <c r="H182" s="288"/>
      <c r="I182" s="289"/>
      <c r="J182" s="289"/>
      <c r="K182" s="289"/>
      <c r="L182" s="328"/>
    </row>
    <row r="183" spans="1:12" ht="28.5" customHeight="1">
      <c r="A183" s="29"/>
      <c r="B183" s="613" t="s">
        <v>60</v>
      </c>
      <c r="C183" s="613"/>
      <c r="D183" s="13" t="s">
        <v>61</v>
      </c>
      <c r="E183" s="288">
        <f t="shared" si="59"/>
        <v>0</v>
      </c>
      <c r="F183" s="288"/>
      <c r="G183" s="288"/>
      <c r="H183" s="288"/>
      <c r="I183" s="289"/>
      <c r="J183" s="289"/>
      <c r="K183" s="289"/>
      <c r="L183" s="328"/>
    </row>
    <row r="184" spans="1:12" ht="15.75">
      <c r="A184" s="29"/>
      <c r="B184" s="18" t="s">
        <v>62</v>
      </c>
      <c r="C184" s="19"/>
      <c r="D184" s="13" t="s">
        <v>63</v>
      </c>
      <c r="E184" s="288">
        <f t="shared" si="59"/>
        <v>0</v>
      </c>
      <c r="F184" s="288"/>
      <c r="G184" s="288"/>
      <c r="H184" s="288"/>
      <c r="I184" s="289"/>
      <c r="J184" s="289">
        <v>0</v>
      </c>
      <c r="K184" s="289">
        <v>0</v>
      </c>
      <c r="L184" s="328">
        <v>0</v>
      </c>
    </row>
    <row r="185" spans="1:12" ht="15.75">
      <c r="A185" s="29"/>
      <c r="B185" s="611" t="s">
        <v>64</v>
      </c>
      <c r="C185" s="612"/>
      <c r="D185" s="13" t="s">
        <v>65</v>
      </c>
      <c r="E185" s="288">
        <f t="shared" si="59"/>
        <v>0</v>
      </c>
      <c r="F185" s="288"/>
      <c r="G185" s="288"/>
      <c r="H185" s="288"/>
      <c r="I185" s="289"/>
      <c r="J185" s="289"/>
      <c r="K185" s="289"/>
      <c r="L185" s="328"/>
    </row>
    <row r="186" spans="1:12" ht="15.75">
      <c r="A186" s="29"/>
      <c r="B186" s="18" t="s">
        <v>66</v>
      </c>
      <c r="C186" s="19"/>
      <c r="D186" s="13" t="s">
        <v>67</v>
      </c>
      <c r="E186" s="288">
        <f>F186+G186+H186+I186</f>
        <v>0</v>
      </c>
      <c r="F186" s="288"/>
      <c r="G186" s="288"/>
      <c r="H186" s="288"/>
      <c r="I186" s="289"/>
      <c r="J186" s="289"/>
      <c r="K186" s="289"/>
      <c r="L186" s="328"/>
    </row>
    <row r="187" spans="1:12" ht="16.5" customHeight="1">
      <c r="A187" s="29"/>
      <c r="B187" s="613" t="s">
        <v>68</v>
      </c>
      <c r="C187" s="613"/>
      <c r="D187" s="13" t="s">
        <v>69</v>
      </c>
      <c r="E187" s="288">
        <f t="shared" si="59"/>
        <v>0</v>
      </c>
      <c r="F187" s="288"/>
      <c r="G187" s="288"/>
      <c r="H187" s="288"/>
      <c r="I187" s="289"/>
      <c r="J187" s="289"/>
      <c r="K187" s="289"/>
      <c r="L187" s="328"/>
    </row>
    <row r="188" spans="1:12" ht="16.5" customHeight="1">
      <c r="A188" s="29"/>
      <c r="B188" s="613" t="s">
        <v>70</v>
      </c>
      <c r="C188" s="613"/>
      <c r="D188" s="13" t="s">
        <v>71</v>
      </c>
      <c r="E188" s="288">
        <f t="shared" si="59"/>
        <v>0</v>
      </c>
      <c r="F188" s="288"/>
      <c r="G188" s="288"/>
      <c r="H188" s="288"/>
      <c r="I188" s="289"/>
      <c r="J188" s="289"/>
      <c r="K188" s="289"/>
      <c r="L188" s="328"/>
    </row>
    <row r="189" spans="1:12" ht="15.75">
      <c r="A189" s="29"/>
      <c r="B189" s="18" t="s">
        <v>72</v>
      </c>
      <c r="C189" s="19"/>
      <c r="D189" s="13" t="s">
        <v>73</v>
      </c>
      <c r="E189" s="288">
        <f t="shared" si="59"/>
        <v>0</v>
      </c>
      <c r="F189" s="288"/>
      <c r="G189" s="288"/>
      <c r="H189" s="288"/>
      <c r="I189" s="289"/>
      <c r="J189" s="289"/>
      <c r="K189" s="289"/>
      <c r="L189" s="328"/>
    </row>
    <row r="190" spans="1:12" ht="15.75">
      <c r="A190" s="28"/>
      <c r="B190" s="18" t="s">
        <v>74</v>
      </c>
      <c r="C190" s="19"/>
      <c r="D190" s="27" t="s">
        <v>75</v>
      </c>
      <c r="E190" s="288">
        <f>F190+G190+H190+I190</f>
        <v>9912</v>
      </c>
      <c r="F190" s="288">
        <v>3349</v>
      </c>
      <c r="G190" s="288">
        <v>2208</v>
      </c>
      <c r="H190" s="288">
        <v>1875</v>
      </c>
      <c r="I190" s="289">
        <v>2480</v>
      </c>
      <c r="J190" s="289">
        <v>19609</v>
      </c>
      <c r="K190" s="289">
        <v>20589</v>
      </c>
      <c r="L190" s="328">
        <v>21577</v>
      </c>
    </row>
    <row r="191" spans="1:12" ht="16.5">
      <c r="A191" s="23" t="s">
        <v>76</v>
      </c>
      <c r="B191" s="19"/>
      <c r="C191" s="30"/>
      <c r="D191" s="13" t="s">
        <v>77</v>
      </c>
      <c r="E191" s="298">
        <f t="shared" si="59"/>
        <v>0</v>
      </c>
      <c r="F191" s="298">
        <f>F192</f>
        <v>0</v>
      </c>
      <c r="G191" s="298">
        <f t="shared" ref="G191:L191" si="71">G192</f>
        <v>0</v>
      </c>
      <c r="H191" s="298">
        <f t="shared" si="71"/>
        <v>0</v>
      </c>
      <c r="I191" s="299">
        <f t="shared" si="71"/>
        <v>0</v>
      </c>
      <c r="J191" s="299">
        <f t="shared" si="71"/>
        <v>0</v>
      </c>
      <c r="K191" s="299">
        <f t="shared" si="71"/>
        <v>0</v>
      </c>
      <c r="L191" s="327">
        <f t="shared" si="71"/>
        <v>0</v>
      </c>
    </row>
    <row r="192" spans="1:12" ht="15.75">
      <c r="A192" s="28"/>
      <c r="B192" s="14" t="s">
        <v>78</v>
      </c>
      <c r="C192" s="19"/>
      <c r="D192" s="13" t="s">
        <v>79</v>
      </c>
      <c r="E192" s="288">
        <f t="shared" si="59"/>
        <v>0</v>
      </c>
      <c r="F192" s="288"/>
      <c r="G192" s="288"/>
      <c r="H192" s="288"/>
      <c r="I192" s="289"/>
      <c r="J192" s="289"/>
      <c r="K192" s="289"/>
      <c r="L192" s="328"/>
    </row>
    <row r="193" spans="1:12" ht="16.5">
      <c r="A193" s="23" t="s">
        <v>80</v>
      </c>
      <c r="B193" s="19"/>
      <c r="C193" s="14"/>
      <c r="D193" s="13" t="s">
        <v>81</v>
      </c>
      <c r="E193" s="298">
        <f t="shared" si="59"/>
        <v>0</v>
      </c>
      <c r="F193" s="298">
        <f>F194</f>
        <v>0</v>
      </c>
      <c r="G193" s="298">
        <f t="shared" ref="G193:L193" si="72">G194</f>
        <v>0</v>
      </c>
      <c r="H193" s="298">
        <f t="shared" si="72"/>
        <v>0</v>
      </c>
      <c r="I193" s="299">
        <f t="shared" si="72"/>
        <v>0</v>
      </c>
      <c r="J193" s="299">
        <f t="shared" si="72"/>
        <v>0</v>
      </c>
      <c r="K193" s="299">
        <f t="shared" si="72"/>
        <v>0</v>
      </c>
      <c r="L193" s="327">
        <f t="shared" si="72"/>
        <v>0</v>
      </c>
    </row>
    <row r="194" spans="1:12" ht="15.75">
      <c r="A194" s="23"/>
      <c r="B194" s="14" t="s">
        <v>82</v>
      </c>
      <c r="C194" s="19"/>
      <c r="D194" s="13" t="s">
        <v>83</v>
      </c>
      <c r="E194" s="288">
        <f t="shared" si="59"/>
        <v>0</v>
      </c>
      <c r="F194" s="288"/>
      <c r="G194" s="288"/>
      <c r="H194" s="288"/>
      <c r="I194" s="289"/>
      <c r="J194" s="289"/>
      <c r="K194" s="289"/>
      <c r="L194" s="328"/>
    </row>
    <row r="195" spans="1:12" ht="16.5">
      <c r="A195" s="498" t="s">
        <v>1102</v>
      </c>
      <c r="B195" s="19"/>
      <c r="C195" s="14"/>
      <c r="D195" s="13" t="s">
        <v>85</v>
      </c>
      <c r="E195" s="298">
        <f t="shared" si="59"/>
        <v>0</v>
      </c>
      <c r="F195" s="298">
        <f>F199+F196+F197</f>
        <v>0</v>
      </c>
      <c r="G195" s="298">
        <f t="shared" ref="G195:L195" si="73">G199+G196+G197</f>
        <v>0</v>
      </c>
      <c r="H195" s="298">
        <f t="shared" si="73"/>
        <v>0</v>
      </c>
      <c r="I195" s="298">
        <f t="shared" si="73"/>
        <v>0</v>
      </c>
      <c r="J195" s="298">
        <f t="shared" si="73"/>
        <v>0</v>
      </c>
      <c r="K195" s="298">
        <f t="shared" si="73"/>
        <v>0</v>
      </c>
      <c r="L195" s="298">
        <f t="shared" si="73"/>
        <v>0</v>
      </c>
    </row>
    <row r="196" spans="1:12" ht="16.5">
      <c r="A196" s="23"/>
      <c r="B196" s="492" t="s">
        <v>1089</v>
      </c>
      <c r="C196" s="493"/>
      <c r="D196" s="494" t="s">
        <v>1090</v>
      </c>
      <c r="E196" s="298">
        <f t="shared" si="59"/>
        <v>0</v>
      </c>
      <c r="F196" s="298"/>
      <c r="G196" s="298"/>
      <c r="H196" s="298"/>
      <c r="I196" s="299"/>
      <c r="J196" s="299"/>
      <c r="K196" s="299"/>
      <c r="L196" s="327"/>
    </row>
    <row r="197" spans="1:12" ht="25.5" customHeight="1">
      <c r="A197" s="23"/>
      <c r="B197" s="625" t="s">
        <v>1097</v>
      </c>
      <c r="C197" s="626"/>
      <c r="D197" s="495" t="s">
        <v>1092</v>
      </c>
      <c r="E197" s="298">
        <f t="shared" si="59"/>
        <v>0</v>
      </c>
      <c r="F197" s="298">
        <f>F198</f>
        <v>0</v>
      </c>
      <c r="G197" s="298">
        <f t="shared" ref="G197:L197" si="74">G198</f>
        <v>0</v>
      </c>
      <c r="H197" s="298">
        <f t="shared" si="74"/>
        <v>0</v>
      </c>
      <c r="I197" s="298">
        <f t="shared" si="74"/>
        <v>0</v>
      </c>
      <c r="J197" s="298">
        <f t="shared" si="74"/>
        <v>0</v>
      </c>
      <c r="K197" s="298">
        <f t="shared" si="74"/>
        <v>0</v>
      </c>
      <c r="L197" s="298">
        <f t="shared" si="74"/>
        <v>0</v>
      </c>
    </row>
    <row r="198" spans="1:12" ht="27.75" customHeight="1">
      <c r="A198" s="23"/>
      <c r="B198" s="496"/>
      <c r="C198" s="497" t="s">
        <v>1095</v>
      </c>
      <c r="D198" s="495" t="s">
        <v>1096</v>
      </c>
      <c r="E198" s="298">
        <f t="shared" si="59"/>
        <v>0</v>
      </c>
      <c r="F198" s="298"/>
      <c r="G198" s="298"/>
      <c r="H198" s="298"/>
      <c r="I198" s="299"/>
      <c r="J198" s="299"/>
      <c r="K198" s="299"/>
      <c r="L198" s="327"/>
    </row>
    <row r="199" spans="1:12" ht="15.75">
      <c r="A199" s="23"/>
      <c r="B199" s="18" t="s">
        <v>86</v>
      </c>
      <c r="C199" s="19"/>
      <c r="D199" s="13" t="s">
        <v>87</v>
      </c>
      <c r="E199" s="288">
        <f t="shared" si="59"/>
        <v>0</v>
      </c>
      <c r="F199" s="288"/>
      <c r="G199" s="288"/>
      <c r="H199" s="288"/>
      <c r="I199" s="289"/>
      <c r="J199" s="289"/>
      <c r="K199" s="289"/>
      <c r="L199" s="328"/>
    </row>
    <row r="200" spans="1:12" ht="16.5">
      <c r="A200" s="16" t="s">
        <v>211</v>
      </c>
      <c r="B200" s="17"/>
      <c r="C200" s="17"/>
      <c r="D200" s="13" t="s">
        <v>89</v>
      </c>
      <c r="E200" s="298">
        <f t="shared" si="59"/>
        <v>-6</v>
      </c>
      <c r="F200" s="298">
        <f t="shared" ref="F200:L200" si="75">F201+F202+F203</f>
        <v>-6</v>
      </c>
      <c r="G200" s="298">
        <f t="shared" si="75"/>
        <v>0</v>
      </c>
      <c r="H200" s="298">
        <f t="shared" si="75"/>
        <v>0</v>
      </c>
      <c r="I200" s="299">
        <f t="shared" si="75"/>
        <v>0</v>
      </c>
      <c r="J200" s="299">
        <f t="shared" si="75"/>
        <v>-735</v>
      </c>
      <c r="K200" s="299">
        <f t="shared" si="75"/>
        <v>-1061</v>
      </c>
      <c r="L200" s="327">
        <f t="shared" si="75"/>
        <v>-1391</v>
      </c>
    </row>
    <row r="201" spans="1:12" ht="15.75">
      <c r="A201" s="16"/>
      <c r="B201" s="18" t="s">
        <v>90</v>
      </c>
      <c r="C201" s="19"/>
      <c r="D201" s="13" t="s">
        <v>91</v>
      </c>
      <c r="E201" s="288">
        <f t="shared" si="59"/>
        <v>0</v>
      </c>
      <c r="F201" s="288">
        <v>0</v>
      </c>
      <c r="G201" s="288">
        <v>0</v>
      </c>
      <c r="H201" s="288">
        <v>0</v>
      </c>
      <c r="I201" s="289">
        <v>0</v>
      </c>
      <c r="J201" s="289"/>
      <c r="K201" s="289"/>
      <c r="L201" s="328"/>
    </row>
    <row r="202" spans="1:12" ht="27" customHeight="1">
      <c r="A202" s="16"/>
      <c r="B202" s="613" t="s">
        <v>212</v>
      </c>
      <c r="C202" s="613"/>
      <c r="D202" s="13" t="s">
        <v>93</v>
      </c>
      <c r="E202" s="288">
        <f t="shared" si="59"/>
        <v>-6</v>
      </c>
      <c r="F202" s="288">
        <v>-6</v>
      </c>
      <c r="G202" s="288"/>
      <c r="H202" s="288"/>
      <c r="I202" s="289"/>
      <c r="J202" s="289">
        <v>-735</v>
      </c>
      <c r="K202" s="289">
        <v>-1061</v>
      </c>
      <c r="L202" s="289">
        <v>-1391</v>
      </c>
    </row>
    <row r="203" spans="1:12" ht="15.75">
      <c r="A203" s="16"/>
      <c r="B203" s="18" t="s">
        <v>96</v>
      </c>
      <c r="C203" s="19"/>
      <c r="D203" s="13" t="s">
        <v>97</v>
      </c>
      <c r="E203" s="288">
        <f t="shared" si="59"/>
        <v>0</v>
      </c>
      <c r="F203" s="288"/>
      <c r="G203" s="288"/>
      <c r="H203" s="288"/>
      <c r="I203" s="289"/>
      <c r="J203" s="289"/>
      <c r="K203" s="289"/>
      <c r="L203" s="328"/>
    </row>
    <row r="204" spans="1:12" ht="15.75">
      <c r="A204" s="435" t="s">
        <v>978</v>
      </c>
      <c r="B204" s="353"/>
      <c r="C204" s="354"/>
      <c r="D204" s="450" t="s">
        <v>928</v>
      </c>
      <c r="E204" s="288">
        <f t="shared" si="59"/>
        <v>0</v>
      </c>
      <c r="F204" s="288">
        <f>F205+F210</f>
        <v>0</v>
      </c>
      <c r="G204" s="288">
        <f t="shared" ref="G204:L204" si="76">G205+G210</f>
        <v>0</v>
      </c>
      <c r="H204" s="288">
        <f t="shared" si="76"/>
        <v>0</v>
      </c>
      <c r="I204" s="288">
        <f t="shared" si="76"/>
        <v>0</v>
      </c>
      <c r="J204" s="288">
        <f t="shared" si="76"/>
        <v>0</v>
      </c>
      <c r="K204" s="288">
        <f t="shared" si="76"/>
        <v>0</v>
      </c>
      <c r="L204" s="328">
        <f t="shared" si="76"/>
        <v>0</v>
      </c>
    </row>
    <row r="205" spans="1:12" ht="15.75" customHeight="1">
      <c r="A205" s="637" t="s">
        <v>979</v>
      </c>
      <c r="B205" s="638"/>
      <c r="C205" s="638"/>
      <c r="D205" s="13" t="s">
        <v>930</v>
      </c>
      <c r="E205" s="288">
        <f t="shared" si="59"/>
        <v>0</v>
      </c>
      <c r="F205" s="288">
        <f>F206</f>
        <v>0</v>
      </c>
      <c r="G205" s="288">
        <f t="shared" ref="G205:L205" si="77">G206</f>
        <v>0</v>
      </c>
      <c r="H205" s="288">
        <f t="shared" si="77"/>
        <v>0</v>
      </c>
      <c r="I205" s="288">
        <f t="shared" si="77"/>
        <v>0</v>
      </c>
      <c r="J205" s="288">
        <f t="shared" si="77"/>
        <v>0</v>
      </c>
      <c r="K205" s="288">
        <f t="shared" si="77"/>
        <v>0</v>
      </c>
      <c r="L205" s="328">
        <f t="shared" si="77"/>
        <v>0</v>
      </c>
    </row>
    <row r="206" spans="1:12" ht="33.75" customHeight="1">
      <c r="A206" s="480"/>
      <c r="B206" s="639" t="s">
        <v>980</v>
      </c>
      <c r="C206" s="640"/>
      <c r="D206" s="13" t="s">
        <v>969</v>
      </c>
      <c r="E206" s="288">
        <f t="shared" si="59"/>
        <v>0</v>
      </c>
      <c r="F206" s="288">
        <f>F207+F208+F209</f>
        <v>0</v>
      </c>
      <c r="G206" s="288">
        <f t="shared" ref="G206:L206" si="78">G207+G208+G209</f>
        <v>0</v>
      </c>
      <c r="H206" s="288">
        <f t="shared" si="78"/>
        <v>0</v>
      </c>
      <c r="I206" s="288">
        <f t="shared" si="78"/>
        <v>0</v>
      </c>
      <c r="J206" s="288">
        <f t="shared" si="78"/>
        <v>0</v>
      </c>
      <c r="K206" s="288">
        <f t="shared" si="78"/>
        <v>0</v>
      </c>
      <c r="L206" s="328">
        <f t="shared" si="78"/>
        <v>0</v>
      </c>
    </row>
    <row r="207" spans="1:12" ht="30.75" customHeight="1">
      <c r="A207" s="480"/>
      <c r="B207" s="639" t="s">
        <v>1008</v>
      </c>
      <c r="C207" s="641"/>
      <c r="D207" s="13" t="s">
        <v>1005</v>
      </c>
      <c r="E207" s="288">
        <f t="shared" si="59"/>
        <v>0</v>
      </c>
      <c r="F207" s="288"/>
      <c r="G207" s="288"/>
      <c r="H207" s="288"/>
      <c r="I207" s="288"/>
      <c r="J207" s="288"/>
      <c r="K207" s="288"/>
      <c r="L207" s="328"/>
    </row>
    <row r="208" spans="1:12" ht="27" hidden="1" customHeight="1">
      <c r="A208" s="480"/>
      <c r="B208" s="639" t="s">
        <v>1009</v>
      </c>
      <c r="C208" s="641"/>
      <c r="D208" s="13" t="s">
        <v>1006</v>
      </c>
      <c r="E208" s="288">
        <f t="shared" si="59"/>
        <v>0</v>
      </c>
      <c r="F208" s="288"/>
      <c r="G208" s="288"/>
      <c r="H208" s="288"/>
      <c r="I208" s="288"/>
      <c r="J208" s="288"/>
      <c r="K208" s="288"/>
      <c r="L208" s="328"/>
    </row>
    <row r="209" spans="1:12" ht="30" hidden="1" customHeight="1">
      <c r="A209" s="480"/>
      <c r="B209" s="639" t="s">
        <v>1010</v>
      </c>
      <c r="C209" s="641"/>
      <c r="D209" s="13" t="s">
        <v>1007</v>
      </c>
      <c r="E209" s="288">
        <f t="shared" si="59"/>
        <v>0</v>
      </c>
      <c r="F209" s="288"/>
      <c r="G209" s="288"/>
      <c r="H209" s="288"/>
      <c r="I209" s="288"/>
      <c r="J209" s="288"/>
      <c r="K209" s="288"/>
      <c r="L209" s="328"/>
    </row>
    <row r="210" spans="1:12" ht="15.75">
      <c r="A210" s="435" t="s">
        <v>1061</v>
      </c>
      <c r="B210" s="483"/>
      <c r="C210" s="484"/>
      <c r="D210" s="13" t="s">
        <v>972</v>
      </c>
      <c r="E210" s="288">
        <f t="shared" si="59"/>
        <v>0</v>
      </c>
      <c r="F210" s="288">
        <f>F211+F212</f>
        <v>0</v>
      </c>
      <c r="G210" s="288">
        <f t="shared" ref="G210:L210" si="79">G211+G212</f>
        <v>0</v>
      </c>
      <c r="H210" s="288">
        <f t="shared" si="79"/>
        <v>0</v>
      </c>
      <c r="I210" s="288">
        <f t="shared" si="79"/>
        <v>0</v>
      </c>
      <c r="J210" s="288">
        <f t="shared" si="79"/>
        <v>0</v>
      </c>
      <c r="K210" s="288">
        <f t="shared" si="79"/>
        <v>0</v>
      </c>
      <c r="L210" s="328">
        <f t="shared" si="79"/>
        <v>0</v>
      </c>
    </row>
    <row r="211" spans="1:12" ht="15.75" hidden="1" customHeight="1">
      <c r="A211" s="427"/>
      <c r="B211" s="660" t="s">
        <v>973</v>
      </c>
      <c r="C211" s="661"/>
      <c r="D211" s="339" t="s">
        <v>974</v>
      </c>
      <c r="E211" s="288">
        <f t="shared" si="59"/>
        <v>0</v>
      </c>
      <c r="F211" s="288"/>
      <c r="G211" s="288"/>
      <c r="H211" s="288"/>
      <c r="I211" s="289"/>
      <c r="J211" s="289"/>
      <c r="K211" s="289"/>
      <c r="L211" s="328"/>
    </row>
    <row r="212" spans="1:12" ht="24.75" customHeight="1">
      <c r="A212" s="427"/>
      <c r="B212" s="660" t="s">
        <v>975</v>
      </c>
      <c r="C212" s="661"/>
      <c r="D212" s="339" t="s">
        <v>976</v>
      </c>
      <c r="E212" s="288">
        <f t="shared" si="59"/>
        <v>0</v>
      </c>
      <c r="F212" s="288"/>
      <c r="G212" s="288"/>
      <c r="H212" s="288"/>
      <c r="I212" s="289"/>
      <c r="J212" s="289"/>
      <c r="K212" s="289"/>
      <c r="L212" s="328"/>
    </row>
    <row r="213" spans="1:12" ht="16.5">
      <c r="A213" s="20" t="s">
        <v>106</v>
      </c>
      <c r="B213" s="14"/>
      <c r="C213" s="14"/>
      <c r="D213" s="15" t="s">
        <v>107</v>
      </c>
      <c r="E213" s="298">
        <f t="shared" si="59"/>
        <v>0</v>
      </c>
      <c r="F213" s="298">
        <f>F214</f>
        <v>0</v>
      </c>
      <c r="G213" s="298">
        <f t="shared" ref="G213:L213" si="80">G214</f>
        <v>0</v>
      </c>
      <c r="H213" s="298">
        <f t="shared" si="80"/>
        <v>0</v>
      </c>
      <c r="I213" s="299">
        <f t="shared" si="80"/>
        <v>0</v>
      </c>
      <c r="J213" s="299">
        <f t="shared" si="80"/>
        <v>0</v>
      </c>
      <c r="K213" s="299">
        <f t="shared" si="80"/>
        <v>0</v>
      </c>
      <c r="L213" s="327">
        <f t="shared" si="80"/>
        <v>0</v>
      </c>
    </row>
    <row r="214" spans="1:12" ht="16.5">
      <c r="A214" s="20" t="s">
        <v>108</v>
      </c>
      <c r="B214" s="14"/>
      <c r="C214" s="14"/>
      <c r="D214" s="15" t="s">
        <v>109</v>
      </c>
      <c r="E214" s="298">
        <f t="shared" si="59"/>
        <v>0</v>
      </c>
      <c r="F214" s="298">
        <f>F215+F218</f>
        <v>0</v>
      </c>
      <c r="G214" s="298">
        <f t="shared" ref="G214:L214" si="81">G215+G218</f>
        <v>0</v>
      </c>
      <c r="H214" s="298">
        <f t="shared" si="81"/>
        <v>0</v>
      </c>
      <c r="I214" s="299">
        <f t="shared" si="81"/>
        <v>0</v>
      </c>
      <c r="J214" s="299">
        <f t="shared" si="81"/>
        <v>0</v>
      </c>
      <c r="K214" s="299">
        <f t="shared" si="81"/>
        <v>0</v>
      </c>
      <c r="L214" s="327">
        <f t="shared" si="81"/>
        <v>0</v>
      </c>
    </row>
    <row r="215" spans="1:12" ht="16.5">
      <c r="A215" s="20" t="s">
        <v>213</v>
      </c>
      <c r="B215" s="14"/>
      <c r="C215" s="14"/>
      <c r="D215" s="15" t="s">
        <v>110</v>
      </c>
      <c r="E215" s="298">
        <f t="shared" si="59"/>
        <v>0</v>
      </c>
      <c r="F215" s="298">
        <f>F216+F217</f>
        <v>0</v>
      </c>
      <c r="G215" s="298">
        <f t="shared" ref="G215:L215" si="82">G216+G217</f>
        <v>0</v>
      </c>
      <c r="H215" s="298">
        <f t="shared" si="82"/>
        <v>0</v>
      </c>
      <c r="I215" s="299">
        <f t="shared" si="82"/>
        <v>0</v>
      </c>
      <c r="J215" s="299">
        <f t="shared" si="82"/>
        <v>0</v>
      </c>
      <c r="K215" s="299">
        <f t="shared" si="82"/>
        <v>0</v>
      </c>
      <c r="L215" s="327">
        <f t="shared" si="82"/>
        <v>0</v>
      </c>
    </row>
    <row r="216" spans="1:12" ht="15.75">
      <c r="A216" s="20"/>
      <c r="B216" s="14" t="s">
        <v>111</v>
      </c>
      <c r="C216" s="14"/>
      <c r="D216" s="13" t="s">
        <v>112</v>
      </c>
      <c r="E216" s="288">
        <f t="shared" si="59"/>
        <v>0</v>
      </c>
      <c r="F216" s="288"/>
      <c r="G216" s="288"/>
      <c r="H216" s="288"/>
      <c r="I216" s="289"/>
      <c r="J216" s="289"/>
      <c r="K216" s="289"/>
      <c r="L216" s="328"/>
    </row>
    <row r="217" spans="1:12" ht="15.75" customHeight="1">
      <c r="A217" s="20"/>
      <c r="B217" s="632" t="s">
        <v>214</v>
      </c>
      <c r="C217" s="632"/>
      <c r="D217" s="13" t="s">
        <v>116</v>
      </c>
      <c r="E217" s="288">
        <f t="shared" si="59"/>
        <v>0</v>
      </c>
      <c r="F217" s="288"/>
      <c r="G217" s="288"/>
      <c r="H217" s="288"/>
      <c r="I217" s="289"/>
      <c r="J217" s="289"/>
      <c r="K217" s="289"/>
      <c r="L217" s="328"/>
    </row>
    <row r="218" spans="1:12" ht="16.5">
      <c r="A218" s="16" t="s">
        <v>215</v>
      </c>
      <c r="B218" s="19"/>
      <c r="C218" s="14"/>
      <c r="D218" s="19" t="s">
        <v>118</v>
      </c>
      <c r="E218" s="298">
        <f t="shared" si="59"/>
        <v>0</v>
      </c>
      <c r="F218" s="298">
        <f>F219+F220+F221</f>
        <v>0</v>
      </c>
      <c r="G218" s="298">
        <f t="shared" ref="G218:L218" si="83">G219+G220+G221</f>
        <v>0</v>
      </c>
      <c r="H218" s="298">
        <f t="shared" si="83"/>
        <v>0</v>
      </c>
      <c r="I218" s="299">
        <f t="shared" si="83"/>
        <v>0</v>
      </c>
      <c r="J218" s="299">
        <f t="shared" si="83"/>
        <v>0</v>
      </c>
      <c r="K218" s="299">
        <f t="shared" si="83"/>
        <v>0</v>
      </c>
      <c r="L218" s="327">
        <f t="shared" si="83"/>
        <v>0</v>
      </c>
    </row>
    <row r="219" spans="1:12" ht="15.75">
      <c r="A219" s="20"/>
      <c r="B219" s="18" t="s">
        <v>119</v>
      </c>
      <c r="C219" s="19"/>
      <c r="D219" s="13" t="s">
        <v>120</v>
      </c>
      <c r="E219" s="288">
        <f t="shared" si="59"/>
        <v>0</v>
      </c>
      <c r="F219" s="288"/>
      <c r="G219" s="288"/>
      <c r="H219" s="288"/>
      <c r="I219" s="289"/>
      <c r="J219" s="289"/>
      <c r="K219" s="289"/>
      <c r="L219" s="328"/>
    </row>
    <row r="220" spans="1:12" ht="16.5" customHeight="1">
      <c r="A220" s="20"/>
      <c r="B220" s="613" t="s">
        <v>121</v>
      </c>
      <c r="C220" s="613"/>
      <c r="D220" s="13" t="s">
        <v>122</v>
      </c>
      <c r="E220" s="288">
        <f t="shared" si="59"/>
        <v>0</v>
      </c>
      <c r="F220" s="288"/>
      <c r="G220" s="288"/>
      <c r="H220" s="288"/>
      <c r="I220" s="289"/>
      <c r="J220" s="289"/>
      <c r="K220" s="289"/>
      <c r="L220" s="328"/>
    </row>
    <row r="221" spans="1:12" ht="16.5" customHeight="1">
      <c r="A221" s="20"/>
      <c r="B221" s="613" t="s">
        <v>125</v>
      </c>
      <c r="C221" s="613"/>
      <c r="D221" s="13" t="s">
        <v>126</v>
      </c>
      <c r="E221" s="288">
        <f t="shared" si="59"/>
        <v>0</v>
      </c>
      <c r="F221" s="288"/>
      <c r="G221" s="288"/>
      <c r="H221" s="288"/>
      <c r="I221" s="289"/>
      <c r="J221" s="289"/>
      <c r="K221" s="289"/>
      <c r="L221" s="328"/>
    </row>
    <row r="222" spans="1:12" s="160" customFormat="1" ht="36" customHeight="1">
      <c r="A222" s="672" t="s">
        <v>933</v>
      </c>
      <c r="B222" s="673"/>
      <c r="C222" s="673"/>
      <c r="D222" s="302" t="s">
        <v>216</v>
      </c>
      <c r="E222" s="303">
        <f>F222+G222+H222+I222</f>
        <v>6</v>
      </c>
      <c r="F222" s="303">
        <f>F223+F231+F240+F258+F235</f>
        <v>6</v>
      </c>
      <c r="G222" s="303">
        <f t="shared" ref="G222:L222" si="84">G223+G231+G240+G258+G235</f>
        <v>0</v>
      </c>
      <c r="H222" s="303">
        <f t="shared" si="84"/>
        <v>0</v>
      </c>
      <c r="I222" s="303">
        <f t="shared" si="84"/>
        <v>0</v>
      </c>
      <c r="J222" s="303">
        <f t="shared" si="84"/>
        <v>735</v>
      </c>
      <c r="K222" s="303">
        <f t="shared" si="84"/>
        <v>1061</v>
      </c>
      <c r="L222" s="332">
        <f t="shared" si="84"/>
        <v>1391</v>
      </c>
    </row>
    <row r="223" spans="1:12" ht="16.5">
      <c r="A223" s="10" t="s">
        <v>217</v>
      </c>
      <c r="B223" s="11"/>
      <c r="C223" s="12"/>
      <c r="D223" s="13" t="s">
        <v>14</v>
      </c>
      <c r="E223" s="298">
        <f t="shared" si="59"/>
        <v>6</v>
      </c>
      <c r="F223" s="298">
        <f t="shared" ref="F223:L224" si="85">F224</f>
        <v>6</v>
      </c>
      <c r="G223" s="298">
        <f t="shared" si="85"/>
        <v>0</v>
      </c>
      <c r="H223" s="298">
        <f t="shared" si="85"/>
        <v>0</v>
      </c>
      <c r="I223" s="299">
        <f t="shared" si="85"/>
        <v>0</v>
      </c>
      <c r="J223" s="299">
        <f t="shared" si="85"/>
        <v>735</v>
      </c>
      <c r="K223" s="299">
        <f t="shared" si="85"/>
        <v>1061</v>
      </c>
      <c r="L223" s="327">
        <f t="shared" si="85"/>
        <v>1391</v>
      </c>
    </row>
    <row r="224" spans="1:12" ht="16.5">
      <c r="A224" s="20" t="s">
        <v>218</v>
      </c>
      <c r="B224" s="21"/>
      <c r="C224" s="14"/>
      <c r="D224" s="15" t="s">
        <v>26</v>
      </c>
      <c r="E224" s="298">
        <f t="shared" si="59"/>
        <v>6</v>
      </c>
      <c r="F224" s="298">
        <f t="shared" si="85"/>
        <v>6</v>
      </c>
      <c r="G224" s="298">
        <f t="shared" si="85"/>
        <v>0</v>
      </c>
      <c r="H224" s="298">
        <f t="shared" si="85"/>
        <v>0</v>
      </c>
      <c r="I224" s="299">
        <f t="shared" si="85"/>
        <v>0</v>
      </c>
      <c r="J224" s="299">
        <f t="shared" si="85"/>
        <v>735</v>
      </c>
      <c r="K224" s="299">
        <f t="shared" si="85"/>
        <v>1061</v>
      </c>
      <c r="L224" s="327">
        <f t="shared" si="85"/>
        <v>1391</v>
      </c>
    </row>
    <row r="225" spans="1:12" ht="16.5">
      <c r="A225" s="20" t="s">
        <v>1101</v>
      </c>
      <c r="B225" s="14"/>
      <c r="C225" s="14"/>
      <c r="D225" s="26" t="s">
        <v>45</v>
      </c>
      <c r="E225" s="298">
        <f t="shared" si="59"/>
        <v>6</v>
      </c>
      <c r="F225" s="298">
        <f>F229+F226</f>
        <v>6</v>
      </c>
      <c r="G225" s="298">
        <f t="shared" ref="G225:L225" si="86">G229+G226</f>
        <v>0</v>
      </c>
      <c r="H225" s="298">
        <f t="shared" si="86"/>
        <v>0</v>
      </c>
      <c r="I225" s="298">
        <f t="shared" si="86"/>
        <v>0</v>
      </c>
      <c r="J225" s="298">
        <f t="shared" si="86"/>
        <v>735</v>
      </c>
      <c r="K225" s="298">
        <f t="shared" si="86"/>
        <v>1061</v>
      </c>
      <c r="L225" s="298">
        <f t="shared" si="86"/>
        <v>1391</v>
      </c>
    </row>
    <row r="226" spans="1:12" ht="16.5">
      <c r="A226" s="498" t="s">
        <v>1099</v>
      </c>
      <c r="B226" s="492"/>
      <c r="C226" s="493"/>
      <c r="D226" s="494" t="s">
        <v>85</v>
      </c>
      <c r="E226" s="298">
        <f t="shared" si="59"/>
        <v>0</v>
      </c>
      <c r="F226" s="298">
        <f>F227</f>
        <v>0</v>
      </c>
      <c r="G226" s="298">
        <f t="shared" ref="G226:L227" si="87">G227</f>
        <v>0</v>
      </c>
      <c r="H226" s="298">
        <f t="shared" si="87"/>
        <v>0</v>
      </c>
      <c r="I226" s="298">
        <f t="shared" si="87"/>
        <v>0</v>
      </c>
      <c r="J226" s="298">
        <f t="shared" si="87"/>
        <v>0</v>
      </c>
      <c r="K226" s="298">
        <f t="shared" si="87"/>
        <v>0</v>
      </c>
      <c r="L226" s="298">
        <f t="shared" si="87"/>
        <v>0</v>
      </c>
    </row>
    <row r="227" spans="1:12" ht="25.5" customHeight="1">
      <c r="A227" s="499"/>
      <c r="B227" s="625" t="s">
        <v>1100</v>
      </c>
      <c r="C227" s="671"/>
      <c r="D227" s="495" t="s">
        <v>1092</v>
      </c>
      <c r="E227" s="298">
        <f t="shared" si="59"/>
        <v>0</v>
      </c>
      <c r="F227" s="298">
        <f>F228</f>
        <v>0</v>
      </c>
      <c r="G227" s="298">
        <f t="shared" si="87"/>
        <v>0</v>
      </c>
      <c r="H227" s="298">
        <f t="shared" si="87"/>
        <v>0</v>
      </c>
      <c r="I227" s="298">
        <f t="shared" si="87"/>
        <v>0</v>
      </c>
      <c r="J227" s="298">
        <f t="shared" si="87"/>
        <v>0</v>
      </c>
      <c r="K227" s="298">
        <f t="shared" si="87"/>
        <v>0</v>
      </c>
      <c r="L227" s="298">
        <f t="shared" si="87"/>
        <v>0</v>
      </c>
    </row>
    <row r="228" spans="1:12" ht="42.75">
      <c r="A228" s="499"/>
      <c r="B228" s="496"/>
      <c r="C228" s="497" t="s">
        <v>1093</v>
      </c>
      <c r="D228" s="495" t="s">
        <v>1094</v>
      </c>
      <c r="E228" s="298">
        <f t="shared" si="59"/>
        <v>0</v>
      </c>
      <c r="F228" s="298"/>
      <c r="G228" s="298"/>
      <c r="H228" s="298"/>
      <c r="I228" s="299"/>
      <c r="J228" s="299"/>
      <c r="K228" s="299"/>
      <c r="L228" s="327"/>
    </row>
    <row r="229" spans="1:12" ht="16.5">
      <c r="A229" s="16" t="s">
        <v>219</v>
      </c>
      <c r="B229" s="17"/>
      <c r="C229" s="17"/>
      <c r="D229" s="13" t="s">
        <v>89</v>
      </c>
      <c r="E229" s="298">
        <f t="shared" si="59"/>
        <v>6</v>
      </c>
      <c r="F229" s="298">
        <f t="shared" ref="F229:L229" si="88">F230</f>
        <v>6</v>
      </c>
      <c r="G229" s="298">
        <f t="shared" si="88"/>
        <v>0</v>
      </c>
      <c r="H229" s="298">
        <f t="shared" si="88"/>
        <v>0</v>
      </c>
      <c r="I229" s="298">
        <f t="shared" si="88"/>
        <v>0</v>
      </c>
      <c r="J229" s="299">
        <f t="shared" si="88"/>
        <v>735</v>
      </c>
      <c r="K229" s="299">
        <f t="shared" si="88"/>
        <v>1061</v>
      </c>
      <c r="L229" s="327">
        <f t="shared" si="88"/>
        <v>1391</v>
      </c>
    </row>
    <row r="230" spans="1:12" ht="15.75">
      <c r="A230" s="154"/>
      <c r="B230" s="18" t="s">
        <v>94</v>
      </c>
      <c r="C230" s="18"/>
      <c r="D230" s="13" t="s">
        <v>95</v>
      </c>
      <c r="E230" s="288">
        <f t="shared" si="59"/>
        <v>6</v>
      </c>
      <c r="F230" s="288">
        <v>6</v>
      </c>
      <c r="G230" s="288"/>
      <c r="H230" s="288"/>
      <c r="I230" s="289"/>
      <c r="J230" s="289">
        <v>735</v>
      </c>
      <c r="K230" s="289">
        <v>1061</v>
      </c>
      <c r="L230" s="289">
        <v>1391</v>
      </c>
    </row>
    <row r="231" spans="1:12" ht="16.5">
      <c r="A231" s="23" t="s">
        <v>98</v>
      </c>
      <c r="B231" s="31"/>
      <c r="C231" s="32"/>
      <c r="D231" s="15" t="s">
        <v>99</v>
      </c>
      <c r="E231" s="298">
        <f t="shared" si="59"/>
        <v>0</v>
      </c>
      <c r="F231" s="298">
        <f>F232</f>
        <v>0</v>
      </c>
      <c r="G231" s="298">
        <f t="shared" ref="G231:L231" si="89">G232</f>
        <v>0</v>
      </c>
      <c r="H231" s="298">
        <f t="shared" si="89"/>
        <v>0</v>
      </c>
      <c r="I231" s="299">
        <f t="shared" si="89"/>
        <v>0</v>
      </c>
      <c r="J231" s="299">
        <f t="shared" si="89"/>
        <v>0</v>
      </c>
      <c r="K231" s="299">
        <f t="shared" si="89"/>
        <v>0</v>
      </c>
      <c r="L231" s="327">
        <f t="shared" si="89"/>
        <v>0</v>
      </c>
    </row>
    <row r="232" spans="1:12" ht="16.5">
      <c r="A232" s="23" t="s">
        <v>100</v>
      </c>
      <c r="B232" s="19"/>
      <c r="C232" s="14"/>
      <c r="D232" s="13" t="s">
        <v>101</v>
      </c>
      <c r="E232" s="298">
        <f t="shared" si="59"/>
        <v>0</v>
      </c>
      <c r="F232" s="298">
        <f>F233+F234</f>
        <v>0</v>
      </c>
      <c r="G232" s="298">
        <f t="shared" ref="G232:L232" si="90">G233+G234</f>
        <v>0</v>
      </c>
      <c r="H232" s="298">
        <f t="shared" si="90"/>
        <v>0</v>
      </c>
      <c r="I232" s="298">
        <f t="shared" si="90"/>
        <v>0</v>
      </c>
      <c r="J232" s="298">
        <f t="shared" si="90"/>
        <v>0</v>
      </c>
      <c r="K232" s="298">
        <f t="shared" si="90"/>
        <v>0</v>
      </c>
      <c r="L232" s="327">
        <f t="shared" si="90"/>
        <v>0</v>
      </c>
    </row>
    <row r="233" spans="1:12" ht="15.75">
      <c r="A233" s="23"/>
      <c r="B233" s="14" t="s">
        <v>102</v>
      </c>
      <c r="C233" s="19"/>
      <c r="D233" s="13" t="s">
        <v>103</v>
      </c>
      <c r="E233" s="288">
        <f t="shared" si="59"/>
        <v>0</v>
      </c>
      <c r="F233" s="288"/>
      <c r="G233" s="288"/>
      <c r="H233" s="288"/>
      <c r="I233" s="289"/>
      <c r="J233" s="289"/>
      <c r="K233" s="289"/>
      <c r="L233" s="328"/>
    </row>
    <row r="234" spans="1:12" ht="15.75">
      <c r="A234" s="23"/>
      <c r="B234" s="14" t="s">
        <v>104</v>
      </c>
      <c r="C234" s="19"/>
      <c r="D234" s="13" t="s">
        <v>105</v>
      </c>
      <c r="E234" s="288">
        <f t="shared" si="59"/>
        <v>0</v>
      </c>
      <c r="F234" s="288"/>
      <c r="G234" s="288"/>
      <c r="H234" s="288"/>
      <c r="I234" s="289"/>
      <c r="J234" s="289"/>
      <c r="K234" s="289"/>
      <c r="L234" s="328"/>
    </row>
    <row r="235" spans="1:12" ht="15.75">
      <c r="A235" s="435" t="s">
        <v>927</v>
      </c>
      <c r="B235" s="353"/>
      <c r="C235" s="354"/>
      <c r="D235" s="357" t="s">
        <v>928</v>
      </c>
      <c r="E235" s="288">
        <f t="shared" si="59"/>
        <v>0</v>
      </c>
      <c r="F235" s="297">
        <f>F236</f>
        <v>0</v>
      </c>
      <c r="G235" s="297">
        <f t="shared" ref="G235:L235" si="91">G236</f>
        <v>0</v>
      </c>
      <c r="H235" s="297">
        <f t="shared" si="91"/>
        <v>0</v>
      </c>
      <c r="I235" s="297">
        <f t="shared" si="91"/>
        <v>0</v>
      </c>
      <c r="J235" s="297">
        <f t="shared" si="91"/>
        <v>0</v>
      </c>
      <c r="K235" s="297">
        <f t="shared" si="91"/>
        <v>0</v>
      </c>
      <c r="L235" s="436">
        <f t="shared" si="91"/>
        <v>0</v>
      </c>
    </row>
    <row r="236" spans="1:12" ht="15.75" customHeight="1">
      <c r="A236" s="642" t="s">
        <v>929</v>
      </c>
      <c r="B236" s="643"/>
      <c r="C236" s="643"/>
      <c r="D236" s="13" t="s">
        <v>930</v>
      </c>
      <c r="E236" s="288">
        <f t="shared" si="59"/>
        <v>0</v>
      </c>
      <c r="F236" s="355"/>
      <c r="G236" s="355"/>
      <c r="H236" s="355"/>
      <c r="I236" s="355"/>
      <c r="J236" s="356"/>
      <c r="K236" s="356"/>
      <c r="L236" s="437"/>
    </row>
    <row r="237" spans="1:12" ht="27" customHeight="1">
      <c r="A237" s="482"/>
      <c r="B237" s="655" t="s">
        <v>1062</v>
      </c>
      <c r="C237" s="656"/>
      <c r="D237" s="13" t="s">
        <v>969</v>
      </c>
      <c r="E237" s="288">
        <f t="shared" si="59"/>
        <v>0</v>
      </c>
      <c r="F237" s="355"/>
      <c r="G237" s="355"/>
      <c r="H237" s="355"/>
      <c r="I237" s="355"/>
      <c r="J237" s="356"/>
      <c r="K237" s="356"/>
      <c r="L237" s="437"/>
    </row>
    <row r="238" spans="1:12" ht="39" customHeight="1">
      <c r="A238" s="482"/>
      <c r="B238" s="474"/>
      <c r="C238" s="481" t="s">
        <v>1009</v>
      </c>
      <c r="D238" s="476" t="s">
        <v>1006</v>
      </c>
      <c r="E238" s="288">
        <f t="shared" si="59"/>
        <v>0</v>
      </c>
      <c r="F238" s="355"/>
      <c r="G238" s="355"/>
      <c r="H238" s="355"/>
      <c r="I238" s="355"/>
      <c r="J238" s="356"/>
      <c r="K238" s="356"/>
      <c r="L238" s="437"/>
    </row>
    <row r="239" spans="1:12" ht="27" customHeight="1">
      <c r="A239" s="435"/>
      <c r="B239" s="652" t="s">
        <v>931</v>
      </c>
      <c r="C239" s="653"/>
      <c r="D239" s="339" t="s">
        <v>932</v>
      </c>
      <c r="E239" s="355" t="s">
        <v>33</v>
      </c>
      <c r="F239" s="355" t="s">
        <v>33</v>
      </c>
      <c r="G239" s="355" t="s">
        <v>33</v>
      </c>
      <c r="H239" s="355" t="s">
        <v>33</v>
      </c>
      <c r="I239" s="355" t="s">
        <v>33</v>
      </c>
      <c r="J239" s="355" t="s">
        <v>33</v>
      </c>
      <c r="K239" s="355" t="s">
        <v>33</v>
      </c>
      <c r="L239" s="438" t="s">
        <v>33</v>
      </c>
    </row>
    <row r="240" spans="1:12" ht="16.5">
      <c r="A240" s="20" t="s">
        <v>106</v>
      </c>
      <c r="B240" s="14"/>
      <c r="C240" s="14"/>
      <c r="D240" s="15" t="s">
        <v>107</v>
      </c>
      <c r="E240" s="298">
        <f t="shared" si="59"/>
        <v>0</v>
      </c>
      <c r="F240" s="298">
        <f>F241</f>
        <v>0</v>
      </c>
      <c r="G240" s="298">
        <f t="shared" ref="G240:L240" si="92">G241</f>
        <v>0</v>
      </c>
      <c r="H240" s="298">
        <f t="shared" si="92"/>
        <v>0</v>
      </c>
      <c r="I240" s="299">
        <f t="shared" si="92"/>
        <v>0</v>
      </c>
      <c r="J240" s="299">
        <f t="shared" si="92"/>
        <v>0</v>
      </c>
      <c r="K240" s="299">
        <f t="shared" si="92"/>
        <v>0</v>
      </c>
      <c r="L240" s="327">
        <f t="shared" si="92"/>
        <v>0</v>
      </c>
    </row>
    <row r="241" spans="1:12" ht="16.5">
      <c r="A241" s="20" t="s">
        <v>108</v>
      </c>
      <c r="B241" s="14"/>
      <c r="C241" s="14"/>
      <c r="D241" s="15" t="s">
        <v>109</v>
      </c>
      <c r="E241" s="298">
        <f t="shared" si="59"/>
        <v>0</v>
      </c>
      <c r="F241" s="298">
        <f>F242+F246</f>
        <v>0</v>
      </c>
      <c r="G241" s="298">
        <f t="shared" ref="G241:L241" si="93">G242+G246</f>
        <v>0</v>
      </c>
      <c r="H241" s="298">
        <f t="shared" si="93"/>
        <v>0</v>
      </c>
      <c r="I241" s="299">
        <f t="shared" si="93"/>
        <v>0</v>
      </c>
      <c r="J241" s="299">
        <f t="shared" si="93"/>
        <v>0</v>
      </c>
      <c r="K241" s="299">
        <f t="shared" si="93"/>
        <v>0</v>
      </c>
      <c r="L241" s="327">
        <f t="shared" si="93"/>
        <v>0</v>
      </c>
    </row>
    <row r="242" spans="1:12" ht="16.5">
      <c r="A242" s="20" t="s">
        <v>1088</v>
      </c>
      <c r="B242" s="14"/>
      <c r="C242" s="14"/>
      <c r="D242" s="13" t="s">
        <v>110</v>
      </c>
      <c r="E242" s="298">
        <f t="shared" si="59"/>
        <v>0</v>
      </c>
      <c r="F242" s="298">
        <f>F243+F244+F245</f>
        <v>0</v>
      </c>
      <c r="G242" s="298">
        <f t="shared" ref="G242:L242" si="94">G243+G244+G245</f>
        <v>0</v>
      </c>
      <c r="H242" s="298">
        <f t="shared" si="94"/>
        <v>0</v>
      </c>
      <c r="I242" s="298">
        <f t="shared" si="94"/>
        <v>0</v>
      </c>
      <c r="J242" s="298">
        <f t="shared" si="94"/>
        <v>0</v>
      </c>
      <c r="K242" s="298">
        <f t="shared" si="94"/>
        <v>0</v>
      </c>
      <c r="L242" s="298">
        <f t="shared" si="94"/>
        <v>0</v>
      </c>
    </row>
    <row r="243" spans="1:12" ht="15.75" customHeight="1">
      <c r="A243" s="20"/>
      <c r="B243" s="632" t="s">
        <v>113</v>
      </c>
      <c r="C243" s="632"/>
      <c r="D243" s="13" t="s">
        <v>114</v>
      </c>
      <c r="E243" s="288">
        <f t="shared" ref="E243:E258" si="95">F243+G243+H243+I243</f>
        <v>0</v>
      </c>
      <c r="F243" s="288"/>
      <c r="G243" s="288"/>
      <c r="H243" s="288"/>
      <c r="I243" s="289"/>
      <c r="J243" s="289"/>
      <c r="K243" s="289"/>
      <c r="L243" s="328"/>
    </row>
    <row r="244" spans="1:12" ht="16.5" customHeight="1">
      <c r="A244" s="431"/>
      <c r="B244" s="662" t="s">
        <v>924</v>
      </c>
      <c r="C244" s="663"/>
      <c r="D244" s="339" t="s">
        <v>925</v>
      </c>
      <c r="E244" s="288">
        <f t="shared" si="95"/>
        <v>0</v>
      </c>
      <c r="F244" s="288"/>
      <c r="G244" s="288"/>
      <c r="H244" s="288"/>
      <c r="I244" s="289"/>
      <c r="J244" s="289"/>
      <c r="K244" s="289"/>
      <c r="L244" s="328"/>
    </row>
    <row r="245" spans="1:12" ht="69" customHeight="1">
      <c r="A245" s="431"/>
      <c r="B245" s="691" t="s">
        <v>1107</v>
      </c>
      <c r="C245" s="692"/>
      <c r="D245" s="503" t="s">
        <v>1087</v>
      </c>
      <c r="E245" s="288">
        <f t="shared" si="95"/>
        <v>0</v>
      </c>
      <c r="F245" s="288"/>
      <c r="G245" s="288"/>
      <c r="H245" s="288"/>
      <c r="I245" s="289"/>
      <c r="J245" s="289"/>
      <c r="K245" s="289"/>
      <c r="L245" s="328"/>
    </row>
    <row r="246" spans="1:12" ht="16.5" customHeight="1">
      <c r="A246" s="633" t="s">
        <v>220</v>
      </c>
      <c r="B246" s="634"/>
      <c r="C246" s="634"/>
      <c r="D246" s="13" t="s">
        <v>118</v>
      </c>
      <c r="E246" s="298">
        <f t="shared" si="95"/>
        <v>0</v>
      </c>
      <c r="F246" s="298">
        <f>F247+F248+F252+F256+F257</f>
        <v>0</v>
      </c>
      <c r="G246" s="298">
        <f t="shared" ref="G246:L246" si="96">G247+G248+G252+G256+G257</f>
        <v>0</v>
      </c>
      <c r="H246" s="298">
        <f t="shared" si="96"/>
        <v>0</v>
      </c>
      <c r="I246" s="298">
        <f t="shared" si="96"/>
        <v>0</v>
      </c>
      <c r="J246" s="298">
        <f t="shared" si="96"/>
        <v>0</v>
      </c>
      <c r="K246" s="298">
        <f t="shared" si="96"/>
        <v>0</v>
      </c>
      <c r="L246" s="298">
        <f t="shared" si="96"/>
        <v>0</v>
      </c>
    </row>
    <row r="247" spans="1:12" ht="16.5" customHeight="1">
      <c r="A247" s="646" t="s">
        <v>123</v>
      </c>
      <c r="B247" s="647"/>
      <c r="C247" s="645"/>
      <c r="D247" s="13" t="s">
        <v>124</v>
      </c>
      <c r="E247" s="288">
        <f t="shared" si="95"/>
        <v>0</v>
      </c>
      <c r="F247" s="288"/>
      <c r="G247" s="288"/>
      <c r="H247" s="288"/>
      <c r="I247" s="289"/>
      <c r="J247" s="289"/>
      <c r="K247" s="289"/>
      <c r="L247" s="328"/>
    </row>
    <row r="248" spans="1:12" ht="33" customHeight="1">
      <c r="A248" s="646" t="s">
        <v>127</v>
      </c>
      <c r="B248" s="647"/>
      <c r="C248" s="645"/>
      <c r="D248" s="13" t="s">
        <v>128</v>
      </c>
      <c r="E248" s="288">
        <f t="shared" si="95"/>
        <v>0</v>
      </c>
      <c r="F248" s="288"/>
      <c r="G248" s="288"/>
      <c r="H248" s="288"/>
      <c r="I248" s="289"/>
      <c r="J248" s="289"/>
      <c r="K248" s="289"/>
      <c r="L248" s="328"/>
    </row>
    <row r="249" spans="1:12" ht="57.75">
      <c r="A249" s="20"/>
      <c r="B249" s="479"/>
      <c r="C249" s="22" t="s">
        <v>129</v>
      </c>
      <c r="D249" s="13" t="s">
        <v>130</v>
      </c>
      <c r="E249" s="288">
        <f t="shared" si="95"/>
        <v>0</v>
      </c>
      <c r="F249" s="288"/>
      <c r="G249" s="288"/>
      <c r="H249" s="288"/>
      <c r="I249" s="289"/>
      <c r="J249" s="289"/>
      <c r="K249" s="289"/>
      <c r="L249" s="328"/>
    </row>
    <row r="250" spans="1:12" ht="43.5">
      <c r="A250" s="20"/>
      <c r="B250" s="479"/>
      <c r="C250" s="22" t="s">
        <v>131</v>
      </c>
      <c r="D250" s="13" t="s">
        <v>132</v>
      </c>
      <c r="E250" s="288">
        <f t="shared" si="95"/>
        <v>0</v>
      </c>
      <c r="F250" s="288"/>
      <c r="G250" s="288"/>
      <c r="H250" s="288"/>
      <c r="I250" s="289"/>
      <c r="J250" s="289"/>
      <c r="K250" s="289"/>
      <c r="L250" s="328"/>
    </row>
    <row r="251" spans="1:12" ht="43.5">
      <c r="A251" s="20"/>
      <c r="B251" s="479"/>
      <c r="C251" s="22" t="s">
        <v>133</v>
      </c>
      <c r="D251" s="13" t="s">
        <v>134</v>
      </c>
      <c r="E251" s="288">
        <f t="shared" si="95"/>
        <v>0</v>
      </c>
      <c r="F251" s="288"/>
      <c r="G251" s="288"/>
      <c r="H251" s="288"/>
      <c r="I251" s="289"/>
      <c r="J251" s="289"/>
      <c r="K251" s="289"/>
      <c r="L251" s="328"/>
    </row>
    <row r="252" spans="1:12" ht="27" customHeight="1">
      <c r="A252" s="646" t="s">
        <v>135</v>
      </c>
      <c r="B252" s="647"/>
      <c r="C252" s="645"/>
      <c r="D252" s="13" t="s">
        <v>136</v>
      </c>
      <c r="E252" s="288">
        <f t="shared" si="95"/>
        <v>0</v>
      </c>
      <c r="F252" s="288"/>
      <c r="G252" s="288"/>
      <c r="H252" s="288"/>
      <c r="I252" s="289"/>
      <c r="J252" s="289"/>
      <c r="K252" s="289"/>
      <c r="L252" s="328"/>
    </row>
    <row r="253" spans="1:12" ht="72">
      <c r="A253" s="20"/>
      <c r="B253" s="479"/>
      <c r="C253" s="22" t="s">
        <v>137</v>
      </c>
      <c r="D253" s="13" t="s">
        <v>138</v>
      </c>
      <c r="E253" s="288">
        <f t="shared" si="95"/>
        <v>0</v>
      </c>
      <c r="F253" s="288"/>
      <c r="G253" s="288"/>
      <c r="H253" s="288"/>
      <c r="I253" s="289"/>
      <c r="J253" s="289"/>
      <c r="K253" s="289"/>
      <c r="L253" s="328"/>
    </row>
    <row r="254" spans="1:12" ht="43.5">
      <c r="A254" s="20"/>
      <c r="B254" s="479"/>
      <c r="C254" s="22" t="s">
        <v>139</v>
      </c>
      <c r="D254" s="13" t="s">
        <v>140</v>
      </c>
      <c r="E254" s="288">
        <f t="shared" si="95"/>
        <v>0</v>
      </c>
      <c r="F254" s="288"/>
      <c r="G254" s="288"/>
      <c r="H254" s="288"/>
      <c r="I254" s="289"/>
      <c r="J254" s="289"/>
      <c r="K254" s="289"/>
      <c r="L254" s="328"/>
    </row>
    <row r="255" spans="1:12" ht="43.5">
      <c r="A255" s="20"/>
      <c r="B255" s="479"/>
      <c r="C255" s="22" t="s">
        <v>141</v>
      </c>
      <c r="D255" s="13" t="s">
        <v>142</v>
      </c>
      <c r="E255" s="288">
        <f t="shared" si="95"/>
        <v>0</v>
      </c>
      <c r="F255" s="288"/>
      <c r="G255" s="288"/>
      <c r="H255" s="288"/>
      <c r="I255" s="289"/>
      <c r="J255" s="289"/>
      <c r="K255" s="289"/>
      <c r="L255" s="328"/>
    </row>
    <row r="256" spans="1:12" ht="16.5" customHeight="1">
      <c r="A256" s="657" t="s">
        <v>143</v>
      </c>
      <c r="B256" s="658"/>
      <c r="C256" s="659"/>
      <c r="D256" s="13" t="s">
        <v>144</v>
      </c>
      <c r="E256" s="288">
        <f>F256+G256+H256+I256</f>
        <v>0</v>
      </c>
      <c r="F256" s="288"/>
      <c r="G256" s="288"/>
      <c r="H256" s="288"/>
      <c r="I256" s="289"/>
      <c r="J256" s="289"/>
      <c r="K256" s="289"/>
      <c r="L256" s="328"/>
    </row>
    <row r="257" spans="1:12" ht="39" customHeight="1">
      <c r="A257" s="501"/>
      <c r="B257" s="501"/>
      <c r="C257" s="502" t="s">
        <v>1104</v>
      </c>
      <c r="D257" s="494" t="s">
        <v>1105</v>
      </c>
      <c r="E257" s="288">
        <f>F257+G257+H257+I257</f>
        <v>0</v>
      </c>
      <c r="F257" s="288"/>
      <c r="G257" s="288"/>
      <c r="H257" s="288"/>
      <c r="I257" s="289"/>
      <c r="J257" s="289"/>
      <c r="K257" s="289"/>
      <c r="L257" s="328"/>
    </row>
    <row r="258" spans="1:12" ht="42.75" customHeight="1">
      <c r="A258" s="635" t="s">
        <v>923</v>
      </c>
      <c r="B258" s="636"/>
      <c r="C258" s="636"/>
      <c r="D258" s="33" t="s">
        <v>145</v>
      </c>
      <c r="E258" s="300">
        <f t="shared" si="95"/>
        <v>0</v>
      </c>
      <c r="F258" s="301">
        <f>F259+F263+F267+F271+F275+F279+F283+F287+F291+F295+F299+F303+F306+F310</f>
        <v>0</v>
      </c>
      <c r="G258" s="301">
        <f t="shared" ref="G258:L258" si="97">G259+G263+G267+G271+G275+G279+G283+G287+G291+G295+G299+G303+G306+G310</f>
        <v>0</v>
      </c>
      <c r="H258" s="301">
        <f t="shared" si="97"/>
        <v>0</v>
      </c>
      <c r="I258" s="301">
        <f t="shared" si="97"/>
        <v>0</v>
      </c>
      <c r="J258" s="301">
        <f t="shared" si="97"/>
        <v>0</v>
      </c>
      <c r="K258" s="301">
        <f t="shared" si="97"/>
        <v>0</v>
      </c>
      <c r="L258" s="432">
        <f t="shared" si="97"/>
        <v>0</v>
      </c>
    </row>
    <row r="259" spans="1:12" ht="27.75" customHeight="1">
      <c r="A259" s="34"/>
      <c r="B259" s="613" t="s">
        <v>221</v>
      </c>
      <c r="C259" s="613"/>
      <c r="D259" s="27" t="s">
        <v>147</v>
      </c>
      <c r="E259" s="297"/>
      <c r="F259" s="292"/>
      <c r="G259" s="292"/>
      <c r="H259" s="292"/>
      <c r="I259" s="289"/>
      <c r="J259" s="289"/>
      <c r="K259" s="289"/>
      <c r="L259" s="328"/>
    </row>
    <row r="260" spans="1:12" ht="15.75">
      <c r="A260" s="34"/>
      <c r="B260" s="479"/>
      <c r="C260" s="14" t="s">
        <v>148</v>
      </c>
      <c r="D260" s="27" t="s">
        <v>149</v>
      </c>
      <c r="E260" s="293" t="s">
        <v>33</v>
      </c>
      <c r="F260" s="293" t="s">
        <v>33</v>
      </c>
      <c r="G260" s="293" t="s">
        <v>33</v>
      </c>
      <c r="H260" s="293" t="s">
        <v>33</v>
      </c>
      <c r="I260" s="291" t="s">
        <v>33</v>
      </c>
      <c r="J260" s="291" t="s">
        <v>33</v>
      </c>
      <c r="K260" s="291" t="s">
        <v>33</v>
      </c>
      <c r="L260" s="329" t="s">
        <v>33</v>
      </c>
    </row>
    <row r="261" spans="1:12" ht="15.75">
      <c r="A261" s="34"/>
      <c r="B261" s="479"/>
      <c r="C261" s="14" t="s">
        <v>150</v>
      </c>
      <c r="D261" s="27" t="s">
        <v>151</v>
      </c>
      <c r="E261" s="293" t="s">
        <v>33</v>
      </c>
      <c r="F261" s="293" t="s">
        <v>33</v>
      </c>
      <c r="G261" s="293" t="s">
        <v>33</v>
      </c>
      <c r="H261" s="293" t="s">
        <v>33</v>
      </c>
      <c r="I261" s="291" t="s">
        <v>33</v>
      </c>
      <c r="J261" s="291" t="s">
        <v>33</v>
      </c>
      <c r="K261" s="291" t="s">
        <v>33</v>
      </c>
      <c r="L261" s="329" t="s">
        <v>33</v>
      </c>
    </row>
    <row r="262" spans="1:12" ht="15.75">
      <c r="A262" s="34"/>
      <c r="B262" s="479"/>
      <c r="C262" s="14" t="s">
        <v>152</v>
      </c>
      <c r="D262" s="27" t="s">
        <v>153</v>
      </c>
      <c r="E262" s="293" t="s">
        <v>33</v>
      </c>
      <c r="F262" s="293" t="s">
        <v>33</v>
      </c>
      <c r="G262" s="293" t="s">
        <v>33</v>
      </c>
      <c r="H262" s="293" t="s">
        <v>33</v>
      </c>
      <c r="I262" s="291" t="s">
        <v>33</v>
      </c>
      <c r="J262" s="291" t="s">
        <v>33</v>
      </c>
      <c r="K262" s="291" t="s">
        <v>33</v>
      </c>
      <c r="L262" s="329" t="s">
        <v>33</v>
      </c>
    </row>
    <row r="263" spans="1:12" ht="15.75" customHeight="1">
      <c r="A263" s="34"/>
      <c r="B263" s="613" t="s">
        <v>222</v>
      </c>
      <c r="C263" s="613"/>
      <c r="D263" s="27" t="s">
        <v>155</v>
      </c>
      <c r="E263" s="294"/>
      <c r="F263" s="294"/>
      <c r="G263" s="294"/>
      <c r="H263" s="294"/>
      <c r="I263" s="295"/>
      <c r="J263" s="295"/>
      <c r="K263" s="295"/>
      <c r="L263" s="330"/>
    </row>
    <row r="264" spans="1:12" ht="15.75">
      <c r="A264" s="34"/>
      <c r="B264" s="479"/>
      <c r="C264" s="14" t="s">
        <v>148</v>
      </c>
      <c r="D264" s="27" t="s">
        <v>156</v>
      </c>
      <c r="E264" s="293" t="s">
        <v>33</v>
      </c>
      <c r="F264" s="293" t="s">
        <v>33</v>
      </c>
      <c r="G264" s="293" t="s">
        <v>33</v>
      </c>
      <c r="H264" s="293" t="s">
        <v>33</v>
      </c>
      <c r="I264" s="291" t="s">
        <v>33</v>
      </c>
      <c r="J264" s="291" t="s">
        <v>33</v>
      </c>
      <c r="K264" s="291" t="s">
        <v>33</v>
      </c>
      <c r="L264" s="329" t="s">
        <v>33</v>
      </c>
    </row>
    <row r="265" spans="1:12" ht="15.75">
      <c r="A265" s="34"/>
      <c r="B265" s="479"/>
      <c r="C265" s="14" t="s">
        <v>150</v>
      </c>
      <c r="D265" s="27" t="s">
        <v>157</v>
      </c>
      <c r="E265" s="293" t="s">
        <v>33</v>
      </c>
      <c r="F265" s="293" t="s">
        <v>33</v>
      </c>
      <c r="G265" s="293" t="s">
        <v>33</v>
      </c>
      <c r="H265" s="293" t="s">
        <v>33</v>
      </c>
      <c r="I265" s="291" t="s">
        <v>33</v>
      </c>
      <c r="J265" s="291" t="s">
        <v>33</v>
      </c>
      <c r="K265" s="291" t="s">
        <v>33</v>
      </c>
      <c r="L265" s="329" t="s">
        <v>33</v>
      </c>
    </row>
    <row r="266" spans="1:12" ht="15.75">
      <c r="A266" s="34"/>
      <c r="B266" s="479"/>
      <c r="C266" s="14" t="s">
        <v>152</v>
      </c>
      <c r="D266" s="27" t="s">
        <v>158</v>
      </c>
      <c r="E266" s="293" t="s">
        <v>33</v>
      </c>
      <c r="F266" s="293" t="s">
        <v>33</v>
      </c>
      <c r="G266" s="293" t="s">
        <v>33</v>
      </c>
      <c r="H266" s="293" t="s">
        <v>33</v>
      </c>
      <c r="I266" s="291" t="s">
        <v>33</v>
      </c>
      <c r="J266" s="291" t="s">
        <v>33</v>
      </c>
      <c r="K266" s="291" t="s">
        <v>33</v>
      </c>
      <c r="L266" s="329" t="s">
        <v>33</v>
      </c>
    </row>
    <row r="267" spans="1:12" ht="15.75" customHeight="1">
      <c r="A267" s="34"/>
      <c r="B267" s="613" t="s">
        <v>223</v>
      </c>
      <c r="C267" s="613"/>
      <c r="D267" s="27" t="s">
        <v>160</v>
      </c>
      <c r="E267" s="294"/>
      <c r="F267" s="294"/>
      <c r="G267" s="294"/>
      <c r="H267" s="294"/>
      <c r="I267" s="295"/>
      <c r="J267" s="295"/>
      <c r="K267" s="295"/>
      <c r="L267" s="330"/>
    </row>
    <row r="268" spans="1:12" ht="15.75">
      <c r="A268" s="34"/>
      <c r="B268" s="479"/>
      <c r="C268" s="14" t="s">
        <v>148</v>
      </c>
      <c r="D268" s="27" t="s">
        <v>161</v>
      </c>
      <c r="E268" s="293" t="s">
        <v>33</v>
      </c>
      <c r="F268" s="293" t="s">
        <v>33</v>
      </c>
      <c r="G268" s="293" t="s">
        <v>33</v>
      </c>
      <c r="H268" s="293" t="s">
        <v>33</v>
      </c>
      <c r="I268" s="291" t="s">
        <v>33</v>
      </c>
      <c r="J268" s="291" t="s">
        <v>33</v>
      </c>
      <c r="K268" s="291" t="s">
        <v>33</v>
      </c>
      <c r="L268" s="329" t="s">
        <v>33</v>
      </c>
    </row>
    <row r="269" spans="1:12" ht="15.75">
      <c r="A269" s="34"/>
      <c r="B269" s="479"/>
      <c r="C269" s="14" t="s">
        <v>150</v>
      </c>
      <c r="D269" s="27" t="s">
        <v>162</v>
      </c>
      <c r="E269" s="293" t="s">
        <v>33</v>
      </c>
      <c r="F269" s="293" t="s">
        <v>33</v>
      </c>
      <c r="G269" s="293" t="s">
        <v>33</v>
      </c>
      <c r="H269" s="293" t="s">
        <v>33</v>
      </c>
      <c r="I269" s="291" t="s">
        <v>33</v>
      </c>
      <c r="J269" s="291" t="s">
        <v>33</v>
      </c>
      <c r="K269" s="291" t="s">
        <v>33</v>
      </c>
      <c r="L269" s="329" t="s">
        <v>33</v>
      </c>
    </row>
    <row r="270" spans="1:12" ht="15.75">
      <c r="A270" s="34"/>
      <c r="B270" s="479"/>
      <c r="C270" s="14" t="s">
        <v>152</v>
      </c>
      <c r="D270" s="27" t="s">
        <v>163</v>
      </c>
      <c r="E270" s="293" t="s">
        <v>33</v>
      </c>
      <c r="F270" s="293" t="s">
        <v>33</v>
      </c>
      <c r="G270" s="293" t="s">
        <v>33</v>
      </c>
      <c r="H270" s="293" t="s">
        <v>33</v>
      </c>
      <c r="I270" s="291" t="s">
        <v>33</v>
      </c>
      <c r="J270" s="291" t="s">
        <v>33</v>
      </c>
      <c r="K270" s="291" t="s">
        <v>33</v>
      </c>
      <c r="L270" s="329" t="s">
        <v>33</v>
      </c>
    </row>
    <row r="271" spans="1:12" ht="15.75" customHeight="1">
      <c r="A271" s="34"/>
      <c r="B271" s="613" t="s">
        <v>224</v>
      </c>
      <c r="C271" s="613"/>
      <c r="D271" s="27" t="s">
        <v>165</v>
      </c>
      <c r="E271" s="486"/>
      <c r="F271" s="486"/>
      <c r="G271" s="486"/>
      <c r="H271" s="486"/>
      <c r="I271" s="295"/>
      <c r="J271" s="295"/>
      <c r="K271" s="295"/>
      <c r="L271" s="330"/>
    </row>
    <row r="272" spans="1:12" ht="15.75">
      <c r="A272" s="34"/>
      <c r="B272" s="479"/>
      <c r="C272" s="14" t="s">
        <v>148</v>
      </c>
      <c r="D272" s="27" t="s">
        <v>166</v>
      </c>
      <c r="E272" s="293" t="s">
        <v>33</v>
      </c>
      <c r="F272" s="293" t="s">
        <v>33</v>
      </c>
      <c r="G272" s="293" t="s">
        <v>33</v>
      </c>
      <c r="H272" s="293" t="s">
        <v>33</v>
      </c>
      <c r="I272" s="291" t="s">
        <v>33</v>
      </c>
      <c r="J272" s="291" t="s">
        <v>33</v>
      </c>
      <c r="K272" s="291" t="s">
        <v>33</v>
      </c>
      <c r="L272" s="329" t="s">
        <v>33</v>
      </c>
    </row>
    <row r="273" spans="1:12" ht="15.75">
      <c r="A273" s="34"/>
      <c r="B273" s="479"/>
      <c r="C273" s="14" t="s">
        <v>150</v>
      </c>
      <c r="D273" s="27" t="s">
        <v>167</v>
      </c>
      <c r="E273" s="293" t="s">
        <v>33</v>
      </c>
      <c r="F273" s="293" t="s">
        <v>1012</v>
      </c>
      <c r="G273" s="293" t="s">
        <v>33</v>
      </c>
      <c r="H273" s="293" t="s">
        <v>33</v>
      </c>
      <c r="I273" s="291" t="s">
        <v>33</v>
      </c>
      <c r="J273" s="291" t="s">
        <v>33</v>
      </c>
      <c r="K273" s="291" t="s">
        <v>33</v>
      </c>
      <c r="L273" s="329" t="s">
        <v>33</v>
      </c>
    </row>
    <row r="274" spans="1:12" ht="15.75">
      <c r="A274" s="34"/>
      <c r="B274" s="479"/>
      <c r="C274" s="14" t="s">
        <v>152</v>
      </c>
      <c r="D274" s="27" t="s">
        <v>168</v>
      </c>
      <c r="E274" s="293" t="s">
        <v>33</v>
      </c>
      <c r="F274" s="293" t="s">
        <v>33</v>
      </c>
      <c r="G274" s="293" t="s">
        <v>33</v>
      </c>
      <c r="H274" s="293" t="s">
        <v>33</v>
      </c>
      <c r="I274" s="291" t="s">
        <v>33</v>
      </c>
      <c r="J274" s="291" t="s">
        <v>33</v>
      </c>
      <c r="K274" s="291" t="s">
        <v>33</v>
      </c>
      <c r="L274" s="329" t="s">
        <v>33</v>
      </c>
    </row>
    <row r="275" spans="1:12" ht="15.75" customHeight="1">
      <c r="A275" s="34"/>
      <c r="B275" s="613" t="s">
        <v>225</v>
      </c>
      <c r="C275" s="613"/>
      <c r="D275" s="27" t="s">
        <v>170</v>
      </c>
      <c r="E275" s="486"/>
      <c r="F275" s="486"/>
      <c r="G275" s="486"/>
      <c r="H275" s="486"/>
      <c r="I275" s="295"/>
      <c r="J275" s="295"/>
      <c r="K275" s="295"/>
      <c r="L275" s="330"/>
    </row>
    <row r="276" spans="1:12" ht="15.75">
      <c r="A276" s="34"/>
      <c r="B276" s="479"/>
      <c r="C276" s="14" t="s">
        <v>148</v>
      </c>
      <c r="D276" s="27" t="s">
        <v>171</v>
      </c>
      <c r="E276" s="293" t="s">
        <v>33</v>
      </c>
      <c r="F276" s="293" t="s">
        <v>33</v>
      </c>
      <c r="G276" s="293" t="s">
        <v>33</v>
      </c>
      <c r="H276" s="293" t="s">
        <v>33</v>
      </c>
      <c r="I276" s="291" t="s">
        <v>33</v>
      </c>
      <c r="J276" s="291" t="s">
        <v>33</v>
      </c>
      <c r="K276" s="291" t="s">
        <v>33</v>
      </c>
      <c r="L276" s="329" t="s">
        <v>33</v>
      </c>
    </row>
    <row r="277" spans="1:12" ht="15.75">
      <c r="A277" s="34"/>
      <c r="B277" s="479"/>
      <c r="C277" s="14" t="s">
        <v>150</v>
      </c>
      <c r="D277" s="27" t="s">
        <v>172</v>
      </c>
      <c r="E277" s="293" t="s">
        <v>33</v>
      </c>
      <c r="F277" s="293" t="s">
        <v>33</v>
      </c>
      <c r="G277" s="293" t="s">
        <v>33</v>
      </c>
      <c r="H277" s="293" t="s">
        <v>33</v>
      </c>
      <c r="I277" s="291" t="s">
        <v>33</v>
      </c>
      <c r="J277" s="291" t="s">
        <v>33</v>
      </c>
      <c r="K277" s="291" t="s">
        <v>33</v>
      </c>
      <c r="L277" s="329" t="s">
        <v>33</v>
      </c>
    </row>
    <row r="278" spans="1:12" ht="15.75">
      <c r="A278" s="34"/>
      <c r="B278" s="479"/>
      <c r="C278" s="14" t="s">
        <v>152</v>
      </c>
      <c r="D278" s="27" t="s">
        <v>173</v>
      </c>
      <c r="E278" s="293" t="s">
        <v>33</v>
      </c>
      <c r="F278" s="293" t="s">
        <v>33</v>
      </c>
      <c r="G278" s="293" t="s">
        <v>33</v>
      </c>
      <c r="H278" s="293" t="s">
        <v>33</v>
      </c>
      <c r="I278" s="291" t="s">
        <v>33</v>
      </c>
      <c r="J278" s="291" t="s">
        <v>33</v>
      </c>
      <c r="K278" s="291" t="s">
        <v>33</v>
      </c>
      <c r="L278" s="329" t="s">
        <v>33</v>
      </c>
    </row>
    <row r="279" spans="1:12" ht="15.75" customHeight="1">
      <c r="A279" s="34"/>
      <c r="B279" s="613" t="s">
        <v>226</v>
      </c>
      <c r="C279" s="613"/>
      <c r="D279" s="27" t="s">
        <v>175</v>
      </c>
      <c r="E279" s="486"/>
      <c r="F279" s="486"/>
      <c r="G279" s="486"/>
      <c r="H279" s="486"/>
      <c r="I279" s="295"/>
      <c r="J279" s="295"/>
      <c r="K279" s="295"/>
      <c r="L279" s="330"/>
    </row>
    <row r="280" spans="1:12" ht="15.75">
      <c r="A280" s="34"/>
      <c r="B280" s="479"/>
      <c r="C280" s="14" t="s">
        <v>148</v>
      </c>
      <c r="D280" s="27" t="s">
        <v>176</v>
      </c>
      <c r="E280" s="293" t="s">
        <v>33</v>
      </c>
      <c r="F280" s="293" t="s">
        <v>33</v>
      </c>
      <c r="G280" s="293" t="s">
        <v>33</v>
      </c>
      <c r="H280" s="293" t="s">
        <v>33</v>
      </c>
      <c r="I280" s="291" t="s">
        <v>33</v>
      </c>
      <c r="J280" s="291" t="s">
        <v>33</v>
      </c>
      <c r="K280" s="291" t="s">
        <v>33</v>
      </c>
      <c r="L280" s="329" t="s">
        <v>33</v>
      </c>
    </row>
    <row r="281" spans="1:12" ht="15.75">
      <c r="A281" s="34"/>
      <c r="B281" s="479"/>
      <c r="C281" s="14" t="s">
        <v>150</v>
      </c>
      <c r="D281" s="27" t="s">
        <v>177</v>
      </c>
      <c r="E281" s="293" t="s">
        <v>33</v>
      </c>
      <c r="F281" s="293" t="s">
        <v>33</v>
      </c>
      <c r="G281" s="293" t="s">
        <v>33</v>
      </c>
      <c r="H281" s="293" t="s">
        <v>33</v>
      </c>
      <c r="I281" s="291" t="s">
        <v>33</v>
      </c>
      <c r="J281" s="291" t="s">
        <v>33</v>
      </c>
      <c r="K281" s="291" t="s">
        <v>33</v>
      </c>
      <c r="L281" s="329" t="s">
        <v>33</v>
      </c>
    </row>
    <row r="282" spans="1:12" ht="15.75">
      <c r="A282" s="34"/>
      <c r="B282" s="479"/>
      <c r="C282" s="14" t="s">
        <v>152</v>
      </c>
      <c r="D282" s="27" t="s">
        <v>178</v>
      </c>
      <c r="E282" s="293" t="s">
        <v>33</v>
      </c>
      <c r="F282" s="293" t="s">
        <v>33</v>
      </c>
      <c r="G282" s="293" t="s">
        <v>33</v>
      </c>
      <c r="H282" s="293" t="s">
        <v>33</v>
      </c>
      <c r="I282" s="291" t="s">
        <v>33</v>
      </c>
      <c r="J282" s="291" t="s">
        <v>33</v>
      </c>
      <c r="K282" s="291" t="s">
        <v>33</v>
      </c>
      <c r="L282" s="329" t="s">
        <v>33</v>
      </c>
    </row>
    <row r="283" spans="1:12" ht="15.75" customHeight="1">
      <c r="A283" s="34"/>
      <c r="B283" s="613" t="s">
        <v>227</v>
      </c>
      <c r="C283" s="613"/>
      <c r="D283" s="27" t="s">
        <v>180</v>
      </c>
      <c r="E283" s="486"/>
      <c r="F283" s="486"/>
      <c r="G283" s="486"/>
      <c r="H283" s="486"/>
      <c r="I283" s="295"/>
      <c r="J283" s="295"/>
      <c r="K283" s="295"/>
      <c r="L283" s="330"/>
    </row>
    <row r="284" spans="1:12" ht="15.75">
      <c r="A284" s="34"/>
      <c r="B284" s="479"/>
      <c r="C284" s="14" t="s">
        <v>148</v>
      </c>
      <c r="D284" s="27" t="s">
        <v>181</v>
      </c>
      <c r="E284" s="293" t="s">
        <v>33</v>
      </c>
      <c r="F284" s="293" t="s">
        <v>33</v>
      </c>
      <c r="G284" s="293" t="s">
        <v>33</v>
      </c>
      <c r="H284" s="293" t="s">
        <v>33</v>
      </c>
      <c r="I284" s="291" t="s">
        <v>33</v>
      </c>
      <c r="J284" s="291" t="s">
        <v>33</v>
      </c>
      <c r="K284" s="291" t="s">
        <v>33</v>
      </c>
      <c r="L284" s="329" t="s">
        <v>33</v>
      </c>
    </row>
    <row r="285" spans="1:12" ht="15.75">
      <c r="A285" s="34"/>
      <c r="B285" s="479"/>
      <c r="C285" s="14" t="s">
        <v>150</v>
      </c>
      <c r="D285" s="27" t="s">
        <v>182</v>
      </c>
      <c r="E285" s="293" t="s">
        <v>33</v>
      </c>
      <c r="F285" s="293" t="s">
        <v>33</v>
      </c>
      <c r="G285" s="293" t="s">
        <v>33</v>
      </c>
      <c r="H285" s="293" t="s">
        <v>33</v>
      </c>
      <c r="I285" s="291" t="s">
        <v>33</v>
      </c>
      <c r="J285" s="291" t="s">
        <v>33</v>
      </c>
      <c r="K285" s="291" t="s">
        <v>33</v>
      </c>
      <c r="L285" s="329" t="s">
        <v>33</v>
      </c>
    </row>
    <row r="286" spans="1:12" ht="15.75">
      <c r="A286" s="34"/>
      <c r="B286" s="479"/>
      <c r="C286" s="14" t="s">
        <v>152</v>
      </c>
      <c r="D286" s="27" t="s">
        <v>183</v>
      </c>
      <c r="E286" s="293" t="s">
        <v>33</v>
      </c>
      <c r="F286" s="293" t="s">
        <v>33</v>
      </c>
      <c r="G286" s="293" t="s">
        <v>33</v>
      </c>
      <c r="H286" s="293" t="s">
        <v>33</v>
      </c>
      <c r="I286" s="291" t="s">
        <v>33</v>
      </c>
      <c r="J286" s="291" t="s">
        <v>33</v>
      </c>
      <c r="K286" s="291" t="s">
        <v>33</v>
      </c>
      <c r="L286" s="329" t="s">
        <v>33</v>
      </c>
    </row>
    <row r="287" spans="1:12" ht="15.75" customHeight="1">
      <c r="A287" s="34"/>
      <c r="B287" s="613" t="s">
        <v>228</v>
      </c>
      <c r="C287" s="613"/>
      <c r="D287" s="27" t="s">
        <v>185</v>
      </c>
      <c r="E287" s="294"/>
      <c r="F287" s="294"/>
      <c r="G287" s="294"/>
      <c r="H287" s="294"/>
      <c r="I287" s="295"/>
      <c r="J287" s="295"/>
      <c r="K287" s="295"/>
      <c r="L287" s="330"/>
    </row>
    <row r="288" spans="1:12" ht="15.75">
      <c r="A288" s="34"/>
      <c r="B288" s="479"/>
      <c r="C288" s="14" t="s">
        <v>148</v>
      </c>
      <c r="D288" s="27" t="s">
        <v>186</v>
      </c>
      <c r="E288" s="293" t="s">
        <v>33</v>
      </c>
      <c r="F288" s="293" t="s">
        <v>33</v>
      </c>
      <c r="G288" s="293" t="s">
        <v>33</v>
      </c>
      <c r="H288" s="293" t="s">
        <v>33</v>
      </c>
      <c r="I288" s="291" t="s">
        <v>33</v>
      </c>
      <c r="J288" s="291" t="s">
        <v>33</v>
      </c>
      <c r="K288" s="291" t="s">
        <v>33</v>
      </c>
      <c r="L288" s="329" t="s">
        <v>33</v>
      </c>
    </row>
    <row r="289" spans="1:12" ht="15.75">
      <c r="A289" s="34"/>
      <c r="B289" s="479"/>
      <c r="C289" s="14" t="s">
        <v>150</v>
      </c>
      <c r="D289" s="27" t="s">
        <v>187</v>
      </c>
      <c r="E289" s="293" t="s">
        <v>33</v>
      </c>
      <c r="F289" s="293" t="s">
        <v>33</v>
      </c>
      <c r="G289" s="293" t="s">
        <v>33</v>
      </c>
      <c r="H289" s="293" t="s">
        <v>33</v>
      </c>
      <c r="I289" s="291" t="s">
        <v>33</v>
      </c>
      <c r="J289" s="291" t="s">
        <v>33</v>
      </c>
      <c r="K289" s="291" t="s">
        <v>33</v>
      </c>
      <c r="L289" s="329" t="s">
        <v>33</v>
      </c>
    </row>
    <row r="290" spans="1:12" ht="15.75">
      <c r="A290" s="34"/>
      <c r="B290" s="479"/>
      <c r="C290" s="14" t="s">
        <v>152</v>
      </c>
      <c r="D290" s="27" t="s">
        <v>188</v>
      </c>
      <c r="E290" s="293" t="s">
        <v>33</v>
      </c>
      <c r="F290" s="293" t="s">
        <v>33</v>
      </c>
      <c r="G290" s="293" t="s">
        <v>33</v>
      </c>
      <c r="H290" s="293" t="s">
        <v>33</v>
      </c>
      <c r="I290" s="291" t="s">
        <v>33</v>
      </c>
      <c r="J290" s="291" t="s">
        <v>33</v>
      </c>
      <c r="K290" s="291" t="s">
        <v>33</v>
      </c>
      <c r="L290" s="329" t="s">
        <v>33</v>
      </c>
    </row>
    <row r="291" spans="1:12" ht="15.75" customHeight="1">
      <c r="A291" s="34"/>
      <c r="B291" s="613" t="s">
        <v>229</v>
      </c>
      <c r="C291" s="613"/>
      <c r="D291" s="27" t="s">
        <v>190</v>
      </c>
      <c r="E291" s="294"/>
      <c r="F291" s="294"/>
      <c r="G291" s="294"/>
      <c r="H291" s="294"/>
      <c r="I291" s="295"/>
      <c r="J291" s="295"/>
      <c r="K291" s="295"/>
      <c r="L291" s="330"/>
    </row>
    <row r="292" spans="1:12" ht="15.75">
      <c r="A292" s="34"/>
      <c r="B292" s="479"/>
      <c r="C292" s="14" t="s">
        <v>148</v>
      </c>
      <c r="D292" s="27" t="s">
        <v>191</v>
      </c>
      <c r="E292" s="293" t="s">
        <v>33</v>
      </c>
      <c r="F292" s="293" t="s">
        <v>33</v>
      </c>
      <c r="G292" s="293" t="s">
        <v>33</v>
      </c>
      <c r="H292" s="293" t="s">
        <v>33</v>
      </c>
      <c r="I292" s="291" t="s">
        <v>33</v>
      </c>
      <c r="J292" s="291" t="s">
        <v>33</v>
      </c>
      <c r="K292" s="291" t="s">
        <v>33</v>
      </c>
      <c r="L292" s="329" t="s">
        <v>33</v>
      </c>
    </row>
    <row r="293" spans="1:12" ht="15.75">
      <c r="A293" s="34"/>
      <c r="B293" s="479"/>
      <c r="C293" s="14" t="s">
        <v>150</v>
      </c>
      <c r="D293" s="27" t="s">
        <v>192</v>
      </c>
      <c r="E293" s="293" t="s">
        <v>33</v>
      </c>
      <c r="F293" s="293" t="s">
        <v>33</v>
      </c>
      <c r="G293" s="293" t="s">
        <v>33</v>
      </c>
      <c r="H293" s="293" t="s">
        <v>33</v>
      </c>
      <c r="I293" s="291" t="s">
        <v>33</v>
      </c>
      <c r="J293" s="291" t="s">
        <v>33</v>
      </c>
      <c r="K293" s="291" t="s">
        <v>33</v>
      </c>
      <c r="L293" s="329" t="s">
        <v>33</v>
      </c>
    </row>
    <row r="294" spans="1:12" ht="15.75">
      <c r="A294" s="34"/>
      <c r="B294" s="479"/>
      <c r="C294" s="14" t="s">
        <v>152</v>
      </c>
      <c r="D294" s="27" t="s">
        <v>193</v>
      </c>
      <c r="E294" s="293" t="s">
        <v>33</v>
      </c>
      <c r="F294" s="293" t="s">
        <v>33</v>
      </c>
      <c r="G294" s="293" t="s">
        <v>33</v>
      </c>
      <c r="H294" s="293" t="s">
        <v>33</v>
      </c>
      <c r="I294" s="291" t="s">
        <v>33</v>
      </c>
      <c r="J294" s="291" t="s">
        <v>33</v>
      </c>
      <c r="K294" s="291" t="s">
        <v>33</v>
      </c>
      <c r="L294" s="329" t="s">
        <v>33</v>
      </c>
    </row>
    <row r="295" spans="1:12" ht="15.75" customHeight="1">
      <c r="A295" s="34"/>
      <c r="B295" s="613" t="s">
        <v>194</v>
      </c>
      <c r="C295" s="613"/>
      <c r="D295" s="27" t="s">
        <v>195</v>
      </c>
      <c r="E295" s="294"/>
      <c r="F295" s="294"/>
      <c r="G295" s="294"/>
      <c r="H295" s="294"/>
      <c r="I295" s="295"/>
      <c r="J295" s="295"/>
      <c r="K295" s="295"/>
      <c r="L295" s="330"/>
    </row>
    <row r="296" spans="1:12" ht="15.75">
      <c r="A296" s="34"/>
      <c r="B296" s="479"/>
      <c r="C296" s="14" t="s">
        <v>148</v>
      </c>
      <c r="D296" s="27" t="s">
        <v>196</v>
      </c>
      <c r="E296" s="293" t="s">
        <v>33</v>
      </c>
      <c r="F296" s="293" t="s">
        <v>33</v>
      </c>
      <c r="G296" s="293" t="s">
        <v>33</v>
      </c>
      <c r="H296" s="293" t="s">
        <v>33</v>
      </c>
      <c r="I296" s="291" t="s">
        <v>33</v>
      </c>
      <c r="J296" s="291" t="s">
        <v>33</v>
      </c>
      <c r="K296" s="291" t="s">
        <v>33</v>
      </c>
      <c r="L296" s="329" t="s">
        <v>33</v>
      </c>
    </row>
    <row r="297" spans="1:12" ht="15.75">
      <c r="A297" s="34"/>
      <c r="B297" s="479"/>
      <c r="C297" s="14" t="s">
        <v>150</v>
      </c>
      <c r="D297" s="27" t="s">
        <v>197</v>
      </c>
      <c r="E297" s="293" t="s">
        <v>33</v>
      </c>
      <c r="F297" s="293" t="s">
        <v>33</v>
      </c>
      <c r="G297" s="293" t="s">
        <v>33</v>
      </c>
      <c r="H297" s="293" t="s">
        <v>33</v>
      </c>
      <c r="I297" s="291" t="s">
        <v>33</v>
      </c>
      <c r="J297" s="291" t="s">
        <v>33</v>
      </c>
      <c r="K297" s="291" t="s">
        <v>33</v>
      </c>
      <c r="L297" s="329" t="s">
        <v>33</v>
      </c>
    </row>
    <row r="298" spans="1:12" ht="15.75">
      <c r="A298" s="34"/>
      <c r="B298" s="479"/>
      <c r="C298" s="14" t="s">
        <v>198</v>
      </c>
      <c r="D298" s="27" t="s">
        <v>199</v>
      </c>
      <c r="E298" s="293" t="s">
        <v>33</v>
      </c>
      <c r="F298" s="293" t="s">
        <v>33</v>
      </c>
      <c r="G298" s="293" t="s">
        <v>33</v>
      </c>
      <c r="H298" s="293" t="s">
        <v>33</v>
      </c>
      <c r="I298" s="291" t="s">
        <v>33</v>
      </c>
      <c r="J298" s="291" t="s">
        <v>33</v>
      </c>
      <c r="K298" s="291" t="s">
        <v>33</v>
      </c>
      <c r="L298" s="329" t="s">
        <v>33</v>
      </c>
    </row>
    <row r="299" spans="1:12" ht="15.75" customHeight="1">
      <c r="A299" s="34"/>
      <c r="B299" s="613" t="s">
        <v>230</v>
      </c>
      <c r="C299" s="613"/>
      <c r="D299" s="27" t="s">
        <v>201</v>
      </c>
      <c r="E299" s="294"/>
      <c r="F299" s="294"/>
      <c r="G299" s="294"/>
      <c r="H299" s="294"/>
      <c r="I299" s="295"/>
      <c r="J299" s="295"/>
      <c r="K299" s="295"/>
      <c r="L299" s="330"/>
    </row>
    <row r="300" spans="1:12" ht="15.75">
      <c r="A300" s="34"/>
      <c r="B300" s="479"/>
      <c r="C300" s="14" t="s">
        <v>148</v>
      </c>
      <c r="D300" s="27" t="s">
        <v>202</v>
      </c>
      <c r="E300" s="293" t="s">
        <v>33</v>
      </c>
      <c r="F300" s="293" t="s">
        <v>33</v>
      </c>
      <c r="G300" s="293" t="s">
        <v>33</v>
      </c>
      <c r="H300" s="293" t="s">
        <v>33</v>
      </c>
      <c r="I300" s="291" t="s">
        <v>33</v>
      </c>
      <c r="J300" s="291" t="s">
        <v>33</v>
      </c>
      <c r="K300" s="291" t="s">
        <v>33</v>
      </c>
      <c r="L300" s="329" t="s">
        <v>33</v>
      </c>
    </row>
    <row r="301" spans="1:12" ht="15.75">
      <c r="A301" s="34"/>
      <c r="B301" s="479"/>
      <c r="C301" s="14" t="s">
        <v>150</v>
      </c>
      <c r="D301" s="27" t="s">
        <v>203</v>
      </c>
      <c r="E301" s="293" t="s">
        <v>33</v>
      </c>
      <c r="F301" s="293" t="s">
        <v>33</v>
      </c>
      <c r="G301" s="293" t="s">
        <v>33</v>
      </c>
      <c r="H301" s="293" t="s">
        <v>33</v>
      </c>
      <c r="I301" s="291" t="s">
        <v>33</v>
      </c>
      <c r="J301" s="291" t="s">
        <v>33</v>
      </c>
      <c r="K301" s="291" t="s">
        <v>33</v>
      </c>
      <c r="L301" s="329" t="s">
        <v>33</v>
      </c>
    </row>
    <row r="302" spans="1:12" ht="15.75">
      <c r="A302" s="34"/>
      <c r="B302" s="479"/>
      <c r="C302" s="14" t="s">
        <v>198</v>
      </c>
      <c r="D302" s="27" t="s">
        <v>204</v>
      </c>
      <c r="E302" s="293" t="s">
        <v>33</v>
      </c>
      <c r="F302" s="293" t="s">
        <v>33</v>
      </c>
      <c r="G302" s="293" t="s">
        <v>33</v>
      </c>
      <c r="H302" s="293" t="s">
        <v>33</v>
      </c>
      <c r="I302" s="291" t="s">
        <v>33</v>
      </c>
      <c r="J302" s="291" t="s">
        <v>33</v>
      </c>
      <c r="K302" s="291" t="s">
        <v>33</v>
      </c>
      <c r="L302" s="329" t="s">
        <v>33</v>
      </c>
    </row>
    <row r="303" spans="1:12" ht="38.25" customHeight="1">
      <c r="A303" s="34"/>
      <c r="B303" s="631" t="s">
        <v>205</v>
      </c>
      <c r="C303" s="631"/>
      <c r="D303" s="27" t="s">
        <v>206</v>
      </c>
      <c r="E303" s="293"/>
      <c r="F303" s="293"/>
      <c r="G303" s="293"/>
      <c r="H303" s="293"/>
      <c r="I303" s="296"/>
      <c r="J303" s="296"/>
      <c r="K303" s="296"/>
      <c r="L303" s="331"/>
    </row>
    <row r="304" spans="1:12" ht="15.75">
      <c r="A304" s="34"/>
      <c r="B304" s="364"/>
      <c r="C304" s="14" t="s">
        <v>148</v>
      </c>
      <c r="D304" s="27" t="s">
        <v>207</v>
      </c>
      <c r="E304" s="293" t="s">
        <v>33</v>
      </c>
      <c r="F304" s="293" t="s">
        <v>33</v>
      </c>
      <c r="G304" s="293" t="s">
        <v>33</v>
      </c>
      <c r="H304" s="293" t="s">
        <v>33</v>
      </c>
      <c r="I304" s="296" t="s">
        <v>33</v>
      </c>
      <c r="J304" s="296" t="s">
        <v>33</v>
      </c>
      <c r="K304" s="296" t="s">
        <v>33</v>
      </c>
      <c r="L304" s="331" t="s">
        <v>33</v>
      </c>
    </row>
    <row r="305" spans="1:12" ht="15.75">
      <c r="A305" s="34"/>
      <c r="B305" s="364"/>
      <c r="C305" s="14" t="s">
        <v>150</v>
      </c>
      <c r="D305" s="27" t="s">
        <v>208</v>
      </c>
      <c r="E305" s="293" t="s">
        <v>33</v>
      </c>
      <c r="F305" s="293" t="s">
        <v>33</v>
      </c>
      <c r="G305" s="293" t="s">
        <v>33</v>
      </c>
      <c r="H305" s="293" t="s">
        <v>33</v>
      </c>
      <c r="I305" s="296" t="s">
        <v>33</v>
      </c>
      <c r="J305" s="296" t="s">
        <v>33</v>
      </c>
      <c r="K305" s="296" t="s">
        <v>33</v>
      </c>
      <c r="L305" s="331" t="s">
        <v>33</v>
      </c>
    </row>
    <row r="306" spans="1:12" ht="15" customHeight="1">
      <c r="A306" s="439"/>
      <c r="B306" s="629" t="s">
        <v>912</v>
      </c>
      <c r="C306" s="630"/>
      <c r="D306" s="349" t="s">
        <v>913</v>
      </c>
      <c r="E306" s="350"/>
      <c r="F306" s="350"/>
      <c r="G306" s="350"/>
      <c r="H306" s="350"/>
      <c r="I306" s="351"/>
      <c r="J306" s="352"/>
      <c r="K306" s="352"/>
      <c r="L306" s="440"/>
    </row>
    <row r="307" spans="1:12">
      <c r="A307" s="433"/>
      <c r="B307" s="342"/>
      <c r="C307" s="343" t="s">
        <v>148</v>
      </c>
      <c r="D307" s="339" t="s">
        <v>914</v>
      </c>
      <c r="E307" s="340" t="s">
        <v>33</v>
      </c>
      <c r="F307" s="340" t="s">
        <v>33</v>
      </c>
      <c r="G307" s="340" t="s">
        <v>33</v>
      </c>
      <c r="H307" s="340" t="s">
        <v>33</v>
      </c>
      <c r="I307" s="341" t="s">
        <v>33</v>
      </c>
      <c r="J307" s="340" t="s">
        <v>33</v>
      </c>
      <c r="K307" s="340" t="s">
        <v>33</v>
      </c>
      <c r="L307" s="441" t="s">
        <v>33</v>
      </c>
    </row>
    <row r="308" spans="1:12">
      <c r="A308" s="433"/>
      <c r="B308" s="342"/>
      <c r="C308" s="343" t="s">
        <v>150</v>
      </c>
      <c r="D308" s="339" t="s">
        <v>915</v>
      </c>
      <c r="E308" s="340" t="s">
        <v>33</v>
      </c>
      <c r="F308" s="340" t="s">
        <v>33</v>
      </c>
      <c r="G308" s="340" t="s">
        <v>33</v>
      </c>
      <c r="H308" s="340" t="s">
        <v>33</v>
      </c>
      <c r="I308" s="341" t="s">
        <v>33</v>
      </c>
      <c r="J308" s="340" t="s">
        <v>33</v>
      </c>
      <c r="K308" s="340" t="s">
        <v>33</v>
      </c>
      <c r="L308" s="441" t="s">
        <v>33</v>
      </c>
    </row>
    <row r="309" spans="1:12">
      <c r="A309" s="433"/>
      <c r="B309" s="342"/>
      <c r="C309" s="343" t="s">
        <v>916</v>
      </c>
      <c r="D309" s="339" t="s">
        <v>917</v>
      </c>
      <c r="E309" s="340" t="s">
        <v>33</v>
      </c>
      <c r="F309" s="340" t="s">
        <v>33</v>
      </c>
      <c r="G309" s="340" t="s">
        <v>33</v>
      </c>
      <c r="H309" s="340" t="s">
        <v>33</v>
      </c>
      <c r="I309" s="341" t="s">
        <v>33</v>
      </c>
      <c r="J309" s="340" t="s">
        <v>33</v>
      </c>
      <c r="K309" s="340" t="s">
        <v>33</v>
      </c>
      <c r="L309" s="441" t="s">
        <v>33</v>
      </c>
    </row>
    <row r="310" spans="1:12" ht="15" customHeight="1">
      <c r="A310" s="433"/>
      <c r="B310" s="627" t="s">
        <v>918</v>
      </c>
      <c r="C310" s="628"/>
      <c r="D310" s="339" t="s">
        <v>919</v>
      </c>
      <c r="E310" s="340"/>
      <c r="F310" s="340"/>
      <c r="G310" s="340"/>
      <c r="H310" s="340"/>
      <c r="I310" s="341"/>
      <c r="J310" s="14"/>
      <c r="K310" s="14"/>
      <c r="L310" s="434"/>
    </row>
    <row r="311" spans="1:12">
      <c r="A311" s="433"/>
      <c r="B311" s="342"/>
      <c r="C311" s="343" t="s">
        <v>148</v>
      </c>
      <c r="D311" s="339" t="s">
        <v>920</v>
      </c>
      <c r="E311" s="340" t="s">
        <v>33</v>
      </c>
      <c r="F311" s="340" t="s">
        <v>33</v>
      </c>
      <c r="G311" s="340" t="s">
        <v>33</v>
      </c>
      <c r="H311" s="340" t="s">
        <v>33</v>
      </c>
      <c r="I311" s="341" t="s">
        <v>33</v>
      </c>
      <c r="J311" s="340" t="s">
        <v>33</v>
      </c>
      <c r="K311" s="340" t="s">
        <v>33</v>
      </c>
      <c r="L311" s="441" t="s">
        <v>33</v>
      </c>
    </row>
    <row r="312" spans="1:12">
      <c r="A312" s="433"/>
      <c r="B312" s="342"/>
      <c r="C312" s="343" t="s">
        <v>150</v>
      </c>
      <c r="D312" s="339" t="s">
        <v>921</v>
      </c>
      <c r="E312" s="340" t="s">
        <v>33</v>
      </c>
      <c r="F312" s="340" t="s">
        <v>33</v>
      </c>
      <c r="G312" s="340" t="s">
        <v>33</v>
      </c>
      <c r="H312" s="340" t="s">
        <v>33</v>
      </c>
      <c r="I312" s="341" t="s">
        <v>33</v>
      </c>
      <c r="J312" s="340" t="s">
        <v>33</v>
      </c>
      <c r="K312" s="340" t="s">
        <v>33</v>
      </c>
      <c r="L312" s="441" t="s">
        <v>33</v>
      </c>
    </row>
    <row r="313" spans="1:12" ht="15.75" thickBot="1">
      <c r="A313" s="442"/>
      <c r="B313" s="344"/>
      <c r="C313" s="345" t="s">
        <v>916</v>
      </c>
      <c r="D313" s="346" t="s">
        <v>922</v>
      </c>
      <c r="E313" s="347" t="s">
        <v>33</v>
      </c>
      <c r="F313" s="347" t="s">
        <v>33</v>
      </c>
      <c r="G313" s="347" t="s">
        <v>33</v>
      </c>
      <c r="H313" s="347" t="s">
        <v>33</v>
      </c>
      <c r="I313" s="348" t="s">
        <v>33</v>
      </c>
      <c r="J313" s="347" t="s">
        <v>33</v>
      </c>
      <c r="K313" s="347" t="s">
        <v>33</v>
      </c>
      <c r="L313" s="443" t="s">
        <v>33</v>
      </c>
    </row>
    <row r="314" spans="1:12">
      <c r="A314" s="3"/>
      <c r="B314" s="3"/>
      <c r="C314" s="3"/>
      <c r="D314" s="3"/>
      <c r="E314" s="3"/>
      <c r="F314" s="3"/>
      <c r="G314" s="3"/>
      <c r="H314" s="3"/>
      <c r="I314" s="3"/>
    </row>
    <row r="315" spans="1:12">
      <c r="A315" s="3"/>
      <c r="B315" s="35" t="s">
        <v>231</v>
      </c>
      <c r="C315" s="3"/>
      <c r="D315" s="3"/>
      <c r="E315" s="3"/>
      <c r="F315" s="3"/>
      <c r="G315" s="3"/>
      <c r="H315" s="3"/>
      <c r="I315" s="3"/>
    </row>
    <row r="316" spans="1:12">
      <c r="A316" s="36"/>
      <c r="B316" s="37"/>
      <c r="C316" s="35" t="s">
        <v>232</v>
      </c>
      <c r="D316" s="38"/>
      <c r="E316" s="39"/>
      <c r="F316" s="39"/>
      <c r="G316" s="39"/>
      <c r="H316" s="40"/>
      <c r="I316" s="3"/>
    </row>
    <row r="317" spans="1:12">
      <c r="A317" s="36"/>
      <c r="B317" s="37"/>
      <c r="C317" s="35"/>
      <c r="D317" s="38"/>
      <c r="E317" s="39"/>
      <c r="F317" s="39"/>
      <c r="G317" s="39"/>
      <c r="H317" s="40"/>
      <c r="I317" s="3"/>
    </row>
    <row r="318" spans="1:12">
      <c r="A318" s="40"/>
      <c r="B318" s="40"/>
      <c r="C318" s="41"/>
      <c r="D318" s="42"/>
      <c r="E318" s="40"/>
      <c r="F318" s="151"/>
      <c r="G318" s="152"/>
      <c r="H318" s="40"/>
      <c r="I318" s="3"/>
    </row>
    <row r="319" spans="1:12" ht="15.75">
      <c r="A319" s="608" t="s">
        <v>875</v>
      </c>
      <c r="B319" s="608"/>
      <c r="C319" s="608"/>
      <c r="D319" s="608" t="s">
        <v>876</v>
      </c>
      <c r="E319" s="608"/>
      <c r="F319" s="608"/>
      <c r="G319" s="607" t="s">
        <v>963</v>
      </c>
      <c r="H319" s="607"/>
      <c r="I319" s="607"/>
      <c r="J319" s="487"/>
      <c r="K319" s="607" t="s">
        <v>877</v>
      </c>
      <c r="L319" s="607"/>
    </row>
    <row r="320" spans="1:12" ht="15.75">
      <c r="B320" s="485"/>
      <c r="C320" s="287"/>
      <c r="D320" s="485"/>
      <c r="E320" s="485"/>
      <c r="F320" s="485"/>
      <c r="G320" s="420"/>
      <c r="H320" s="420"/>
      <c r="I320" s="420"/>
      <c r="K320" s="420"/>
      <c r="L320" s="420"/>
    </row>
    <row r="321" spans="1:12" ht="15.75">
      <c r="A321" s="608" t="s">
        <v>1156</v>
      </c>
      <c r="B321" s="608"/>
      <c r="C321" s="608"/>
      <c r="D321" s="608" t="s">
        <v>1177</v>
      </c>
      <c r="E321" s="608"/>
      <c r="F321" s="608"/>
      <c r="G321" s="607" t="s">
        <v>1164</v>
      </c>
      <c r="H321" s="607"/>
      <c r="I321" s="607"/>
      <c r="K321" s="607" t="s">
        <v>991</v>
      </c>
      <c r="L321" s="607"/>
    </row>
    <row r="322" spans="1:12" ht="15.75">
      <c r="B322" s="172"/>
      <c r="C322" s="172"/>
      <c r="D322" s="172"/>
      <c r="E322" s="172"/>
      <c r="F322" s="172"/>
      <c r="G322" s="172"/>
      <c r="H322" s="172"/>
    </row>
    <row r="328" spans="1:12" ht="15.75">
      <c r="K328" s="607"/>
      <c r="L328" s="607"/>
    </row>
    <row r="330" spans="1:12" ht="15.75">
      <c r="K330" s="607"/>
      <c r="L330" s="607"/>
    </row>
  </sheetData>
  <mergeCells count="111">
    <mergeCell ref="K321:L321"/>
    <mergeCell ref="K328:L328"/>
    <mergeCell ref="K330:L330"/>
    <mergeCell ref="B306:C306"/>
    <mergeCell ref="B310:C310"/>
    <mergeCell ref="A319:C319"/>
    <mergeCell ref="G319:I319"/>
    <mergeCell ref="A321:C321"/>
    <mergeCell ref="G321:I321"/>
    <mergeCell ref="K319:L319"/>
    <mergeCell ref="D319:F319"/>
    <mergeCell ref="D321:F321"/>
    <mergeCell ref="B283:C283"/>
    <mergeCell ref="B287:C287"/>
    <mergeCell ref="B291:C291"/>
    <mergeCell ref="B295:C295"/>
    <mergeCell ref="B299:C299"/>
    <mergeCell ref="B303:C303"/>
    <mergeCell ref="B259:C259"/>
    <mergeCell ref="B263:C263"/>
    <mergeCell ref="B267:C267"/>
    <mergeCell ref="B271:C271"/>
    <mergeCell ref="B275:C275"/>
    <mergeCell ref="B279:C279"/>
    <mergeCell ref="A246:C246"/>
    <mergeCell ref="A247:C247"/>
    <mergeCell ref="A248:C248"/>
    <mergeCell ref="A252:C252"/>
    <mergeCell ref="A256:C256"/>
    <mergeCell ref="A258:C258"/>
    <mergeCell ref="A222:C222"/>
    <mergeCell ref="A236:C236"/>
    <mergeCell ref="B237:C237"/>
    <mergeCell ref="B239:C239"/>
    <mergeCell ref="B243:C243"/>
    <mergeCell ref="B244:C244"/>
    <mergeCell ref="B227:C227"/>
    <mergeCell ref="B245:C245"/>
    <mergeCell ref="B209:C209"/>
    <mergeCell ref="B211:C211"/>
    <mergeCell ref="B212:C212"/>
    <mergeCell ref="B217:C217"/>
    <mergeCell ref="B220:C220"/>
    <mergeCell ref="B221:C221"/>
    <mergeCell ref="B188:C188"/>
    <mergeCell ref="B202:C202"/>
    <mergeCell ref="A205:C205"/>
    <mergeCell ref="B206:C206"/>
    <mergeCell ref="B207:C207"/>
    <mergeCell ref="B208:C208"/>
    <mergeCell ref="B197:C197"/>
    <mergeCell ref="A156:C156"/>
    <mergeCell ref="A176:C176"/>
    <mergeCell ref="B179:C179"/>
    <mergeCell ref="B183:C183"/>
    <mergeCell ref="B185:C185"/>
    <mergeCell ref="B187:C187"/>
    <mergeCell ref="B133:C133"/>
    <mergeCell ref="B137:C137"/>
    <mergeCell ref="B141:C141"/>
    <mergeCell ref="B145:C145"/>
    <mergeCell ref="B148:C148"/>
    <mergeCell ref="B152:C152"/>
    <mergeCell ref="B109:C109"/>
    <mergeCell ref="B113:C113"/>
    <mergeCell ref="B117:C117"/>
    <mergeCell ref="B121:C121"/>
    <mergeCell ref="B125:C125"/>
    <mergeCell ref="B129:C129"/>
    <mergeCell ref="B89:C89"/>
    <mergeCell ref="B90:C90"/>
    <mergeCell ref="B94:C94"/>
    <mergeCell ref="A100:C100"/>
    <mergeCell ref="B101:C101"/>
    <mergeCell ref="B105:C105"/>
    <mergeCell ref="B81:C81"/>
    <mergeCell ref="B82:C82"/>
    <mergeCell ref="B83:C83"/>
    <mergeCell ref="A85:C85"/>
    <mergeCell ref="B87:C87"/>
    <mergeCell ref="B88:C88"/>
    <mergeCell ref="B71:C71"/>
    <mergeCell ref="B72:C72"/>
    <mergeCell ref="B73:C73"/>
    <mergeCell ref="B75:C75"/>
    <mergeCell ref="B76:C76"/>
    <mergeCell ref="A79:C79"/>
    <mergeCell ref="B84:C84"/>
    <mergeCell ref="B45:C45"/>
    <mergeCell ref="A58:C58"/>
    <mergeCell ref="B60:C60"/>
    <mergeCell ref="A68:C68"/>
    <mergeCell ref="B69:C69"/>
    <mergeCell ref="B70:C70"/>
    <mergeCell ref="L11:L12"/>
    <mergeCell ref="A33:C33"/>
    <mergeCell ref="B36:C36"/>
    <mergeCell ref="B40:C40"/>
    <mergeCell ref="B42:C42"/>
    <mergeCell ref="B44:C44"/>
    <mergeCell ref="B54:C54"/>
    <mergeCell ref="A5:L5"/>
    <mergeCell ref="A6:L6"/>
    <mergeCell ref="A7:L7"/>
    <mergeCell ref="A10:C12"/>
    <mergeCell ref="D10:D12"/>
    <mergeCell ref="E10:I10"/>
    <mergeCell ref="J10:L10"/>
    <mergeCell ref="F11:I11"/>
    <mergeCell ref="J11:J12"/>
    <mergeCell ref="K11:K12"/>
  </mergeCells>
  <pageMargins left="0.7" right="0.7" top="0.75" bottom="0.75" header="0.3" footer="0.3"/>
  <pageSetup scale="60" orientation="landscape" verticalDpi="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7"/>
  <sheetViews>
    <sheetView workbookViewId="0">
      <selection activeCell="L2" sqref="L2"/>
    </sheetView>
  </sheetViews>
  <sheetFormatPr defaultRowHeight="15"/>
  <cols>
    <col min="3" max="3" width="44.5703125" customWidth="1"/>
    <col min="4" max="4" width="14.5703125" customWidth="1"/>
    <col min="5" max="5" width="14.28515625" customWidth="1"/>
    <col min="6" max="6" width="14.5703125" customWidth="1"/>
    <col min="7" max="7" width="15.7109375" customWidth="1"/>
    <col min="8" max="9" width="15.28515625" customWidth="1"/>
    <col min="10" max="10" width="16.85546875" customWidth="1"/>
    <col min="11" max="11" width="15.5703125" customWidth="1"/>
    <col min="12" max="12" width="15.7109375" customWidth="1"/>
  </cols>
  <sheetData>
    <row r="1" spans="1:12">
      <c r="A1" s="1"/>
      <c r="B1" s="1"/>
      <c r="C1" s="1"/>
      <c r="D1" s="2"/>
      <c r="E1" s="3"/>
      <c r="F1" s="3"/>
      <c r="G1" s="3"/>
      <c r="H1" s="3"/>
      <c r="I1" s="3"/>
    </row>
    <row r="2" spans="1:12">
      <c r="A2" s="4" t="s">
        <v>896</v>
      </c>
      <c r="B2" s="3"/>
      <c r="C2" s="4"/>
      <c r="D2" s="2"/>
      <c r="E2" s="3"/>
      <c r="F2" s="3"/>
      <c r="G2" s="3"/>
      <c r="H2" s="3"/>
      <c r="I2" s="3"/>
    </row>
    <row r="3" spans="1:12">
      <c r="A3" s="1"/>
      <c r="B3" s="3"/>
      <c r="C3" s="5"/>
      <c r="D3" s="2"/>
      <c r="E3" s="3"/>
      <c r="F3" s="3"/>
      <c r="G3" s="3"/>
      <c r="H3" s="3"/>
      <c r="I3" s="3"/>
    </row>
    <row r="4" spans="1:12">
      <c r="A4" s="1"/>
      <c r="B4" s="3"/>
      <c r="C4" s="5"/>
      <c r="D4" s="2"/>
      <c r="E4" s="3"/>
      <c r="F4" s="3"/>
      <c r="G4" s="3"/>
      <c r="H4" s="3"/>
      <c r="I4" s="3"/>
    </row>
    <row r="5" spans="1:12" ht="18">
      <c r="A5" s="679" t="s">
        <v>1</v>
      </c>
      <c r="B5" s="679"/>
      <c r="C5" s="679"/>
      <c r="D5" s="679"/>
      <c r="E5" s="679"/>
      <c r="F5" s="679"/>
      <c r="G5" s="679"/>
      <c r="H5" s="679"/>
      <c r="I5" s="679"/>
      <c r="J5" s="679"/>
      <c r="K5" s="679"/>
      <c r="L5" s="679"/>
    </row>
    <row r="6" spans="1:12" ht="18">
      <c r="A6" s="679" t="s">
        <v>1183</v>
      </c>
      <c r="B6" s="679"/>
      <c r="C6" s="679"/>
      <c r="D6" s="679"/>
      <c r="E6" s="679"/>
      <c r="F6" s="679"/>
      <c r="G6" s="679"/>
      <c r="H6" s="679"/>
      <c r="I6" s="679"/>
      <c r="J6" s="679"/>
      <c r="K6" s="679"/>
      <c r="L6" s="679"/>
    </row>
    <row r="7" spans="1:12" ht="15.75">
      <c r="A7" s="693" t="s">
        <v>1060</v>
      </c>
      <c r="B7" s="693"/>
      <c r="C7" s="693"/>
      <c r="D7" s="693"/>
      <c r="E7" s="693"/>
      <c r="F7" s="693"/>
      <c r="G7" s="693"/>
      <c r="H7" s="693"/>
      <c r="I7" s="693"/>
      <c r="J7" s="693"/>
      <c r="K7" s="693"/>
      <c r="L7" s="693"/>
    </row>
    <row r="8" spans="1:12">
      <c r="A8" s="157"/>
      <c r="B8" s="157"/>
      <c r="C8" s="157"/>
      <c r="D8" s="157"/>
      <c r="E8" s="157"/>
      <c r="F8" s="157"/>
      <c r="G8" s="157"/>
      <c r="H8" s="157"/>
      <c r="I8" s="157"/>
      <c r="J8" s="157"/>
    </row>
    <row r="9" spans="1:12" ht="15.75" thickBot="1">
      <c r="A9" s="6"/>
      <c r="B9" s="6"/>
      <c r="C9" s="6"/>
      <c r="D9" s="2"/>
      <c r="E9" s="4"/>
      <c r="F9" s="7"/>
      <c r="G9" s="8"/>
      <c r="I9" s="3"/>
      <c r="L9" s="9" t="s">
        <v>2</v>
      </c>
    </row>
    <row r="10" spans="1:12" ht="25.5" customHeight="1">
      <c r="A10" s="683" t="s">
        <v>3</v>
      </c>
      <c r="B10" s="683"/>
      <c r="C10" s="683"/>
      <c r="D10" s="686" t="s">
        <v>4</v>
      </c>
      <c r="E10" s="674" t="s">
        <v>1182</v>
      </c>
      <c r="F10" s="674"/>
      <c r="G10" s="674"/>
      <c r="H10" s="674"/>
      <c r="I10" s="674"/>
      <c r="J10" s="689" t="s">
        <v>940</v>
      </c>
      <c r="K10" s="689"/>
      <c r="L10" s="689"/>
    </row>
    <row r="11" spans="1:12" ht="38.25" customHeight="1">
      <c r="A11" s="684"/>
      <c r="B11" s="684"/>
      <c r="C11" s="684"/>
      <c r="D11" s="687"/>
      <c r="E11" s="371" t="s">
        <v>5</v>
      </c>
      <c r="F11" s="675" t="s">
        <v>6</v>
      </c>
      <c r="G11" s="675"/>
      <c r="H11" s="675"/>
      <c r="I11" s="675"/>
      <c r="J11" s="681">
        <v>2021</v>
      </c>
      <c r="K11" s="681">
        <v>2022</v>
      </c>
      <c r="L11" s="681">
        <v>2023</v>
      </c>
    </row>
    <row r="12" spans="1:12" ht="15.75" thickBot="1">
      <c r="A12" s="685"/>
      <c r="B12" s="685"/>
      <c r="C12" s="685"/>
      <c r="D12" s="688"/>
      <c r="E12" s="372" t="s">
        <v>7</v>
      </c>
      <c r="F12" s="373" t="s">
        <v>8</v>
      </c>
      <c r="G12" s="373" t="s">
        <v>9</v>
      </c>
      <c r="H12" s="373" t="s">
        <v>10</v>
      </c>
      <c r="I12" s="373" t="s">
        <v>11</v>
      </c>
      <c r="J12" s="682"/>
      <c r="K12" s="682"/>
      <c r="L12" s="682"/>
    </row>
    <row r="13" spans="1:12" s="171" customFormat="1" ht="18.75">
      <c r="A13" s="451" t="s">
        <v>982</v>
      </c>
      <c r="B13" s="423"/>
      <c r="C13" s="424"/>
      <c r="D13" s="425" t="s">
        <v>12</v>
      </c>
      <c r="E13" s="426">
        <f>F13+G13+H13+I13</f>
        <v>13016.68</v>
      </c>
      <c r="F13" s="426">
        <f>F14+F63+F77+F103+F67</f>
        <v>4856.32</v>
      </c>
      <c r="G13" s="426">
        <f t="shared" ref="G13:L13" si="0">G14+G63+G77+G103+G67</f>
        <v>3586.2700000000004</v>
      </c>
      <c r="H13" s="426">
        <f t="shared" si="0"/>
        <v>2361.2199999999998</v>
      </c>
      <c r="I13" s="426">
        <f t="shared" si="0"/>
        <v>2212.87</v>
      </c>
      <c r="J13" s="426">
        <f t="shared" si="0"/>
        <v>11045.320000000002</v>
      </c>
      <c r="K13" s="426">
        <f t="shared" si="0"/>
        <v>11045.320000000002</v>
      </c>
      <c r="L13" s="460">
        <f t="shared" si="0"/>
        <v>11045.320000000002</v>
      </c>
    </row>
    <row r="14" spans="1:12" ht="16.5">
      <c r="A14" s="10" t="s">
        <v>13</v>
      </c>
      <c r="B14" s="11"/>
      <c r="C14" s="12"/>
      <c r="D14" s="13" t="s">
        <v>14</v>
      </c>
      <c r="E14" s="298">
        <f>F14+G14+H14+I14</f>
        <v>13016.68</v>
      </c>
      <c r="F14" s="298">
        <f t="shared" ref="F14:L14" si="1">F15+F20</f>
        <v>4856.32</v>
      </c>
      <c r="G14" s="298">
        <f t="shared" si="1"/>
        <v>3586.2700000000004</v>
      </c>
      <c r="H14" s="298">
        <f t="shared" si="1"/>
        <v>2361.2199999999998</v>
      </c>
      <c r="I14" s="299">
        <f t="shared" si="1"/>
        <v>2212.87</v>
      </c>
      <c r="J14" s="299">
        <f t="shared" si="1"/>
        <v>11045.320000000002</v>
      </c>
      <c r="K14" s="299">
        <f t="shared" si="1"/>
        <v>11045.320000000002</v>
      </c>
      <c r="L14" s="327">
        <f t="shared" si="1"/>
        <v>11045.320000000002</v>
      </c>
    </row>
    <row r="15" spans="1:12" ht="15.75">
      <c r="A15" s="10" t="s">
        <v>15</v>
      </c>
      <c r="B15" s="11"/>
      <c r="C15" s="12"/>
      <c r="D15" s="13" t="s">
        <v>16</v>
      </c>
      <c r="E15" s="288">
        <f t="shared" ref="E15:E24" si="2">F15+G15+H15+I15</f>
        <v>0</v>
      </c>
      <c r="F15" s="288">
        <f>F16</f>
        <v>0</v>
      </c>
      <c r="G15" s="288">
        <f t="shared" ref="G15:L16" si="3">G16</f>
        <v>0</v>
      </c>
      <c r="H15" s="288">
        <f t="shared" si="3"/>
        <v>0</v>
      </c>
      <c r="I15" s="289">
        <f t="shared" si="3"/>
        <v>0</v>
      </c>
      <c r="J15" s="289">
        <f t="shared" si="3"/>
        <v>0</v>
      </c>
      <c r="K15" s="289">
        <f t="shared" si="3"/>
        <v>0</v>
      </c>
      <c r="L15" s="328">
        <f t="shared" si="3"/>
        <v>0</v>
      </c>
    </row>
    <row r="16" spans="1:12" ht="15.75">
      <c r="A16" s="10" t="s">
        <v>17</v>
      </c>
      <c r="B16" s="11"/>
      <c r="C16" s="12"/>
      <c r="D16" s="15" t="s">
        <v>18</v>
      </c>
      <c r="E16" s="288">
        <f t="shared" si="2"/>
        <v>0</v>
      </c>
      <c r="F16" s="288">
        <f>F17</f>
        <v>0</v>
      </c>
      <c r="G16" s="288">
        <f t="shared" si="3"/>
        <v>0</v>
      </c>
      <c r="H16" s="288">
        <f t="shared" si="3"/>
        <v>0</v>
      </c>
      <c r="I16" s="289">
        <f t="shared" si="3"/>
        <v>0</v>
      </c>
      <c r="J16" s="289">
        <f t="shared" si="3"/>
        <v>0</v>
      </c>
      <c r="K16" s="289">
        <f t="shared" si="3"/>
        <v>0</v>
      </c>
      <c r="L16" s="328">
        <f t="shared" si="3"/>
        <v>0</v>
      </c>
    </row>
    <row r="17" spans="1:12" ht="15.75">
      <c r="A17" s="16" t="s">
        <v>19</v>
      </c>
      <c r="B17" s="17"/>
      <c r="C17" s="17"/>
      <c r="D17" s="13" t="s">
        <v>20</v>
      </c>
      <c r="E17" s="288">
        <f t="shared" si="2"/>
        <v>0</v>
      </c>
      <c r="F17" s="288">
        <f>F18+F19</f>
        <v>0</v>
      </c>
      <c r="G17" s="288">
        <f t="shared" ref="G17:L17" si="4">G18+G19</f>
        <v>0</v>
      </c>
      <c r="H17" s="288">
        <f t="shared" si="4"/>
        <v>0</v>
      </c>
      <c r="I17" s="289">
        <f t="shared" si="4"/>
        <v>0</v>
      </c>
      <c r="J17" s="289">
        <f t="shared" si="4"/>
        <v>0</v>
      </c>
      <c r="K17" s="289">
        <f t="shared" si="4"/>
        <v>0</v>
      </c>
      <c r="L17" s="328">
        <f t="shared" si="4"/>
        <v>0</v>
      </c>
    </row>
    <row r="18" spans="1:12" ht="15.75">
      <c r="A18" s="10"/>
      <c r="B18" s="18" t="s">
        <v>21</v>
      </c>
      <c r="C18" s="19"/>
      <c r="D18" s="13" t="s">
        <v>22</v>
      </c>
      <c r="E18" s="288">
        <f t="shared" si="2"/>
        <v>0</v>
      </c>
      <c r="F18" s="288">
        <f>F164</f>
        <v>0</v>
      </c>
      <c r="G18" s="288">
        <f t="shared" ref="G18:L19" si="5">G164</f>
        <v>0</v>
      </c>
      <c r="H18" s="288">
        <f t="shared" si="5"/>
        <v>0</v>
      </c>
      <c r="I18" s="289">
        <f t="shared" si="5"/>
        <v>0</v>
      </c>
      <c r="J18" s="289">
        <f t="shared" si="5"/>
        <v>0</v>
      </c>
      <c r="K18" s="289">
        <f t="shared" si="5"/>
        <v>0</v>
      </c>
      <c r="L18" s="328">
        <f t="shared" si="5"/>
        <v>0</v>
      </c>
    </row>
    <row r="19" spans="1:12" ht="15.75">
      <c r="A19" s="10"/>
      <c r="B19" s="18" t="s">
        <v>23</v>
      </c>
      <c r="C19" s="19"/>
      <c r="D19" s="13" t="s">
        <v>24</v>
      </c>
      <c r="E19" s="288">
        <f t="shared" si="2"/>
        <v>0</v>
      </c>
      <c r="F19" s="288">
        <f>F165</f>
        <v>0</v>
      </c>
      <c r="G19" s="288">
        <f t="shared" si="5"/>
        <v>0</v>
      </c>
      <c r="H19" s="288">
        <f t="shared" si="5"/>
        <v>0</v>
      </c>
      <c r="I19" s="289">
        <f t="shared" si="5"/>
        <v>0</v>
      </c>
      <c r="J19" s="289">
        <f t="shared" si="5"/>
        <v>0</v>
      </c>
      <c r="K19" s="289">
        <f t="shared" si="5"/>
        <v>0</v>
      </c>
      <c r="L19" s="328">
        <f t="shared" si="5"/>
        <v>0</v>
      </c>
    </row>
    <row r="20" spans="1:12" ht="16.5">
      <c r="A20" s="20" t="s">
        <v>25</v>
      </c>
      <c r="B20" s="21"/>
      <c r="C20" s="14"/>
      <c r="D20" s="15" t="s">
        <v>26</v>
      </c>
      <c r="E20" s="298">
        <f t="shared" si="2"/>
        <v>13016.68</v>
      </c>
      <c r="F20" s="298">
        <f>F21+F32</f>
        <v>4856.32</v>
      </c>
      <c r="G20" s="298">
        <f t="shared" ref="G20:L20" si="6">G21+G32</f>
        <v>3586.2700000000004</v>
      </c>
      <c r="H20" s="298">
        <f t="shared" si="6"/>
        <v>2361.2199999999998</v>
      </c>
      <c r="I20" s="299">
        <f t="shared" si="6"/>
        <v>2212.87</v>
      </c>
      <c r="J20" s="299">
        <f t="shared" si="6"/>
        <v>11045.320000000002</v>
      </c>
      <c r="K20" s="299">
        <f t="shared" si="6"/>
        <v>11045.320000000002</v>
      </c>
      <c r="L20" s="327">
        <f t="shared" si="6"/>
        <v>11045.320000000002</v>
      </c>
    </row>
    <row r="21" spans="1:12" ht="16.5">
      <c r="A21" s="16" t="s">
        <v>27</v>
      </c>
      <c r="B21" s="14"/>
      <c r="C21" s="22"/>
      <c r="D21" s="15" t="s">
        <v>28</v>
      </c>
      <c r="E21" s="298">
        <f t="shared" si="2"/>
        <v>1236.7800000000002</v>
      </c>
      <c r="F21" s="298">
        <f>F22+F30</f>
        <v>569.58000000000004</v>
      </c>
      <c r="G21" s="298">
        <f t="shared" ref="G21:L21" si="7">G22+G30</f>
        <v>381.13</v>
      </c>
      <c r="H21" s="298">
        <f t="shared" si="7"/>
        <v>137.44</v>
      </c>
      <c r="I21" s="299">
        <f t="shared" si="7"/>
        <v>148.63</v>
      </c>
      <c r="J21" s="299">
        <f t="shared" si="7"/>
        <v>1335.45</v>
      </c>
      <c r="K21" s="299">
        <f t="shared" si="7"/>
        <v>1335.45</v>
      </c>
      <c r="L21" s="327">
        <f t="shared" si="7"/>
        <v>1335.45</v>
      </c>
    </row>
    <row r="22" spans="1:12" ht="16.5">
      <c r="A22" s="16" t="s">
        <v>29</v>
      </c>
      <c r="B22" s="19"/>
      <c r="C22" s="22"/>
      <c r="D22" s="13" t="s">
        <v>30</v>
      </c>
      <c r="E22" s="298">
        <f t="shared" si="2"/>
        <v>1236.7800000000002</v>
      </c>
      <c r="F22" s="298">
        <f>F23+F28+F29</f>
        <v>569.58000000000004</v>
      </c>
      <c r="G22" s="298">
        <f t="shared" ref="G22:L22" si="8">G23+G28+G29</f>
        <v>381.13</v>
      </c>
      <c r="H22" s="298">
        <f t="shared" si="8"/>
        <v>137.44</v>
      </c>
      <c r="I22" s="299">
        <f t="shared" si="8"/>
        <v>148.63</v>
      </c>
      <c r="J22" s="299">
        <f t="shared" si="8"/>
        <v>1335.45</v>
      </c>
      <c r="K22" s="299">
        <f t="shared" si="8"/>
        <v>1335.45</v>
      </c>
      <c r="L22" s="327">
        <f t="shared" si="8"/>
        <v>1335.45</v>
      </c>
    </row>
    <row r="23" spans="1:12" ht="15.75">
      <c r="A23" s="23"/>
      <c r="B23" s="18" t="s">
        <v>934</v>
      </c>
      <c r="C23" s="19"/>
      <c r="D23" s="24" t="s">
        <v>31</v>
      </c>
      <c r="E23" s="288">
        <f t="shared" si="2"/>
        <v>1236.7800000000002</v>
      </c>
      <c r="F23" s="288">
        <f>F24</f>
        <v>569.58000000000004</v>
      </c>
      <c r="G23" s="288">
        <f t="shared" ref="G23:L23" si="9">G24</f>
        <v>381.13</v>
      </c>
      <c r="H23" s="288">
        <f t="shared" si="9"/>
        <v>137.44</v>
      </c>
      <c r="I23" s="288">
        <f t="shared" si="9"/>
        <v>148.63</v>
      </c>
      <c r="J23" s="288">
        <f t="shared" si="9"/>
        <v>1335.45</v>
      </c>
      <c r="K23" s="288">
        <f t="shared" si="9"/>
        <v>1335.45</v>
      </c>
      <c r="L23" s="328">
        <f t="shared" si="9"/>
        <v>1335.45</v>
      </c>
    </row>
    <row r="24" spans="1:12" ht="15.75">
      <c r="A24" s="427"/>
      <c r="B24" s="343"/>
      <c r="C24" s="307" t="s">
        <v>935</v>
      </c>
      <c r="D24" s="360" t="s">
        <v>936</v>
      </c>
      <c r="E24" s="288">
        <f t="shared" si="2"/>
        <v>1236.7800000000002</v>
      </c>
      <c r="F24" s="288">
        <f>F170</f>
        <v>569.58000000000004</v>
      </c>
      <c r="G24" s="288">
        <f t="shared" ref="G24:L24" si="10">G170</f>
        <v>381.13</v>
      </c>
      <c r="H24" s="288">
        <f t="shared" si="10"/>
        <v>137.44</v>
      </c>
      <c r="I24" s="288">
        <f t="shared" si="10"/>
        <v>148.63</v>
      </c>
      <c r="J24" s="288">
        <f t="shared" si="10"/>
        <v>1335.45</v>
      </c>
      <c r="K24" s="288">
        <f t="shared" si="10"/>
        <v>1335.45</v>
      </c>
      <c r="L24" s="328">
        <f t="shared" si="10"/>
        <v>1335.45</v>
      </c>
    </row>
    <row r="25" spans="1:12">
      <c r="A25" s="23"/>
      <c r="B25" s="18" t="s">
        <v>937</v>
      </c>
      <c r="C25" s="19"/>
      <c r="D25" s="13" t="s">
        <v>32</v>
      </c>
      <c r="E25" s="461"/>
      <c r="F25" s="461"/>
      <c r="G25" s="461"/>
      <c r="H25" s="461"/>
      <c r="I25" s="461"/>
      <c r="J25" s="461"/>
      <c r="K25" s="461"/>
      <c r="L25" s="462"/>
    </row>
    <row r="26" spans="1:12" ht="15.75">
      <c r="A26" s="23"/>
      <c r="B26" s="18"/>
      <c r="C26" s="19" t="s">
        <v>34</v>
      </c>
      <c r="D26" s="13" t="s">
        <v>35</v>
      </c>
      <c r="E26" s="290" t="s">
        <v>33</v>
      </c>
      <c r="F26" s="290" t="s">
        <v>33</v>
      </c>
      <c r="G26" s="290" t="s">
        <v>33</v>
      </c>
      <c r="H26" s="290" t="s">
        <v>33</v>
      </c>
      <c r="I26" s="291" t="s">
        <v>33</v>
      </c>
      <c r="J26" s="291" t="s">
        <v>33</v>
      </c>
      <c r="K26" s="291" t="s">
        <v>33</v>
      </c>
      <c r="L26" s="329" t="s">
        <v>33</v>
      </c>
    </row>
    <row r="27" spans="1:12" ht="42.75">
      <c r="A27" s="428"/>
      <c r="B27" s="343"/>
      <c r="C27" s="359" t="s">
        <v>938</v>
      </c>
      <c r="D27" s="360" t="s">
        <v>939</v>
      </c>
      <c r="E27" s="290" t="s">
        <v>33</v>
      </c>
      <c r="F27" s="290" t="s">
        <v>33</v>
      </c>
      <c r="G27" s="290" t="s">
        <v>33</v>
      </c>
      <c r="H27" s="290" t="s">
        <v>33</v>
      </c>
      <c r="I27" s="291" t="s">
        <v>33</v>
      </c>
      <c r="J27" s="291" t="s">
        <v>33</v>
      </c>
      <c r="K27" s="291" t="s">
        <v>33</v>
      </c>
      <c r="L27" s="329" t="s">
        <v>33</v>
      </c>
    </row>
    <row r="28" spans="1:12" ht="15.75">
      <c r="A28" s="20"/>
      <c r="B28" s="18" t="s">
        <v>36</v>
      </c>
      <c r="C28" s="19"/>
      <c r="D28" s="25" t="s">
        <v>37</v>
      </c>
      <c r="E28" s="288">
        <f>F28+G28+H28+I28</f>
        <v>0</v>
      </c>
      <c r="F28" s="288">
        <f>F174</f>
        <v>0</v>
      </c>
      <c r="G28" s="288">
        <f t="shared" ref="G28:L29" si="11">G174</f>
        <v>0</v>
      </c>
      <c r="H28" s="288">
        <f t="shared" si="11"/>
        <v>0</v>
      </c>
      <c r="I28" s="289">
        <f t="shared" si="11"/>
        <v>0</v>
      </c>
      <c r="J28" s="289">
        <f t="shared" si="11"/>
        <v>0</v>
      </c>
      <c r="K28" s="289">
        <f t="shared" si="11"/>
        <v>0</v>
      </c>
      <c r="L28" s="328">
        <f t="shared" si="11"/>
        <v>0</v>
      </c>
    </row>
    <row r="29" spans="1:12" ht="15.75">
      <c r="A29" s="20"/>
      <c r="B29" s="18" t="s">
        <v>38</v>
      </c>
      <c r="C29" s="19"/>
      <c r="D29" s="25" t="s">
        <v>39</v>
      </c>
      <c r="E29" s="288">
        <f t="shared" ref="E29:E103" si="12">F29+G29+H29+I29</f>
        <v>0</v>
      </c>
      <c r="F29" s="288">
        <f>F175</f>
        <v>0</v>
      </c>
      <c r="G29" s="288">
        <f t="shared" si="11"/>
        <v>0</v>
      </c>
      <c r="H29" s="288">
        <f t="shared" si="11"/>
        <v>0</v>
      </c>
      <c r="I29" s="289">
        <f t="shared" si="11"/>
        <v>0</v>
      </c>
      <c r="J29" s="289">
        <f t="shared" si="11"/>
        <v>0</v>
      </c>
      <c r="K29" s="289">
        <f t="shared" si="11"/>
        <v>0</v>
      </c>
      <c r="L29" s="328">
        <f t="shared" si="11"/>
        <v>0</v>
      </c>
    </row>
    <row r="30" spans="1:12" ht="16.5">
      <c r="A30" s="20" t="s">
        <v>40</v>
      </c>
      <c r="B30" s="18"/>
      <c r="C30" s="19"/>
      <c r="D30" s="15" t="s">
        <v>41</v>
      </c>
      <c r="E30" s="298">
        <f t="shared" si="12"/>
        <v>0</v>
      </c>
      <c r="F30" s="298">
        <f>F31</f>
        <v>0</v>
      </c>
      <c r="G30" s="298">
        <f t="shared" ref="G30:L30" si="13">G31</f>
        <v>0</v>
      </c>
      <c r="H30" s="298">
        <f t="shared" si="13"/>
        <v>0</v>
      </c>
      <c r="I30" s="299">
        <f t="shared" si="13"/>
        <v>0</v>
      </c>
      <c r="J30" s="299">
        <f t="shared" si="13"/>
        <v>0</v>
      </c>
      <c r="K30" s="299">
        <f t="shared" si="13"/>
        <v>0</v>
      </c>
      <c r="L30" s="327">
        <f t="shared" si="13"/>
        <v>0</v>
      </c>
    </row>
    <row r="31" spans="1:12" ht="15.75">
      <c r="A31" s="20"/>
      <c r="B31" s="18" t="s">
        <v>42</v>
      </c>
      <c r="C31" s="19"/>
      <c r="D31" s="15" t="s">
        <v>43</v>
      </c>
      <c r="E31" s="288">
        <f t="shared" si="12"/>
        <v>0</v>
      </c>
      <c r="F31" s="288">
        <f>F177</f>
        <v>0</v>
      </c>
      <c r="G31" s="288">
        <f t="shared" ref="G31:L31" si="14">G177</f>
        <v>0</v>
      </c>
      <c r="H31" s="288">
        <f t="shared" si="14"/>
        <v>0</v>
      </c>
      <c r="I31" s="289">
        <f t="shared" si="14"/>
        <v>0</v>
      </c>
      <c r="J31" s="289">
        <f t="shared" si="14"/>
        <v>0</v>
      </c>
      <c r="K31" s="289">
        <f t="shared" si="14"/>
        <v>0</v>
      </c>
      <c r="L31" s="328">
        <f t="shared" si="14"/>
        <v>0</v>
      </c>
    </row>
    <row r="32" spans="1:12" ht="16.5">
      <c r="A32" s="20" t="s">
        <v>44</v>
      </c>
      <c r="B32" s="14"/>
      <c r="C32" s="14"/>
      <c r="D32" s="26" t="s">
        <v>45</v>
      </c>
      <c r="E32" s="298">
        <f t="shared" si="12"/>
        <v>11779.9</v>
      </c>
      <c r="F32" s="298">
        <f>F33+F48+F50+F52+F58</f>
        <v>4286.74</v>
      </c>
      <c r="G32" s="298">
        <f t="shared" ref="G32:L32" si="15">G33+G48+G50+G52+G58</f>
        <v>3205.1400000000003</v>
      </c>
      <c r="H32" s="298">
        <f t="shared" si="15"/>
        <v>2223.7799999999997</v>
      </c>
      <c r="I32" s="299">
        <f t="shared" si="15"/>
        <v>2064.2399999999998</v>
      </c>
      <c r="J32" s="299">
        <f t="shared" si="15"/>
        <v>9709.8700000000008</v>
      </c>
      <c r="K32" s="299">
        <f t="shared" si="15"/>
        <v>9709.8700000000008</v>
      </c>
      <c r="L32" s="327">
        <f t="shared" si="15"/>
        <v>9709.8700000000008</v>
      </c>
    </row>
    <row r="33" spans="1:12" ht="16.5" customHeight="1">
      <c r="A33" s="621" t="s">
        <v>46</v>
      </c>
      <c r="B33" s="622"/>
      <c r="C33" s="622"/>
      <c r="D33" s="27" t="s">
        <v>47</v>
      </c>
      <c r="E33" s="298">
        <f t="shared" si="12"/>
        <v>11753.720000000001</v>
      </c>
      <c r="F33" s="298">
        <f>F34+F35+F36+F37+F38+F39+F40+F41+F42+F43+F44+F45+F46+F47</f>
        <v>4277.95</v>
      </c>
      <c r="G33" s="298">
        <f t="shared" ref="G33:L33" si="16">G34+G35+G36+G37+G38+G39+G40+G41+G42+G43+G44+G45+G46+G47</f>
        <v>3196.3500000000004</v>
      </c>
      <c r="H33" s="298">
        <f t="shared" si="16"/>
        <v>2218.56</v>
      </c>
      <c r="I33" s="299">
        <f t="shared" si="16"/>
        <v>2060.8599999999997</v>
      </c>
      <c r="J33" s="299">
        <f t="shared" si="16"/>
        <v>9699.4500000000007</v>
      </c>
      <c r="K33" s="299">
        <f t="shared" si="16"/>
        <v>9699.4500000000007</v>
      </c>
      <c r="L33" s="327">
        <f t="shared" si="16"/>
        <v>9699.4500000000007</v>
      </c>
    </row>
    <row r="34" spans="1:12" ht="15.75">
      <c r="A34" s="23"/>
      <c r="B34" s="18" t="s">
        <v>48</v>
      </c>
      <c r="C34" s="19"/>
      <c r="D34" s="13" t="s">
        <v>49</v>
      </c>
      <c r="E34" s="288">
        <f t="shared" si="12"/>
        <v>773.64</v>
      </c>
      <c r="F34" s="288">
        <f>F180</f>
        <v>313.19</v>
      </c>
      <c r="G34" s="288">
        <f t="shared" ref="G34:L47" si="17">G180</f>
        <v>211.13</v>
      </c>
      <c r="H34" s="288">
        <f t="shared" si="17"/>
        <v>71.930000000000007</v>
      </c>
      <c r="I34" s="289">
        <f t="shared" si="17"/>
        <v>177.39</v>
      </c>
      <c r="J34" s="289">
        <f t="shared" si="17"/>
        <v>585.72</v>
      </c>
      <c r="K34" s="289">
        <f t="shared" si="17"/>
        <v>585.72</v>
      </c>
      <c r="L34" s="328">
        <f t="shared" si="17"/>
        <v>585.72</v>
      </c>
    </row>
    <row r="35" spans="1:12" ht="15.75">
      <c r="A35" s="23"/>
      <c r="B35" s="18" t="s">
        <v>50</v>
      </c>
      <c r="C35" s="19"/>
      <c r="D35" s="13" t="s">
        <v>51</v>
      </c>
      <c r="E35" s="288">
        <f t="shared" si="12"/>
        <v>0</v>
      </c>
      <c r="F35" s="288">
        <f t="shared" ref="F35:I47" si="18">F181</f>
        <v>0</v>
      </c>
      <c r="G35" s="288">
        <f>G181</f>
        <v>0</v>
      </c>
      <c r="H35" s="288">
        <f t="shared" si="18"/>
        <v>0</v>
      </c>
      <c r="I35" s="289">
        <f t="shared" si="18"/>
        <v>0</v>
      </c>
      <c r="J35" s="289">
        <f t="shared" si="17"/>
        <v>0</v>
      </c>
      <c r="K35" s="289">
        <f t="shared" si="17"/>
        <v>0</v>
      </c>
      <c r="L35" s="328">
        <f t="shared" si="17"/>
        <v>0</v>
      </c>
    </row>
    <row r="36" spans="1:12" ht="16.5" customHeight="1">
      <c r="A36" s="23"/>
      <c r="B36" s="614" t="s">
        <v>52</v>
      </c>
      <c r="C36" s="615"/>
      <c r="D36" s="13" t="s">
        <v>53</v>
      </c>
      <c r="E36" s="288">
        <f t="shared" si="12"/>
        <v>0</v>
      </c>
      <c r="F36" s="288">
        <f t="shared" si="18"/>
        <v>0</v>
      </c>
      <c r="G36" s="288">
        <f t="shared" si="18"/>
        <v>0</v>
      </c>
      <c r="H36" s="288">
        <f t="shared" si="18"/>
        <v>0</v>
      </c>
      <c r="I36" s="289">
        <f t="shared" si="18"/>
        <v>0</v>
      </c>
      <c r="J36" s="289">
        <f t="shared" si="17"/>
        <v>0</v>
      </c>
      <c r="K36" s="289">
        <f t="shared" si="17"/>
        <v>0</v>
      </c>
      <c r="L36" s="328">
        <f t="shared" si="17"/>
        <v>0</v>
      </c>
    </row>
    <row r="37" spans="1:12" ht="15.75">
      <c r="A37" s="23"/>
      <c r="B37" s="18" t="s">
        <v>54</v>
      </c>
      <c r="C37" s="19"/>
      <c r="D37" s="13" t="s">
        <v>55</v>
      </c>
      <c r="E37" s="288">
        <f t="shared" si="12"/>
        <v>0</v>
      </c>
      <c r="F37" s="288">
        <f t="shared" si="18"/>
        <v>0</v>
      </c>
      <c r="G37" s="288">
        <f t="shared" si="18"/>
        <v>0</v>
      </c>
      <c r="H37" s="288">
        <f t="shared" si="18"/>
        <v>0</v>
      </c>
      <c r="I37" s="289">
        <f t="shared" si="18"/>
        <v>0</v>
      </c>
      <c r="J37" s="289">
        <f t="shared" si="17"/>
        <v>0</v>
      </c>
      <c r="K37" s="289">
        <f t="shared" si="17"/>
        <v>0</v>
      </c>
      <c r="L37" s="328">
        <f t="shared" si="17"/>
        <v>0</v>
      </c>
    </row>
    <row r="38" spans="1:12" ht="15.75">
      <c r="A38" s="28"/>
      <c r="B38" s="18" t="s">
        <v>56</v>
      </c>
      <c r="C38" s="19"/>
      <c r="D38" s="13" t="s">
        <v>57</v>
      </c>
      <c r="E38" s="288">
        <f t="shared" si="12"/>
        <v>9905.9400000000023</v>
      </c>
      <c r="F38" s="288">
        <f t="shared" si="18"/>
        <v>3717.5</v>
      </c>
      <c r="G38" s="288">
        <f t="shared" si="18"/>
        <v>2730.53</v>
      </c>
      <c r="H38" s="288">
        <f>H184</f>
        <v>1772.12</v>
      </c>
      <c r="I38" s="289">
        <f t="shared" si="18"/>
        <v>1685.79</v>
      </c>
      <c r="J38" s="289">
        <f t="shared" si="17"/>
        <v>8499.94</v>
      </c>
      <c r="K38" s="289">
        <f t="shared" si="17"/>
        <v>8499.94</v>
      </c>
      <c r="L38" s="328">
        <f t="shared" si="17"/>
        <v>8499.94</v>
      </c>
    </row>
    <row r="39" spans="1:12" ht="15.75">
      <c r="A39" s="29"/>
      <c r="B39" s="18" t="s">
        <v>58</v>
      </c>
      <c r="C39" s="19"/>
      <c r="D39" s="13" t="s">
        <v>59</v>
      </c>
      <c r="E39" s="288">
        <f t="shared" si="12"/>
        <v>8</v>
      </c>
      <c r="F39" s="288">
        <f t="shared" si="18"/>
        <v>4</v>
      </c>
      <c r="G39" s="288">
        <f t="shared" si="18"/>
        <v>2</v>
      </c>
      <c r="H39" s="288">
        <f t="shared" si="18"/>
        <v>1</v>
      </c>
      <c r="I39" s="289">
        <f t="shared" si="18"/>
        <v>1</v>
      </c>
      <c r="J39" s="289">
        <f t="shared" si="17"/>
        <v>8</v>
      </c>
      <c r="K39" s="289">
        <f t="shared" si="17"/>
        <v>8</v>
      </c>
      <c r="L39" s="328">
        <f t="shared" si="17"/>
        <v>8</v>
      </c>
    </row>
    <row r="40" spans="1:12" ht="16.5" customHeight="1">
      <c r="A40" s="29"/>
      <c r="B40" s="613" t="s">
        <v>60</v>
      </c>
      <c r="C40" s="613"/>
      <c r="D40" s="13" t="s">
        <v>61</v>
      </c>
      <c r="E40" s="288">
        <f t="shared" si="12"/>
        <v>0</v>
      </c>
      <c r="F40" s="288">
        <f t="shared" si="18"/>
        <v>0</v>
      </c>
      <c r="G40" s="288">
        <f t="shared" si="18"/>
        <v>0</v>
      </c>
      <c r="H40" s="288">
        <f t="shared" si="18"/>
        <v>0</v>
      </c>
      <c r="I40" s="289">
        <f t="shared" si="18"/>
        <v>0</v>
      </c>
      <c r="J40" s="289">
        <f t="shared" si="17"/>
        <v>0</v>
      </c>
      <c r="K40" s="289">
        <f t="shared" si="17"/>
        <v>0</v>
      </c>
      <c r="L40" s="328">
        <f t="shared" si="17"/>
        <v>0</v>
      </c>
    </row>
    <row r="41" spans="1:12" ht="15.75">
      <c r="A41" s="29"/>
      <c r="B41" s="18" t="s">
        <v>62</v>
      </c>
      <c r="C41" s="19"/>
      <c r="D41" s="13" t="s">
        <v>63</v>
      </c>
      <c r="E41" s="288">
        <f t="shared" si="12"/>
        <v>0</v>
      </c>
      <c r="F41" s="288">
        <f t="shared" si="18"/>
        <v>0</v>
      </c>
      <c r="G41" s="288">
        <f t="shared" si="18"/>
        <v>0</v>
      </c>
      <c r="H41" s="288">
        <f t="shared" si="18"/>
        <v>0</v>
      </c>
      <c r="I41" s="289">
        <f t="shared" si="18"/>
        <v>0</v>
      </c>
      <c r="J41" s="289">
        <f t="shared" si="17"/>
        <v>0</v>
      </c>
      <c r="K41" s="289">
        <f t="shared" si="17"/>
        <v>0</v>
      </c>
      <c r="L41" s="328">
        <f t="shared" si="17"/>
        <v>0</v>
      </c>
    </row>
    <row r="42" spans="1:12" ht="15.75">
      <c r="A42" s="29"/>
      <c r="B42" s="611" t="s">
        <v>64</v>
      </c>
      <c r="C42" s="612"/>
      <c r="D42" s="13" t="s">
        <v>65</v>
      </c>
      <c r="E42" s="288">
        <f t="shared" si="12"/>
        <v>0</v>
      </c>
      <c r="F42" s="288">
        <f t="shared" si="18"/>
        <v>0</v>
      </c>
      <c r="G42" s="288">
        <f t="shared" si="18"/>
        <v>0</v>
      </c>
      <c r="H42" s="288">
        <f t="shared" si="18"/>
        <v>0</v>
      </c>
      <c r="I42" s="289">
        <f t="shared" si="18"/>
        <v>0</v>
      </c>
      <c r="J42" s="289">
        <f t="shared" si="17"/>
        <v>0</v>
      </c>
      <c r="K42" s="289">
        <f t="shared" si="17"/>
        <v>0</v>
      </c>
      <c r="L42" s="328">
        <f t="shared" si="17"/>
        <v>0</v>
      </c>
    </row>
    <row r="43" spans="1:12" ht="15.75">
      <c r="A43" s="29"/>
      <c r="B43" s="18" t="s">
        <v>66</v>
      </c>
      <c r="C43" s="19"/>
      <c r="D43" s="13" t="s">
        <v>67</v>
      </c>
      <c r="E43" s="288">
        <f t="shared" si="12"/>
        <v>0</v>
      </c>
      <c r="F43" s="288">
        <f t="shared" si="18"/>
        <v>0</v>
      </c>
      <c r="G43" s="288">
        <f t="shared" si="18"/>
        <v>0</v>
      </c>
      <c r="H43" s="288">
        <f t="shared" si="18"/>
        <v>0</v>
      </c>
      <c r="I43" s="289">
        <f>I189</f>
        <v>0</v>
      </c>
      <c r="J43" s="289">
        <f t="shared" si="17"/>
        <v>0</v>
      </c>
      <c r="K43" s="289">
        <f t="shared" si="17"/>
        <v>0</v>
      </c>
      <c r="L43" s="328">
        <f t="shared" si="17"/>
        <v>0</v>
      </c>
    </row>
    <row r="44" spans="1:12" ht="16.5" customHeight="1">
      <c r="A44" s="29"/>
      <c r="B44" s="613" t="s">
        <v>68</v>
      </c>
      <c r="C44" s="613"/>
      <c r="D44" s="13" t="s">
        <v>69</v>
      </c>
      <c r="E44" s="288">
        <f t="shared" si="12"/>
        <v>0</v>
      </c>
      <c r="F44" s="288">
        <f t="shared" si="18"/>
        <v>0</v>
      </c>
      <c r="G44" s="288">
        <f t="shared" si="18"/>
        <v>0</v>
      </c>
      <c r="H44" s="288">
        <f t="shared" si="18"/>
        <v>0</v>
      </c>
      <c r="I44" s="289">
        <f t="shared" si="18"/>
        <v>0</v>
      </c>
      <c r="J44" s="289">
        <f t="shared" si="17"/>
        <v>0</v>
      </c>
      <c r="K44" s="289">
        <f t="shared" si="17"/>
        <v>0</v>
      </c>
      <c r="L44" s="328">
        <f t="shared" si="17"/>
        <v>0</v>
      </c>
    </row>
    <row r="45" spans="1:12" ht="16.5" customHeight="1">
      <c r="A45" s="29"/>
      <c r="B45" s="613" t="s">
        <v>70</v>
      </c>
      <c r="C45" s="613"/>
      <c r="D45" s="13" t="s">
        <v>71</v>
      </c>
      <c r="E45" s="288">
        <f t="shared" si="12"/>
        <v>0</v>
      </c>
      <c r="F45" s="288">
        <f t="shared" si="18"/>
        <v>0</v>
      </c>
      <c r="G45" s="288">
        <f t="shared" si="18"/>
        <v>0</v>
      </c>
      <c r="H45" s="288">
        <f t="shared" si="18"/>
        <v>0</v>
      </c>
      <c r="I45" s="289">
        <f t="shared" si="18"/>
        <v>0</v>
      </c>
      <c r="J45" s="289">
        <f t="shared" si="17"/>
        <v>0</v>
      </c>
      <c r="K45" s="289">
        <f t="shared" si="17"/>
        <v>0</v>
      </c>
      <c r="L45" s="328">
        <f t="shared" si="17"/>
        <v>0</v>
      </c>
    </row>
    <row r="46" spans="1:12" ht="15.75">
      <c r="A46" s="29"/>
      <c r="B46" s="18" t="s">
        <v>72</v>
      </c>
      <c r="C46" s="19"/>
      <c r="D46" s="13" t="s">
        <v>73</v>
      </c>
      <c r="E46" s="288">
        <f t="shared" si="12"/>
        <v>0</v>
      </c>
      <c r="F46" s="288">
        <f t="shared" si="18"/>
        <v>0</v>
      </c>
      <c r="G46" s="288">
        <f t="shared" si="18"/>
        <v>0</v>
      </c>
      <c r="H46" s="288">
        <f t="shared" si="18"/>
        <v>0</v>
      </c>
      <c r="I46" s="289">
        <f t="shared" si="18"/>
        <v>0</v>
      </c>
      <c r="J46" s="289">
        <f t="shared" si="17"/>
        <v>0</v>
      </c>
      <c r="K46" s="289">
        <f t="shared" si="17"/>
        <v>0</v>
      </c>
      <c r="L46" s="328">
        <f t="shared" si="17"/>
        <v>0</v>
      </c>
    </row>
    <row r="47" spans="1:12" ht="15.75">
      <c r="A47" s="28"/>
      <c r="B47" s="18" t="s">
        <v>74</v>
      </c>
      <c r="C47" s="19"/>
      <c r="D47" s="27" t="s">
        <v>75</v>
      </c>
      <c r="E47" s="288">
        <f t="shared" si="12"/>
        <v>1066.1400000000001</v>
      </c>
      <c r="F47" s="288">
        <f t="shared" si="18"/>
        <v>243.26</v>
      </c>
      <c r="G47" s="288">
        <f t="shared" si="18"/>
        <v>252.69</v>
      </c>
      <c r="H47" s="288">
        <f t="shared" si="18"/>
        <v>373.51</v>
      </c>
      <c r="I47" s="289">
        <f t="shared" si="18"/>
        <v>196.68</v>
      </c>
      <c r="J47" s="289">
        <f t="shared" si="17"/>
        <v>605.79</v>
      </c>
      <c r="K47" s="289">
        <f t="shared" si="17"/>
        <v>605.79</v>
      </c>
      <c r="L47" s="328">
        <f t="shared" si="17"/>
        <v>605.79</v>
      </c>
    </row>
    <row r="48" spans="1:12" ht="16.5">
      <c r="A48" s="23" t="s">
        <v>76</v>
      </c>
      <c r="B48" s="19"/>
      <c r="C48" s="30"/>
      <c r="D48" s="13" t="s">
        <v>77</v>
      </c>
      <c r="E48" s="298">
        <f t="shared" si="12"/>
        <v>0</v>
      </c>
      <c r="F48" s="298">
        <f>F49</f>
        <v>0</v>
      </c>
      <c r="G48" s="298">
        <f t="shared" ref="G48:L48" si="19">G49</f>
        <v>0</v>
      </c>
      <c r="H48" s="298">
        <f t="shared" si="19"/>
        <v>0</v>
      </c>
      <c r="I48" s="299">
        <f t="shared" si="19"/>
        <v>0</v>
      </c>
      <c r="J48" s="299">
        <f t="shared" si="19"/>
        <v>0</v>
      </c>
      <c r="K48" s="299">
        <f t="shared" si="19"/>
        <v>0</v>
      </c>
      <c r="L48" s="327">
        <f t="shared" si="19"/>
        <v>0</v>
      </c>
    </row>
    <row r="49" spans="1:12" ht="15.75">
      <c r="A49" s="28"/>
      <c r="B49" s="14" t="s">
        <v>78</v>
      </c>
      <c r="C49" s="19"/>
      <c r="D49" s="13" t="s">
        <v>79</v>
      </c>
      <c r="E49" s="288">
        <f t="shared" si="12"/>
        <v>0</v>
      </c>
      <c r="F49" s="288">
        <f>F195</f>
        <v>0</v>
      </c>
      <c r="G49" s="288">
        <f t="shared" ref="G49:L49" si="20">G195</f>
        <v>0</v>
      </c>
      <c r="H49" s="288">
        <f t="shared" si="20"/>
        <v>0</v>
      </c>
      <c r="I49" s="289">
        <f t="shared" si="20"/>
        <v>0</v>
      </c>
      <c r="J49" s="289">
        <f t="shared" si="20"/>
        <v>0</v>
      </c>
      <c r="K49" s="289">
        <f t="shared" si="20"/>
        <v>0</v>
      </c>
      <c r="L49" s="328">
        <f t="shared" si="20"/>
        <v>0</v>
      </c>
    </row>
    <row r="50" spans="1:12" ht="16.5">
      <c r="A50" s="23" t="s">
        <v>80</v>
      </c>
      <c r="B50" s="19"/>
      <c r="C50" s="14"/>
      <c r="D50" s="13" t="s">
        <v>81</v>
      </c>
      <c r="E50" s="298">
        <f t="shared" si="12"/>
        <v>0</v>
      </c>
      <c r="F50" s="298">
        <f>F51</f>
        <v>0</v>
      </c>
      <c r="G50" s="298">
        <f t="shared" ref="G50:L50" si="21">G51</f>
        <v>0</v>
      </c>
      <c r="H50" s="298">
        <f t="shared" si="21"/>
        <v>0</v>
      </c>
      <c r="I50" s="299">
        <f t="shared" si="21"/>
        <v>0</v>
      </c>
      <c r="J50" s="299">
        <f t="shared" si="21"/>
        <v>0</v>
      </c>
      <c r="K50" s="299">
        <f t="shared" si="21"/>
        <v>0</v>
      </c>
      <c r="L50" s="327">
        <f t="shared" si="21"/>
        <v>0</v>
      </c>
    </row>
    <row r="51" spans="1:12" ht="15.75">
      <c r="A51" s="23"/>
      <c r="B51" s="14" t="s">
        <v>82</v>
      </c>
      <c r="C51" s="19"/>
      <c r="D51" s="13" t="s">
        <v>83</v>
      </c>
      <c r="E51" s="288">
        <f t="shared" si="12"/>
        <v>0</v>
      </c>
      <c r="F51" s="288">
        <f>F197</f>
        <v>0</v>
      </c>
      <c r="G51" s="288">
        <f t="shared" ref="G51:L51" si="22">G197</f>
        <v>0</v>
      </c>
      <c r="H51" s="288">
        <f t="shared" si="22"/>
        <v>0</v>
      </c>
      <c r="I51" s="289">
        <f t="shared" si="22"/>
        <v>0</v>
      </c>
      <c r="J51" s="289">
        <f t="shared" si="22"/>
        <v>0</v>
      </c>
      <c r="K51" s="289">
        <f t="shared" si="22"/>
        <v>0</v>
      </c>
      <c r="L51" s="328">
        <f t="shared" si="22"/>
        <v>0</v>
      </c>
    </row>
    <row r="52" spans="1:12" ht="16.5">
      <c r="A52" s="498" t="s">
        <v>1103</v>
      </c>
      <c r="B52" s="19"/>
      <c r="C52" s="14"/>
      <c r="D52" s="13" t="s">
        <v>85</v>
      </c>
      <c r="E52" s="298">
        <f t="shared" si="12"/>
        <v>26.179999999999996</v>
      </c>
      <c r="F52" s="298">
        <f>F57+F53+F54</f>
        <v>8.7899999999999991</v>
      </c>
      <c r="G52" s="298">
        <f t="shared" ref="G52:L52" si="23">G57+G53+G54</f>
        <v>8.7899999999999991</v>
      </c>
      <c r="H52" s="298">
        <f t="shared" si="23"/>
        <v>5.22</v>
      </c>
      <c r="I52" s="298">
        <f t="shared" si="23"/>
        <v>3.38</v>
      </c>
      <c r="J52" s="298">
        <f t="shared" si="23"/>
        <v>10.42</v>
      </c>
      <c r="K52" s="298">
        <f t="shared" si="23"/>
        <v>10.42</v>
      </c>
      <c r="L52" s="298">
        <f t="shared" si="23"/>
        <v>10.42</v>
      </c>
    </row>
    <row r="53" spans="1:12" ht="16.5">
      <c r="A53" s="23"/>
      <c r="B53" s="492" t="s">
        <v>1089</v>
      </c>
      <c r="C53" s="493"/>
      <c r="D53" s="494" t="s">
        <v>1090</v>
      </c>
      <c r="E53" s="298">
        <f t="shared" si="12"/>
        <v>0</v>
      </c>
      <c r="F53" s="298"/>
      <c r="G53" s="298"/>
      <c r="H53" s="298"/>
      <c r="I53" s="299"/>
      <c r="J53" s="299"/>
      <c r="K53" s="299"/>
      <c r="L53" s="327"/>
    </row>
    <row r="54" spans="1:12" ht="27" customHeight="1">
      <c r="A54" s="23"/>
      <c r="B54" s="625" t="s">
        <v>1091</v>
      </c>
      <c r="C54" s="626"/>
      <c r="D54" s="495" t="s">
        <v>1092</v>
      </c>
      <c r="E54" s="298">
        <f t="shared" si="12"/>
        <v>0</v>
      </c>
      <c r="F54" s="298">
        <f>F55+F56</f>
        <v>0</v>
      </c>
      <c r="G54" s="298">
        <f t="shared" ref="G54:L54" si="24">G55+G56</f>
        <v>0</v>
      </c>
      <c r="H54" s="298">
        <f t="shared" si="24"/>
        <v>0</v>
      </c>
      <c r="I54" s="298">
        <f t="shared" si="24"/>
        <v>0</v>
      </c>
      <c r="J54" s="298">
        <f t="shared" si="24"/>
        <v>0</v>
      </c>
      <c r="K54" s="298">
        <f t="shared" si="24"/>
        <v>0</v>
      </c>
      <c r="L54" s="298">
        <f t="shared" si="24"/>
        <v>0</v>
      </c>
    </row>
    <row r="55" spans="1:12" ht="29.25" customHeight="1">
      <c r="A55" s="23"/>
      <c r="B55" s="496"/>
      <c r="C55" s="497" t="s">
        <v>1093</v>
      </c>
      <c r="D55" s="495" t="s">
        <v>1094</v>
      </c>
      <c r="E55" s="298">
        <f t="shared" si="12"/>
        <v>0</v>
      </c>
      <c r="F55" s="298">
        <f>F233</f>
        <v>0</v>
      </c>
      <c r="G55" s="298">
        <f t="shared" ref="G55:L55" si="25">G233</f>
        <v>0</v>
      </c>
      <c r="H55" s="298">
        <f t="shared" si="25"/>
        <v>0</v>
      </c>
      <c r="I55" s="298">
        <f t="shared" si="25"/>
        <v>0</v>
      </c>
      <c r="J55" s="298">
        <f t="shared" si="25"/>
        <v>0</v>
      </c>
      <c r="K55" s="298">
        <f t="shared" si="25"/>
        <v>0</v>
      </c>
      <c r="L55" s="298">
        <f t="shared" si="25"/>
        <v>0</v>
      </c>
    </row>
    <row r="56" spans="1:12" ht="35.25" customHeight="1">
      <c r="A56" s="23"/>
      <c r="B56" s="496"/>
      <c r="C56" s="497" t="s">
        <v>1095</v>
      </c>
      <c r="D56" s="495" t="s">
        <v>1096</v>
      </c>
      <c r="E56" s="298">
        <f t="shared" si="12"/>
        <v>0</v>
      </c>
      <c r="F56" s="298">
        <f>F201</f>
        <v>0</v>
      </c>
      <c r="G56" s="298">
        <f t="shared" ref="G56:L56" si="26">G201</f>
        <v>0</v>
      </c>
      <c r="H56" s="298">
        <f t="shared" si="26"/>
        <v>0</v>
      </c>
      <c r="I56" s="298">
        <f t="shared" si="26"/>
        <v>0</v>
      </c>
      <c r="J56" s="298">
        <f t="shared" si="26"/>
        <v>0</v>
      </c>
      <c r="K56" s="298">
        <f t="shared" si="26"/>
        <v>0</v>
      </c>
      <c r="L56" s="298">
        <f t="shared" si="26"/>
        <v>0</v>
      </c>
    </row>
    <row r="57" spans="1:12" ht="15.75">
      <c r="A57" s="23"/>
      <c r="B57" s="18" t="s">
        <v>86</v>
      </c>
      <c r="C57" s="19"/>
      <c r="D57" s="13" t="s">
        <v>87</v>
      </c>
      <c r="E57" s="288">
        <f t="shared" si="12"/>
        <v>26.179999999999996</v>
      </c>
      <c r="F57" s="288">
        <f>F202</f>
        <v>8.7899999999999991</v>
      </c>
      <c r="G57" s="288">
        <f t="shared" ref="G57:L57" si="27">G202</f>
        <v>8.7899999999999991</v>
      </c>
      <c r="H57" s="288">
        <f t="shared" si="27"/>
        <v>5.22</v>
      </c>
      <c r="I57" s="289">
        <f t="shared" si="27"/>
        <v>3.38</v>
      </c>
      <c r="J57" s="289">
        <f t="shared" si="27"/>
        <v>10.42</v>
      </c>
      <c r="K57" s="289">
        <f t="shared" si="27"/>
        <v>10.42</v>
      </c>
      <c r="L57" s="328">
        <f t="shared" si="27"/>
        <v>10.42</v>
      </c>
    </row>
    <row r="58" spans="1:12" ht="31.5" customHeight="1">
      <c r="A58" s="621" t="s">
        <v>88</v>
      </c>
      <c r="B58" s="622"/>
      <c r="C58" s="622"/>
      <c r="D58" s="13" t="s">
        <v>89</v>
      </c>
      <c r="E58" s="298">
        <f t="shared" si="12"/>
        <v>0</v>
      </c>
      <c r="F58" s="298">
        <f>F59+F60+F61+F62</f>
        <v>0</v>
      </c>
      <c r="G58" s="298">
        <f t="shared" ref="G58:L58" si="28">G59+G60+G61+G62</f>
        <v>0</v>
      </c>
      <c r="H58" s="298">
        <f t="shared" si="28"/>
        <v>0</v>
      </c>
      <c r="I58" s="299">
        <f t="shared" si="28"/>
        <v>0</v>
      </c>
      <c r="J58" s="299">
        <f t="shared" si="28"/>
        <v>0</v>
      </c>
      <c r="K58" s="299">
        <f t="shared" si="28"/>
        <v>0</v>
      </c>
      <c r="L58" s="327">
        <f t="shared" si="28"/>
        <v>0</v>
      </c>
    </row>
    <row r="59" spans="1:12" ht="15.75">
      <c r="A59" s="16"/>
      <c r="B59" s="18" t="s">
        <v>90</v>
      </c>
      <c r="C59" s="19"/>
      <c r="D59" s="13" t="s">
        <v>91</v>
      </c>
      <c r="E59" s="288">
        <f t="shared" si="12"/>
        <v>0</v>
      </c>
      <c r="F59" s="288">
        <f>F204</f>
        <v>0</v>
      </c>
      <c r="G59" s="288">
        <f t="shared" ref="G59:L60" si="29">G204</f>
        <v>0</v>
      </c>
      <c r="H59" s="288">
        <f t="shared" si="29"/>
        <v>0</v>
      </c>
      <c r="I59" s="289">
        <f t="shared" si="29"/>
        <v>0</v>
      </c>
      <c r="J59" s="289">
        <f t="shared" si="29"/>
        <v>0</v>
      </c>
      <c r="K59" s="289">
        <f t="shared" si="29"/>
        <v>0</v>
      </c>
      <c r="L59" s="328">
        <f t="shared" si="29"/>
        <v>0</v>
      </c>
    </row>
    <row r="60" spans="1:12" ht="16.5" customHeight="1">
      <c r="A60" s="16"/>
      <c r="B60" s="613" t="s">
        <v>92</v>
      </c>
      <c r="C60" s="613"/>
      <c r="D60" s="13" t="s">
        <v>93</v>
      </c>
      <c r="E60" s="288">
        <f t="shared" si="12"/>
        <v>0</v>
      </c>
      <c r="F60" s="288">
        <f>F205</f>
        <v>0</v>
      </c>
      <c r="G60" s="288">
        <f t="shared" si="29"/>
        <v>0</v>
      </c>
      <c r="H60" s="288">
        <f t="shared" si="29"/>
        <v>0</v>
      </c>
      <c r="I60" s="289">
        <f t="shared" si="29"/>
        <v>0</v>
      </c>
      <c r="J60" s="289">
        <f t="shared" si="29"/>
        <v>0</v>
      </c>
      <c r="K60" s="289">
        <f t="shared" si="29"/>
        <v>0</v>
      </c>
      <c r="L60" s="328">
        <f t="shared" si="29"/>
        <v>0</v>
      </c>
    </row>
    <row r="61" spans="1:12" ht="15.75">
      <c r="A61" s="16"/>
      <c r="B61" s="18" t="s">
        <v>94</v>
      </c>
      <c r="C61" s="19"/>
      <c r="D61" s="13" t="s">
        <v>95</v>
      </c>
      <c r="E61" s="288">
        <f t="shared" si="12"/>
        <v>0</v>
      </c>
      <c r="F61" s="288">
        <f>F235</f>
        <v>0</v>
      </c>
      <c r="G61" s="288">
        <f t="shared" ref="G61:L61" si="30">G235</f>
        <v>0</v>
      </c>
      <c r="H61" s="288">
        <f t="shared" si="30"/>
        <v>0</v>
      </c>
      <c r="I61" s="289">
        <f t="shared" si="30"/>
        <v>0</v>
      </c>
      <c r="J61" s="289">
        <f t="shared" si="30"/>
        <v>0</v>
      </c>
      <c r="K61" s="289">
        <f t="shared" si="30"/>
        <v>0</v>
      </c>
      <c r="L61" s="328">
        <f t="shared" si="30"/>
        <v>0</v>
      </c>
    </row>
    <row r="62" spans="1:12" ht="15.75">
      <c r="A62" s="16"/>
      <c r="B62" s="18" t="s">
        <v>96</v>
      </c>
      <c r="C62" s="19"/>
      <c r="D62" s="13" t="s">
        <v>97</v>
      </c>
      <c r="E62" s="288">
        <f t="shared" si="12"/>
        <v>0</v>
      </c>
      <c r="F62" s="288">
        <f>F206</f>
        <v>0</v>
      </c>
      <c r="G62" s="288">
        <f t="shared" ref="G62:L62" si="31">G206</f>
        <v>0</v>
      </c>
      <c r="H62" s="288">
        <f t="shared" si="31"/>
        <v>0</v>
      </c>
      <c r="I62" s="289">
        <f t="shared" si="31"/>
        <v>0</v>
      </c>
      <c r="J62" s="289">
        <f t="shared" si="31"/>
        <v>0</v>
      </c>
      <c r="K62" s="289">
        <f t="shared" si="31"/>
        <v>0</v>
      </c>
      <c r="L62" s="328">
        <f t="shared" si="31"/>
        <v>0</v>
      </c>
    </row>
    <row r="63" spans="1:12" ht="16.5">
      <c r="A63" s="23" t="s">
        <v>98</v>
      </c>
      <c r="B63" s="31"/>
      <c r="C63" s="32"/>
      <c r="D63" s="15" t="s">
        <v>99</v>
      </c>
      <c r="E63" s="298">
        <f t="shared" si="12"/>
        <v>0</v>
      </c>
      <c r="F63" s="298">
        <f>F64</f>
        <v>0</v>
      </c>
      <c r="G63" s="298">
        <f t="shared" ref="G63:L63" si="32">G64</f>
        <v>0</v>
      </c>
      <c r="H63" s="298">
        <f t="shared" si="32"/>
        <v>0</v>
      </c>
      <c r="I63" s="299">
        <f t="shared" si="32"/>
        <v>0</v>
      </c>
      <c r="J63" s="299">
        <f t="shared" si="32"/>
        <v>0</v>
      </c>
      <c r="K63" s="299">
        <f t="shared" si="32"/>
        <v>0</v>
      </c>
      <c r="L63" s="327">
        <f t="shared" si="32"/>
        <v>0</v>
      </c>
    </row>
    <row r="64" spans="1:12" ht="16.5">
      <c r="A64" s="23" t="s">
        <v>100</v>
      </c>
      <c r="B64" s="19"/>
      <c r="C64" s="14"/>
      <c r="D64" s="13" t="s">
        <v>101</v>
      </c>
      <c r="E64" s="298">
        <f t="shared" si="12"/>
        <v>0</v>
      </c>
      <c r="F64" s="298">
        <f>F65+F66</f>
        <v>0</v>
      </c>
      <c r="G64" s="298">
        <f t="shared" ref="G64:L64" si="33">G65+G66</f>
        <v>0</v>
      </c>
      <c r="H64" s="298">
        <f t="shared" si="33"/>
        <v>0</v>
      </c>
      <c r="I64" s="299">
        <f t="shared" si="33"/>
        <v>0</v>
      </c>
      <c r="J64" s="299">
        <f t="shared" si="33"/>
        <v>0</v>
      </c>
      <c r="K64" s="299">
        <f t="shared" si="33"/>
        <v>0</v>
      </c>
      <c r="L64" s="327">
        <f t="shared" si="33"/>
        <v>0</v>
      </c>
    </row>
    <row r="65" spans="1:12" ht="15.75">
      <c r="A65" s="23"/>
      <c r="B65" s="14" t="s">
        <v>102</v>
      </c>
      <c r="C65" s="19"/>
      <c r="D65" s="13" t="s">
        <v>103</v>
      </c>
      <c r="E65" s="288">
        <f t="shared" si="12"/>
        <v>0</v>
      </c>
      <c r="F65" s="288">
        <f>F238</f>
        <v>0</v>
      </c>
      <c r="G65" s="288">
        <f t="shared" ref="G65:L66" si="34">G238</f>
        <v>0</v>
      </c>
      <c r="H65" s="288">
        <f t="shared" si="34"/>
        <v>0</v>
      </c>
      <c r="I65" s="289">
        <f t="shared" si="34"/>
        <v>0</v>
      </c>
      <c r="J65" s="289">
        <f t="shared" si="34"/>
        <v>0</v>
      </c>
      <c r="K65" s="289">
        <f t="shared" si="34"/>
        <v>0</v>
      </c>
      <c r="L65" s="328">
        <f t="shared" si="34"/>
        <v>0</v>
      </c>
    </row>
    <row r="66" spans="1:12" ht="15.75">
      <c r="A66" s="23"/>
      <c r="B66" s="14" t="s">
        <v>104</v>
      </c>
      <c r="C66" s="19"/>
      <c r="D66" s="13" t="s">
        <v>105</v>
      </c>
      <c r="E66" s="288">
        <f t="shared" si="12"/>
        <v>0</v>
      </c>
      <c r="F66" s="288">
        <f>F239</f>
        <v>0</v>
      </c>
      <c r="G66" s="288">
        <f t="shared" si="34"/>
        <v>0</v>
      </c>
      <c r="H66" s="288">
        <f t="shared" si="34"/>
        <v>0</v>
      </c>
      <c r="I66" s="289">
        <f t="shared" si="34"/>
        <v>0</v>
      </c>
      <c r="J66" s="289">
        <f t="shared" si="34"/>
        <v>0</v>
      </c>
      <c r="K66" s="289">
        <f t="shared" si="34"/>
        <v>0</v>
      </c>
      <c r="L66" s="328">
        <f t="shared" si="34"/>
        <v>0</v>
      </c>
    </row>
    <row r="67" spans="1:12" ht="15.75">
      <c r="A67" s="435" t="s">
        <v>978</v>
      </c>
      <c r="B67" s="365"/>
      <c r="C67" s="366"/>
      <c r="D67" s="357" t="s">
        <v>928</v>
      </c>
      <c r="E67" s="288">
        <f t="shared" si="12"/>
        <v>0</v>
      </c>
      <c r="F67" s="367">
        <f>F68+F74</f>
        <v>0</v>
      </c>
      <c r="G67" s="367">
        <f t="shared" ref="G67:L67" si="35">G68+G74</f>
        <v>0</v>
      </c>
      <c r="H67" s="367">
        <f t="shared" si="35"/>
        <v>0</v>
      </c>
      <c r="I67" s="367">
        <f t="shared" si="35"/>
        <v>0</v>
      </c>
      <c r="J67" s="367">
        <f t="shared" si="35"/>
        <v>0</v>
      </c>
      <c r="K67" s="367">
        <f t="shared" si="35"/>
        <v>0</v>
      </c>
      <c r="L67" s="429">
        <f t="shared" si="35"/>
        <v>0</v>
      </c>
    </row>
    <row r="68" spans="1:12" ht="15.75" customHeight="1">
      <c r="A68" s="637" t="s">
        <v>977</v>
      </c>
      <c r="B68" s="638"/>
      <c r="C68" s="638"/>
      <c r="D68" s="13" t="s">
        <v>930</v>
      </c>
      <c r="E68" s="288">
        <f t="shared" si="12"/>
        <v>0</v>
      </c>
      <c r="F68" s="367">
        <f>F241+F208</f>
        <v>0</v>
      </c>
      <c r="G68" s="367">
        <f>G241+G208</f>
        <v>0</v>
      </c>
      <c r="H68" s="367">
        <f>H241+H208</f>
        <v>0</v>
      </c>
      <c r="I68" s="367">
        <f>I241+I208</f>
        <v>0</v>
      </c>
      <c r="J68" s="367">
        <f>J241</f>
        <v>0</v>
      </c>
      <c r="K68" s="367">
        <f>K241</f>
        <v>0</v>
      </c>
      <c r="L68" s="429">
        <f>L241</f>
        <v>0</v>
      </c>
    </row>
    <row r="69" spans="1:12" ht="30" customHeight="1">
      <c r="A69" s="480"/>
      <c r="B69" s="660" t="s">
        <v>970</v>
      </c>
      <c r="C69" s="661"/>
      <c r="D69" s="339" t="s">
        <v>969</v>
      </c>
      <c r="E69" s="288">
        <f t="shared" si="12"/>
        <v>0</v>
      </c>
      <c r="F69" s="367">
        <f>F70+F71+F72</f>
        <v>0</v>
      </c>
      <c r="G69" s="367">
        <f t="shared" ref="G69:L69" si="36">G70+G71+G72</f>
        <v>0</v>
      </c>
      <c r="H69" s="367">
        <f t="shared" si="36"/>
        <v>0</v>
      </c>
      <c r="I69" s="367">
        <f t="shared" si="36"/>
        <v>0</v>
      </c>
      <c r="J69" s="367">
        <f t="shared" si="36"/>
        <v>0</v>
      </c>
      <c r="K69" s="367">
        <f t="shared" si="36"/>
        <v>0</v>
      </c>
      <c r="L69" s="429">
        <f t="shared" si="36"/>
        <v>0</v>
      </c>
    </row>
    <row r="70" spans="1:12" ht="24.75" customHeight="1">
      <c r="A70" s="480"/>
      <c r="B70" s="639" t="s">
        <v>1008</v>
      </c>
      <c r="C70" s="641"/>
      <c r="D70" s="13" t="s">
        <v>1005</v>
      </c>
      <c r="E70" s="288">
        <f t="shared" si="12"/>
        <v>0</v>
      </c>
      <c r="F70" s="367">
        <f>F210</f>
        <v>0</v>
      </c>
      <c r="G70" s="367">
        <f t="shared" ref="G70:L70" si="37">G210</f>
        <v>0</v>
      </c>
      <c r="H70" s="367">
        <f t="shared" si="37"/>
        <v>0</v>
      </c>
      <c r="I70" s="367">
        <f t="shared" si="37"/>
        <v>0</v>
      </c>
      <c r="J70" s="367">
        <f t="shared" si="37"/>
        <v>0</v>
      </c>
      <c r="K70" s="367">
        <f t="shared" si="37"/>
        <v>0</v>
      </c>
      <c r="L70" s="429">
        <f t="shared" si="37"/>
        <v>0</v>
      </c>
    </row>
    <row r="71" spans="1:12" ht="29.25" customHeight="1">
      <c r="A71" s="480"/>
      <c r="B71" s="639" t="s">
        <v>1009</v>
      </c>
      <c r="C71" s="641"/>
      <c r="D71" s="13" t="s">
        <v>1006</v>
      </c>
      <c r="E71" s="288">
        <f t="shared" si="12"/>
        <v>0</v>
      </c>
      <c r="F71" s="367">
        <f t="shared" ref="F71:L72" si="38">F211</f>
        <v>0</v>
      </c>
      <c r="G71" s="367">
        <f t="shared" si="38"/>
        <v>0</v>
      </c>
      <c r="H71" s="367">
        <f t="shared" si="38"/>
        <v>0</v>
      </c>
      <c r="I71" s="367">
        <f t="shared" si="38"/>
        <v>0</v>
      </c>
      <c r="J71" s="367">
        <f t="shared" si="38"/>
        <v>0</v>
      </c>
      <c r="K71" s="367">
        <f t="shared" si="38"/>
        <v>0</v>
      </c>
      <c r="L71" s="429">
        <f t="shared" si="38"/>
        <v>0</v>
      </c>
    </row>
    <row r="72" spans="1:12" ht="28.5" hidden="1" customHeight="1">
      <c r="A72" s="480"/>
      <c r="B72" s="639" t="s">
        <v>1010</v>
      </c>
      <c r="C72" s="641"/>
      <c r="D72" s="13" t="s">
        <v>1007</v>
      </c>
      <c r="E72" s="288">
        <f t="shared" si="12"/>
        <v>0</v>
      </c>
      <c r="F72" s="367">
        <f t="shared" si="38"/>
        <v>0</v>
      </c>
      <c r="G72" s="367">
        <f t="shared" si="38"/>
        <v>0</v>
      </c>
      <c r="H72" s="367">
        <f t="shared" si="38"/>
        <v>0</v>
      </c>
      <c r="I72" s="367">
        <f t="shared" si="38"/>
        <v>0</v>
      </c>
      <c r="J72" s="367">
        <f t="shared" si="38"/>
        <v>0</v>
      </c>
      <c r="K72" s="367">
        <f t="shared" si="38"/>
        <v>0</v>
      </c>
      <c r="L72" s="429">
        <f t="shared" si="38"/>
        <v>0</v>
      </c>
    </row>
    <row r="73" spans="1:12" ht="15" customHeight="1">
      <c r="A73" s="427"/>
      <c r="B73" s="660" t="s">
        <v>931</v>
      </c>
      <c r="C73" s="661"/>
      <c r="D73" s="339" t="s">
        <v>932</v>
      </c>
      <c r="E73" s="361" t="s">
        <v>33</v>
      </c>
      <c r="F73" s="361" t="s">
        <v>33</v>
      </c>
      <c r="G73" s="361" t="s">
        <v>33</v>
      </c>
      <c r="H73" s="361" t="s">
        <v>33</v>
      </c>
      <c r="I73" s="361" t="s">
        <v>33</v>
      </c>
      <c r="J73" s="361" t="s">
        <v>33</v>
      </c>
      <c r="K73" s="361" t="s">
        <v>33</v>
      </c>
      <c r="L73" s="430" t="s">
        <v>33</v>
      </c>
    </row>
    <row r="74" spans="1:12" ht="15.75">
      <c r="A74" s="435" t="s">
        <v>971</v>
      </c>
      <c r="B74" s="483"/>
      <c r="C74" s="484"/>
      <c r="D74" s="13" t="s">
        <v>972</v>
      </c>
      <c r="E74" s="288">
        <f t="shared" si="12"/>
        <v>0</v>
      </c>
      <c r="F74" s="449">
        <f>F75+F76</f>
        <v>0</v>
      </c>
      <c r="G74" s="449">
        <f t="shared" ref="G74:L74" si="39">G75+G76</f>
        <v>0</v>
      </c>
      <c r="H74" s="449">
        <f t="shared" si="39"/>
        <v>0</v>
      </c>
      <c r="I74" s="449">
        <f t="shared" si="39"/>
        <v>0</v>
      </c>
      <c r="J74" s="449">
        <f t="shared" si="39"/>
        <v>0</v>
      </c>
      <c r="K74" s="449">
        <f t="shared" si="39"/>
        <v>0</v>
      </c>
      <c r="L74" s="463">
        <f t="shared" si="39"/>
        <v>0</v>
      </c>
    </row>
    <row r="75" spans="1:12" ht="15.75" hidden="1" customHeight="1">
      <c r="A75" s="427"/>
      <c r="B75" s="660" t="s">
        <v>973</v>
      </c>
      <c r="C75" s="661"/>
      <c r="D75" s="339" t="s">
        <v>974</v>
      </c>
      <c r="E75" s="288">
        <f t="shared" si="12"/>
        <v>0</v>
      </c>
      <c r="F75" s="449">
        <f>F214</f>
        <v>0</v>
      </c>
      <c r="G75" s="449">
        <f t="shared" ref="G75:L76" si="40">G214</f>
        <v>0</v>
      </c>
      <c r="H75" s="449">
        <f t="shared" si="40"/>
        <v>0</v>
      </c>
      <c r="I75" s="449">
        <f t="shared" si="40"/>
        <v>0</v>
      </c>
      <c r="J75" s="449">
        <f t="shared" si="40"/>
        <v>0</v>
      </c>
      <c r="K75" s="449">
        <f t="shared" si="40"/>
        <v>0</v>
      </c>
      <c r="L75" s="463">
        <f t="shared" si="40"/>
        <v>0</v>
      </c>
    </row>
    <row r="76" spans="1:12" ht="27.75" customHeight="1">
      <c r="A76" s="427"/>
      <c r="B76" s="660" t="s">
        <v>975</v>
      </c>
      <c r="C76" s="661"/>
      <c r="D76" s="339" t="s">
        <v>976</v>
      </c>
      <c r="E76" s="288">
        <f t="shared" si="12"/>
        <v>0</v>
      </c>
      <c r="F76" s="449">
        <f>F215</f>
        <v>0</v>
      </c>
      <c r="G76" s="449">
        <f t="shared" si="40"/>
        <v>0</v>
      </c>
      <c r="H76" s="449">
        <f t="shared" si="40"/>
        <v>0</v>
      </c>
      <c r="I76" s="449">
        <f t="shared" si="40"/>
        <v>0</v>
      </c>
      <c r="J76" s="449">
        <f t="shared" si="40"/>
        <v>0</v>
      </c>
      <c r="K76" s="449">
        <f t="shared" si="40"/>
        <v>0</v>
      </c>
      <c r="L76" s="463">
        <f t="shared" si="40"/>
        <v>0</v>
      </c>
    </row>
    <row r="77" spans="1:12" ht="16.5">
      <c r="A77" s="20" t="s">
        <v>106</v>
      </c>
      <c r="B77" s="14"/>
      <c r="C77" s="14"/>
      <c r="D77" s="15" t="s">
        <v>107</v>
      </c>
      <c r="E77" s="298">
        <f t="shared" si="12"/>
        <v>0</v>
      </c>
      <c r="F77" s="298">
        <f>F78</f>
        <v>0</v>
      </c>
      <c r="G77" s="298">
        <f t="shared" ref="G77:L77" si="41">G78</f>
        <v>0</v>
      </c>
      <c r="H77" s="298">
        <f t="shared" si="41"/>
        <v>0</v>
      </c>
      <c r="I77" s="299">
        <f t="shared" si="41"/>
        <v>0</v>
      </c>
      <c r="J77" s="299">
        <f t="shared" si="41"/>
        <v>0</v>
      </c>
      <c r="K77" s="299">
        <f t="shared" si="41"/>
        <v>0</v>
      </c>
      <c r="L77" s="327">
        <f t="shared" si="41"/>
        <v>0</v>
      </c>
    </row>
    <row r="78" spans="1:12" ht="21.75" customHeight="1">
      <c r="A78" s="20" t="s">
        <v>108</v>
      </c>
      <c r="B78" s="14"/>
      <c r="C78" s="14"/>
      <c r="D78" s="15" t="s">
        <v>109</v>
      </c>
      <c r="E78" s="298">
        <f t="shared" si="12"/>
        <v>0</v>
      </c>
      <c r="F78" s="298">
        <f>F79+F85</f>
        <v>0</v>
      </c>
      <c r="G78" s="298">
        <f t="shared" ref="G78:L78" si="42">G79+G85</f>
        <v>0</v>
      </c>
      <c r="H78" s="298">
        <f t="shared" si="42"/>
        <v>0</v>
      </c>
      <c r="I78" s="299">
        <f t="shared" si="42"/>
        <v>0</v>
      </c>
      <c r="J78" s="299">
        <f t="shared" si="42"/>
        <v>0</v>
      </c>
      <c r="K78" s="299">
        <f t="shared" si="42"/>
        <v>0</v>
      </c>
      <c r="L78" s="327">
        <f t="shared" si="42"/>
        <v>0</v>
      </c>
    </row>
    <row r="79" spans="1:12" ht="33" customHeight="1">
      <c r="A79" s="690" t="s">
        <v>1080</v>
      </c>
      <c r="B79" s="619"/>
      <c r="C79" s="620"/>
      <c r="D79" s="13" t="s">
        <v>110</v>
      </c>
      <c r="E79" s="298">
        <f t="shared" si="12"/>
        <v>0</v>
      </c>
      <c r="F79" s="298">
        <f>F80+F81+F82+F83+F84</f>
        <v>0</v>
      </c>
      <c r="G79" s="298">
        <f t="shared" ref="G79:L79" si="43">G80+G81+G82+G83+G84</f>
        <v>0</v>
      </c>
      <c r="H79" s="298">
        <f t="shared" si="43"/>
        <v>0</v>
      </c>
      <c r="I79" s="298">
        <f t="shared" si="43"/>
        <v>0</v>
      </c>
      <c r="J79" s="298">
        <f t="shared" si="43"/>
        <v>0</v>
      </c>
      <c r="K79" s="298">
        <f t="shared" si="43"/>
        <v>0</v>
      </c>
      <c r="L79" s="298">
        <f t="shared" si="43"/>
        <v>0</v>
      </c>
    </row>
    <row r="80" spans="1:12" ht="15.75">
      <c r="A80" s="20"/>
      <c r="B80" s="14" t="s">
        <v>111</v>
      </c>
      <c r="C80" s="14"/>
      <c r="D80" s="13" t="s">
        <v>112</v>
      </c>
      <c r="E80" s="288">
        <f t="shared" si="12"/>
        <v>0</v>
      </c>
      <c r="F80" s="288">
        <f>F219</f>
        <v>0</v>
      </c>
      <c r="G80" s="288">
        <f t="shared" ref="G80:L80" si="44">G219</f>
        <v>0</v>
      </c>
      <c r="H80" s="288">
        <f t="shared" si="44"/>
        <v>0</v>
      </c>
      <c r="I80" s="289">
        <f t="shared" si="44"/>
        <v>0</v>
      </c>
      <c r="J80" s="289">
        <f t="shared" si="44"/>
        <v>0</v>
      </c>
      <c r="K80" s="289">
        <f t="shared" si="44"/>
        <v>0</v>
      </c>
      <c r="L80" s="328">
        <f t="shared" si="44"/>
        <v>0</v>
      </c>
    </row>
    <row r="81" spans="1:12" ht="15.75" customHeight="1">
      <c r="A81" s="20"/>
      <c r="B81" s="632" t="s">
        <v>113</v>
      </c>
      <c r="C81" s="632"/>
      <c r="D81" s="13" t="s">
        <v>114</v>
      </c>
      <c r="E81" s="288">
        <f t="shared" si="12"/>
        <v>0</v>
      </c>
      <c r="F81" s="288">
        <f>F248</f>
        <v>0</v>
      </c>
      <c r="G81" s="288">
        <f t="shared" ref="G81:L81" si="45">G248</f>
        <v>0</v>
      </c>
      <c r="H81" s="288">
        <f t="shared" si="45"/>
        <v>0</v>
      </c>
      <c r="I81" s="289">
        <f t="shared" si="45"/>
        <v>0</v>
      </c>
      <c r="J81" s="289">
        <f t="shared" si="45"/>
        <v>0</v>
      </c>
      <c r="K81" s="289">
        <f t="shared" si="45"/>
        <v>0</v>
      </c>
      <c r="L81" s="328">
        <f t="shared" si="45"/>
        <v>0</v>
      </c>
    </row>
    <row r="82" spans="1:12" ht="15.75" customHeight="1">
      <c r="A82" s="20"/>
      <c r="B82" s="632" t="s">
        <v>115</v>
      </c>
      <c r="C82" s="632"/>
      <c r="D82" s="13" t="s">
        <v>116</v>
      </c>
      <c r="E82" s="288">
        <f>F82+G82+H82+I82</f>
        <v>0</v>
      </c>
      <c r="F82" s="288">
        <f>F220</f>
        <v>0</v>
      </c>
      <c r="G82" s="288">
        <f t="shared" ref="G82:L82" si="46">G220</f>
        <v>0</v>
      </c>
      <c r="H82" s="288">
        <f t="shared" si="46"/>
        <v>0</v>
      </c>
      <c r="I82" s="289">
        <f t="shared" si="46"/>
        <v>0</v>
      </c>
      <c r="J82" s="289">
        <f t="shared" si="46"/>
        <v>0</v>
      </c>
      <c r="K82" s="289">
        <f t="shared" si="46"/>
        <v>0</v>
      </c>
      <c r="L82" s="328">
        <f t="shared" si="46"/>
        <v>0</v>
      </c>
    </row>
    <row r="83" spans="1:12" ht="16.5" customHeight="1">
      <c r="A83" s="431"/>
      <c r="B83" s="662" t="s">
        <v>924</v>
      </c>
      <c r="C83" s="663"/>
      <c r="D83" s="339" t="s">
        <v>925</v>
      </c>
      <c r="E83" s="288">
        <f>F83+G83+H83+I83</f>
        <v>0</v>
      </c>
      <c r="F83" s="288">
        <f>F249</f>
        <v>0</v>
      </c>
      <c r="G83" s="288">
        <f t="shared" ref="G83:L83" si="47">G249</f>
        <v>0</v>
      </c>
      <c r="H83" s="288">
        <f t="shared" si="47"/>
        <v>0</v>
      </c>
      <c r="I83" s="288">
        <f t="shared" si="47"/>
        <v>0</v>
      </c>
      <c r="J83" s="288">
        <f t="shared" si="47"/>
        <v>0</v>
      </c>
      <c r="K83" s="288">
        <f t="shared" si="47"/>
        <v>0</v>
      </c>
      <c r="L83" s="328">
        <f t="shared" si="47"/>
        <v>0</v>
      </c>
    </row>
    <row r="84" spans="1:12" ht="74.25" customHeight="1">
      <c r="A84" s="431"/>
      <c r="B84" s="691" t="s">
        <v>1107</v>
      </c>
      <c r="C84" s="692"/>
      <c r="D84" s="503" t="s">
        <v>1087</v>
      </c>
      <c r="E84" s="288">
        <f>F84+G84+H84+I84</f>
        <v>0</v>
      </c>
      <c r="F84" s="288">
        <f>F250</f>
        <v>0</v>
      </c>
      <c r="G84" s="288">
        <f t="shared" ref="G84:L84" si="48">G250</f>
        <v>0</v>
      </c>
      <c r="H84" s="288">
        <f t="shared" si="48"/>
        <v>0</v>
      </c>
      <c r="I84" s="288">
        <f t="shared" si="48"/>
        <v>0</v>
      </c>
      <c r="J84" s="288">
        <f t="shared" si="48"/>
        <v>0</v>
      </c>
      <c r="K84" s="288">
        <f t="shared" si="48"/>
        <v>0</v>
      </c>
      <c r="L84" s="288">
        <f t="shared" si="48"/>
        <v>0</v>
      </c>
    </row>
    <row r="85" spans="1:12" ht="42.75" customHeight="1">
      <c r="A85" s="621" t="s">
        <v>1108</v>
      </c>
      <c r="B85" s="622"/>
      <c r="C85" s="622"/>
      <c r="D85" s="17" t="s">
        <v>118</v>
      </c>
      <c r="E85" s="298">
        <f t="shared" si="12"/>
        <v>0</v>
      </c>
      <c r="F85" s="298">
        <f>F86+F87+F88+F89+F90+F94+F98+F99</f>
        <v>0</v>
      </c>
      <c r="G85" s="298">
        <f t="shared" ref="G85:L85" si="49">G86+G87+G88+G89+G90+G94+G98+G99</f>
        <v>0</v>
      </c>
      <c r="H85" s="298">
        <f t="shared" si="49"/>
        <v>0</v>
      </c>
      <c r="I85" s="298">
        <f t="shared" si="49"/>
        <v>0</v>
      </c>
      <c r="J85" s="298">
        <f t="shared" si="49"/>
        <v>0</v>
      </c>
      <c r="K85" s="298">
        <f t="shared" si="49"/>
        <v>0</v>
      </c>
      <c r="L85" s="298">
        <f t="shared" si="49"/>
        <v>0</v>
      </c>
    </row>
    <row r="86" spans="1:12" ht="15.75">
      <c r="A86" s="20"/>
      <c r="B86" s="18" t="s">
        <v>119</v>
      </c>
      <c r="C86" s="19"/>
      <c r="D86" s="13" t="s">
        <v>120</v>
      </c>
      <c r="E86" s="288">
        <f t="shared" si="12"/>
        <v>0</v>
      </c>
      <c r="F86" s="288">
        <f>F222</f>
        <v>0</v>
      </c>
      <c r="G86" s="288">
        <f t="shared" ref="G86:L87" si="50">G222</f>
        <v>0</v>
      </c>
      <c r="H86" s="288">
        <f t="shared" si="50"/>
        <v>0</v>
      </c>
      <c r="I86" s="289">
        <f t="shared" si="50"/>
        <v>0</v>
      </c>
      <c r="J86" s="289">
        <f t="shared" si="50"/>
        <v>0</v>
      </c>
      <c r="K86" s="289">
        <f t="shared" si="50"/>
        <v>0</v>
      </c>
      <c r="L86" s="328">
        <f t="shared" si="50"/>
        <v>0</v>
      </c>
    </row>
    <row r="87" spans="1:12" ht="27" customHeight="1">
      <c r="A87" s="20"/>
      <c r="B87" s="613" t="s">
        <v>121</v>
      </c>
      <c r="C87" s="613"/>
      <c r="D87" s="13" t="s">
        <v>122</v>
      </c>
      <c r="E87" s="288">
        <f t="shared" si="12"/>
        <v>0</v>
      </c>
      <c r="F87" s="288">
        <f>F223</f>
        <v>0</v>
      </c>
      <c r="G87" s="288">
        <f t="shared" si="50"/>
        <v>0</v>
      </c>
      <c r="H87" s="288">
        <f t="shared" si="50"/>
        <v>0</v>
      </c>
      <c r="I87" s="289">
        <f t="shared" si="50"/>
        <v>0</v>
      </c>
      <c r="J87" s="289">
        <f t="shared" si="50"/>
        <v>0</v>
      </c>
      <c r="K87" s="289">
        <f t="shared" si="50"/>
        <v>0</v>
      </c>
      <c r="L87" s="328">
        <f t="shared" si="50"/>
        <v>0</v>
      </c>
    </row>
    <row r="88" spans="1:12" ht="32.25" customHeight="1">
      <c r="A88" s="20"/>
      <c r="B88" s="613" t="s">
        <v>123</v>
      </c>
      <c r="C88" s="613"/>
      <c r="D88" s="13" t="s">
        <v>124</v>
      </c>
      <c r="E88" s="288">
        <f t="shared" si="12"/>
        <v>0</v>
      </c>
      <c r="F88" s="288">
        <f>F252</f>
        <v>0</v>
      </c>
      <c r="G88" s="288">
        <f t="shared" ref="G88:L88" si="51">G252</f>
        <v>0</v>
      </c>
      <c r="H88" s="288">
        <f t="shared" si="51"/>
        <v>0</v>
      </c>
      <c r="I88" s="289">
        <f t="shared" si="51"/>
        <v>0</v>
      </c>
      <c r="J88" s="289">
        <f t="shared" si="51"/>
        <v>0</v>
      </c>
      <c r="K88" s="289">
        <f t="shared" si="51"/>
        <v>0</v>
      </c>
      <c r="L88" s="328">
        <f t="shared" si="51"/>
        <v>0</v>
      </c>
    </row>
    <row r="89" spans="1:12" ht="27.75" customHeight="1">
      <c r="A89" s="20"/>
      <c r="B89" s="613" t="s">
        <v>125</v>
      </c>
      <c r="C89" s="613"/>
      <c r="D89" s="13" t="s">
        <v>126</v>
      </c>
      <c r="E89" s="288">
        <f t="shared" si="12"/>
        <v>0</v>
      </c>
      <c r="F89" s="288">
        <f>F224</f>
        <v>0</v>
      </c>
      <c r="G89" s="288">
        <f t="shared" ref="G89:L89" si="52">G224</f>
        <v>0</v>
      </c>
      <c r="H89" s="288">
        <f t="shared" si="52"/>
        <v>0</v>
      </c>
      <c r="I89" s="289">
        <f t="shared" si="52"/>
        <v>0</v>
      </c>
      <c r="J89" s="289">
        <f t="shared" si="52"/>
        <v>0</v>
      </c>
      <c r="K89" s="289">
        <f t="shared" si="52"/>
        <v>0</v>
      </c>
      <c r="L89" s="328">
        <f t="shared" si="52"/>
        <v>0</v>
      </c>
    </row>
    <row r="90" spans="1:12" ht="41.25" customHeight="1">
      <c r="A90" s="20"/>
      <c r="B90" s="613" t="s">
        <v>127</v>
      </c>
      <c r="C90" s="613"/>
      <c r="D90" s="13" t="s">
        <v>128</v>
      </c>
      <c r="E90" s="288">
        <f t="shared" si="12"/>
        <v>0</v>
      </c>
      <c r="F90" s="288">
        <f>F91+F92+F93</f>
        <v>0</v>
      </c>
      <c r="G90" s="288">
        <f t="shared" ref="G90:L90" si="53">G91+G92+G93</f>
        <v>0</v>
      </c>
      <c r="H90" s="288">
        <f t="shared" si="53"/>
        <v>0</v>
      </c>
      <c r="I90" s="289">
        <f t="shared" si="53"/>
        <v>0</v>
      </c>
      <c r="J90" s="289">
        <f t="shared" si="53"/>
        <v>0</v>
      </c>
      <c r="K90" s="289">
        <f t="shared" si="53"/>
        <v>0</v>
      </c>
      <c r="L90" s="328">
        <f t="shared" si="53"/>
        <v>0</v>
      </c>
    </row>
    <row r="91" spans="1:12" ht="57.75">
      <c r="A91" s="20"/>
      <c r="B91" s="479"/>
      <c r="C91" s="22" t="s">
        <v>129</v>
      </c>
      <c r="D91" s="13" t="s">
        <v>130</v>
      </c>
      <c r="E91" s="288">
        <f t="shared" si="12"/>
        <v>0</v>
      </c>
      <c r="F91" s="288"/>
      <c r="G91" s="288"/>
      <c r="H91" s="288"/>
      <c r="I91" s="289"/>
      <c r="J91" s="289"/>
      <c r="K91" s="289"/>
      <c r="L91" s="328"/>
    </row>
    <row r="92" spans="1:12" ht="43.5">
      <c r="A92" s="20"/>
      <c r="B92" s="479"/>
      <c r="C92" s="22" t="s">
        <v>131</v>
      </c>
      <c r="D92" s="13" t="s">
        <v>132</v>
      </c>
      <c r="E92" s="288">
        <f t="shared" si="12"/>
        <v>0</v>
      </c>
      <c r="F92" s="288"/>
      <c r="G92" s="288"/>
      <c r="H92" s="288"/>
      <c r="I92" s="289"/>
      <c r="J92" s="289"/>
      <c r="K92" s="289"/>
      <c r="L92" s="328"/>
    </row>
    <row r="93" spans="1:12" ht="30" customHeight="1">
      <c r="A93" s="20"/>
      <c r="B93" s="479"/>
      <c r="C93" s="479" t="s">
        <v>133</v>
      </c>
      <c r="D93" s="13" t="s">
        <v>134</v>
      </c>
      <c r="E93" s="288">
        <f t="shared" si="12"/>
        <v>0</v>
      </c>
      <c r="F93" s="288"/>
      <c r="G93" s="288"/>
      <c r="H93" s="288"/>
      <c r="I93" s="289"/>
      <c r="J93" s="289"/>
      <c r="K93" s="289"/>
      <c r="L93" s="328"/>
    </row>
    <row r="94" spans="1:12" ht="43.5" customHeight="1">
      <c r="A94" s="20"/>
      <c r="B94" s="613" t="s">
        <v>135</v>
      </c>
      <c r="C94" s="613"/>
      <c r="D94" s="13" t="s">
        <v>136</v>
      </c>
      <c r="E94" s="288">
        <f t="shared" si="12"/>
        <v>0</v>
      </c>
      <c r="F94" s="288">
        <f t="shared" ref="F94:L94" si="54">F95+F96+F97</f>
        <v>0</v>
      </c>
      <c r="G94" s="288">
        <f t="shared" si="54"/>
        <v>0</v>
      </c>
      <c r="H94" s="288">
        <f t="shared" si="54"/>
        <v>0</v>
      </c>
      <c r="I94" s="289">
        <f t="shared" si="54"/>
        <v>0</v>
      </c>
      <c r="J94" s="289">
        <f t="shared" si="54"/>
        <v>0</v>
      </c>
      <c r="K94" s="289">
        <f t="shared" si="54"/>
        <v>0</v>
      </c>
      <c r="L94" s="328">
        <f t="shared" si="54"/>
        <v>0</v>
      </c>
    </row>
    <row r="95" spans="1:12" ht="72">
      <c r="A95" s="20"/>
      <c r="B95" s="479"/>
      <c r="C95" s="22" t="s">
        <v>137</v>
      </c>
      <c r="D95" s="13" t="s">
        <v>138</v>
      </c>
      <c r="E95" s="288">
        <f>F95+G95+H95+I95</f>
        <v>0</v>
      </c>
      <c r="F95" s="288"/>
      <c r="G95" s="288"/>
      <c r="H95" s="288"/>
      <c r="I95" s="289"/>
      <c r="J95" s="289"/>
      <c r="K95" s="289"/>
      <c r="L95" s="328"/>
    </row>
    <row r="96" spans="1:12" ht="43.5">
      <c r="A96" s="20"/>
      <c r="B96" s="479"/>
      <c r="C96" s="22" t="s">
        <v>139</v>
      </c>
      <c r="D96" s="13" t="s">
        <v>140</v>
      </c>
      <c r="E96" s="288">
        <f t="shared" si="12"/>
        <v>0</v>
      </c>
      <c r="F96" s="288"/>
      <c r="G96" s="288"/>
      <c r="H96" s="288"/>
      <c r="I96" s="289"/>
      <c r="J96" s="289"/>
      <c r="K96" s="289"/>
      <c r="L96" s="328"/>
    </row>
    <row r="97" spans="1:12" ht="43.5">
      <c r="A97" s="20"/>
      <c r="B97" s="479"/>
      <c r="C97" s="22" t="s">
        <v>141</v>
      </c>
      <c r="D97" s="13" t="s">
        <v>142</v>
      </c>
      <c r="E97" s="288">
        <f t="shared" si="12"/>
        <v>0</v>
      </c>
      <c r="F97" s="288"/>
      <c r="G97" s="288"/>
      <c r="H97" s="288"/>
      <c r="I97" s="289"/>
      <c r="J97" s="289"/>
      <c r="K97" s="289"/>
      <c r="L97" s="328"/>
    </row>
    <row r="98" spans="1:12" ht="29.25">
      <c r="A98" s="20"/>
      <c r="B98" s="479"/>
      <c r="C98" s="22" t="s">
        <v>143</v>
      </c>
      <c r="D98" s="13" t="s">
        <v>144</v>
      </c>
      <c r="E98" s="288">
        <f t="shared" si="12"/>
        <v>0</v>
      </c>
      <c r="F98" s="288"/>
      <c r="G98" s="288"/>
      <c r="H98" s="288"/>
      <c r="I98" s="289"/>
      <c r="J98" s="289"/>
      <c r="K98" s="289"/>
      <c r="L98" s="328"/>
    </row>
    <row r="99" spans="1:12" ht="42.75">
      <c r="A99" s="500"/>
      <c r="B99" s="491"/>
      <c r="C99" s="502" t="s">
        <v>1104</v>
      </c>
      <c r="D99" s="494" t="s">
        <v>1105</v>
      </c>
      <c r="E99" s="288">
        <f t="shared" si="12"/>
        <v>0</v>
      </c>
      <c r="F99" s="288">
        <f>F262</f>
        <v>0</v>
      </c>
      <c r="G99" s="288">
        <f t="shared" ref="G99:L99" si="55">G262</f>
        <v>0</v>
      </c>
      <c r="H99" s="288">
        <f t="shared" si="55"/>
        <v>0</v>
      </c>
      <c r="I99" s="288">
        <f t="shared" si="55"/>
        <v>0</v>
      </c>
      <c r="J99" s="288">
        <f t="shared" si="55"/>
        <v>0</v>
      </c>
      <c r="K99" s="288">
        <f t="shared" si="55"/>
        <v>0</v>
      </c>
      <c r="L99" s="288">
        <f t="shared" si="55"/>
        <v>0</v>
      </c>
    </row>
    <row r="100" spans="1:12" ht="30" customHeight="1">
      <c r="A100" s="500"/>
      <c r="B100" s="644" t="s">
        <v>1157</v>
      </c>
      <c r="C100" s="645"/>
      <c r="D100" s="13" t="s">
        <v>1160</v>
      </c>
      <c r="E100" s="288">
        <f t="shared" si="12"/>
        <v>0</v>
      </c>
      <c r="F100" s="288"/>
      <c r="G100" s="288"/>
      <c r="H100" s="288"/>
      <c r="I100" s="288"/>
      <c r="J100" s="288"/>
      <c r="K100" s="288"/>
      <c r="L100" s="289"/>
    </row>
    <row r="101" spans="1:12" ht="43.5">
      <c r="A101" s="500"/>
      <c r="B101" s="593"/>
      <c r="C101" s="593" t="s">
        <v>1158</v>
      </c>
      <c r="D101" s="13" t="s">
        <v>1161</v>
      </c>
      <c r="E101" s="288">
        <f t="shared" si="12"/>
        <v>0</v>
      </c>
      <c r="F101" s="288"/>
      <c r="G101" s="288"/>
      <c r="H101" s="288"/>
      <c r="I101" s="288"/>
      <c r="J101" s="288"/>
      <c r="K101" s="288"/>
      <c r="L101" s="289"/>
    </row>
    <row r="102" spans="1:12" ht="43.5">
      <c r="A102" s="500"/>
      <c r="B102" s="594"/>
      <c r="C102" s="593" t="s">
        <v>1159</v>
      </c>
      <c r="D102" s="13" t="s">
        <v>1162</v>
      </c>
      <c r="E102" s="288">
        <f t="shared" si="12"/>
        <v>0</v>
      </c>
      <c r="F102" s="288"/>
      <c r="G102" s="288"/>
      <c r="H102" s="288"/>
      <c r="I102" s="288"/>
      <c r="J102" s="288"/>
      <c r="K102" s="288"/>
      <c r="L102" s="289"/>
    </row>
    <row r="103" spans="1:12" ht="60.75" customHeight="1">
      <c r="A103" s="668" t="s">
        <v>923</v>
      </c>
      <c r="B103" s="669"/>
      <c r="C103" s="670"/>
      <c r="D103" s="33" t="s">
        <v>145</v>
      </c>
      <c r="E103" s="300">
        <f t="shared" si="12"/>
        <v>0</v>
      </c>
      <c r="F103" s="301">
        <f>F104+F108+F112+F116+F120+F124+F128+F132+F136+F140+F144+F148+F151+F155</f>
        <v>0</v>
      </c>
      <c r="G103" s="301">
        <f t="shared" ref="G103:L103" si="56">G104+G108+G112+G116+G120+G124+G128+G132+G136+G140+G144+G148+G151+G155</f>
        <v>0</v>
      </c>
      <c r="H103" s="301">
        <f t="shared" si="56"/>
        <v>0</v>
      </c>
      <c r="I103" s="301">
        <f t="shared" si="56"/>
        <v>0</v>
      </c>
      <c r="J103" s="301">
        <f t="shared" si="56"/>
        <v>0</v>
      </c>
      <c r="K103" s="301">
        <f t="shared" si="56"/>
        <v>0</v>
      </c>
      <c r="L103" s="432">
        <f t="shared" si="56"/>
        <v>0</v>
      </c>
    </row>
    <row r="104" spans="1:12" ht="30.75" customHeight="1">
      <c r="A104" s="34"/>
      <c r="B104" s="613" t="s">
        <v>146</v>
      </c>
      <c r="C104" s="613"/>
      <c r="D104" s="27" t="s">
        <v>147</v>
      </c>
      <c r="E104" s="293"/>
      <c r="F104" s="294"/>
      <c r="G104" s="294"/>
      <c r="H104" s="294"/>
      <c r="I104" s="295"/>
      <c r="J104" s="295"/>
      <c r="K104" s="295"/>
      <c r="L104" s="330"/>
    </row>
    <row r="105" spans="1:12" ht="15.75">
      <c r="A105" s="34"/>
      <c r="B105" s="479"/>
      <c r="C105" s="14" t="s">
        <v>148</v>
      </c>
      <c r="D105" s="27" t="s">
        <v>149</v>
      </c>
      <c r="E105" s="293" t="s">
        <v>33</v>
      </c>
      <c r="F105" s="293" t="s">
        <v>33</v>
      </c>
      <c r="G105" s="293" t="s">
        <v>33</v>
      </c>
      <c r="H105" s="293" t="s">
        <v>33</v>
      </c>
      <c r="I105" s="291" t="s">
        <v>33</v>
      </c>
      <c r="J105" s="291" t="s">
        <v>33</v>
      </c>
      <c r="K105" s="291" t="s">
        <v>33</v>
      </c>
      <c r="L105" s="329" t="s">
        <v>33</v>
      </c>
    </row>
    <row r="106" spans="1:12" ht="15.75">
      <c r="A106" s="34"/>
      <c r="B106" s="479"/>
      <c r="C106" s="14" t="s">
        <v>150</v>
      </c>
      <c r="D106" s="27" t="s">
        <v>151</v>
      </c>
      <c r="E106" s="293" t="s">
        <v>33</v>
      </c>
      <c r="F106" s="293" t="s">
        <v>33</v>
      </c>
      <c r="G106" s="293" t="s">
        <v>33</v>
      </c>
      <c r="H106" s="293" t="s">
        <v>33</v>
      </c>
      <c r="I106" s="291" t="s">
        <v>33</v>
      </c>
      <c r="J106" s="291" t="s">
        <v>33</v>
      </c>
      <c r="K106" s="291" t="s">
        <v>33</v>
      </c>
      <c r="L106" s="329" t="s">
        <v>33</v>
      </c>
    </row>
    <row r="107" spans="1:12" ht="15.75">
      <c r="A107" s="34"/>
      <c r="B107" s="479"/>
      <c r="C107" s="14" t="s">
        <v>152</v>
      </c>
      <c r="D107" s="27" t="s">
        <v>153</v>
      </c>
      <c r="E107" s="293" t="s">
        <v>33</v>
      </c>
      <c r="F107" s="293" t="s">
        <v>33</v>
      </c>
      <c r="G107" s="293" t="s">
        <v>33</v>
      </c>
      <c r="H107" s="293" t="s">
        <v>33</v>
      </c>
      <c r="I107" s="291" t="s">
        <v>33</v>
      </c>
      <c r="J107" s="291" t="s">
        <v>33</v>
      </c>
      <c r="K107" s="291" t="s">
        <v>33</v>
      </c>
      <c r="L107" s="329" t="s">
        <v>33</v>
      </c>
    </row>
    <row r="108" spans="1:12" ht="28.5" customHeight="1">
      <c r="A108" s="34"/>
      <c r="B108" s="613" t="s">
        <v>154</v>
      </c>
      <c r="C108" s="613"/>
      <c r="D108" s="27" t="s">
        <v>155</v>
      </c>
      <c r="E108" s="293"/>
      <c r="F108" s="294"/>
      <c r="G108" s="294"/>
      <c r="H108" s="294"/>
      <c r="I108" s="295"/>
      <c r="J108" s="295"/>
      <c r="K108" s="295"/>
      <c r="L108" s="330"/>
    </row>
    <row r="109" spans="1:12" ht="15.75">
      <c r="A109" s="34"/>
      <c r="B109" s="479"/>
      <c r="C109" s="14" t="s">
        <v>148</v>
      </c>
      <c r="D109" s="27" t="s">
        <v>156</v>
      </c>
      <c r="E109" s="293" t="s">
        <v>33</v>
      </c>
      <c r="F109" s="293" t="s">
        <v>33</v>
      </c>
      <c r="G109" s="293" t="s">
        <v>33</v>
      </c>
      <c r="H109" s="293" t="s">
        <v>33</v>
      </c>
      <c r="I109" s="291" t="s">
        <v>33</v>
      </c>
      <c r="J109" s="291" t="s">
        <v>33</v>
      </c>
      <c r="K109" s="291" t="s">
        <v>33</v>
      </c>
      <c r="L109" s="329" t="s">
        <v>33</v>
      </c>
    </row>
    <row r="110" spans="1:12" ht="15.75">
      <c r="A110" s="34"/>
      <c r="B110" s="479"/>
      <c r="C110" s="14" t="s">
        <v>150</v>
      </c>
      <c r="D110" s="27" t="s">
        <v>157</v>
      </c>
      <c r="E110" s="293" t="s">
        <v>33</v>
      </c>
      <c r="F110" s="293" t="s">
        <v>33</v>
      </c>
      <c r="G110" s="293" t="s">
        <v>33</v>
      </c>
      <c r="H110" s="293" t="s">
        <v>33</v>
      </c>
      <c r="I110" s="291" t="s">
        <v>33</v>
      </c>
      <c r="J110" s="291" t="s">
        <v>33</v>
      </c>
      <c r="K110" s="291" t="s">
        <v>33</v>
      </c>
      <c r="L110" s="329" t="s">
        <v>33</v>
      </c>
    </row>
    <row r="111" spans="1:12" ht="15.75">
      <c r="A111" s="34"/>
      <c r="B111" s="479"/>
      <c r="C111" s="14" t="s">
        <v>152</v>
      </c>
      <c r="D111" s="27" t="s">
        <v>158</v>
      </c>
      <c r="E111" s="293" t="s">
        <v>33</v>
      </c>
      <c r="F111" s="293" t="s">
        <v>33</v>
      </c>
      <c r="G111" s="293" t="s">
        <v>33</v>
      </c>
      <c r="H111" s="293" t="s">
        <v>33</v>
      </c>
      <c r="I111" s="291" t="s">
        <v>33</v>
      </c>
      <c r="J111" s="291" t="s">
        <v>33</v>
      </c>
      <c r="K111" s="291" t="s">
        <v>33</v>
      </c>
      <c r="L111" s="329" t="s">
        <v>33</v>
      </c>
    </row>
    <row r="112" spans="1:12" ht="32.25" customHeight="1">
      <c r="A112" s="34"/>
      <c r="B112" s="613" t="s">
        <v>159</v>
      </c>
      <c r="C112" s="613"/>
      <c r="D112" s="27" t="s">
        <v>160</v>
      </c>
      <c r="E112" s="293"/>
      <c r="F112" s="294"/>
      <c r="G112" s="294"/>
      <c r="H112" s="294"/>
      <c r="I112" s="295"/>
      <c r="J112" s="295"/>
      <c r="K112" s="295"/>
      <c r="L112" s="330"/>
    </row>
    <row r="113" spans="1:12" ht="15.75">
      <c r="A113" s="34"/>
      <c r="B113" s="479"/>
      <c r="C113" s="14" t="s">
        <v>148</v>
      </c>
      <c r="D113" s="27" t="s">
        <v>161</v>
      </c>
      <c r="E113" s="293" t="s">
        <v>33</v>
      </c>
      <c r="F113" s="293" t="s">
        <v>33</v>
      </c>
      <c r="G113" s="293" t="s">
        <v>33</v>
      </c>
      <c r="H113" s="293" t="s">
        <v>33</v>
      </c>
      <c r="I113" s="291" t="s">
        <v>33</v>
      </c>
      <c r="J113" s="291" t="s">
        <v>33</v>
      </c>
      <c r="K113" s="291" t="s">
        <v>33</v>
      </c>
      <c r="L113" s="329" t="s">
        <v>33</v>
      </c>
    </row>
    <row r="114" spans="1:12" ht="15.75">
      <c r="A114" s="34"/>
      <c r="B114" s="479"/>
      <c r="C114" s="14" t="s">
        <v>150</v>
      </c>
      <c r="D114" s="27" t="s">
        <v>162</v>
      </c>
      <c r="E114" s="293" t="s">
        <v>33</v>
      </c>
      <c r="F114" s="293" t="s">
        <v>33</v>
      </c>
      <c r="G114" s="293" t="s">
        <v>33</v>
      </c>
      <c r="H114" s="293" t="s">
        <v>33</v>
      </c>
      <c r="I114" s="291" t="s">
        <v>33</v>
      </c>
      <c r="J114" s="291" t="s">
        <v>33</v>
      </c>
      <c r="K114" s="291" t="s">
        <v>33</v>
      </c>
      <c r="L114" s="329" t="s">
        <v>33</v>
      </c>
    </row>
    <row r="115" spans="1:12" ht="15.75">
      <c r="A115" s="34"/>
      <c r="B115" s="479"/>
      <c r="C115" s="14" t="s">
        <v>152</v>
      </c>
      <c r="D115" s="27" t="s">
        <v>163</v>
      </c>
      <c r="E115" s="293" t="s">
        <v>33</v>
      </c>
      <c r="F115" s="293" t="s">
        <v>33</v>
      </c>
      <c r="G115" s="293" t="s">
        <v>33</v>
      </c>
      <c r="H115" s="293" t="s">
        <v>33</v>
      </c>
      <c r="I115" s="291" t="s">
        <v>33</v>
      </c>
      <c r="J115" s="291" t="s">
        <v>33</v>
      </c>
      <c r="K115" s="291" t="s">
        <v>33</v>
      </c>
      <c r="L115" s="329" t="s">
        <v>33</v>
      </c>
    </row>
    <row r="116" spans="1:12" ht="27" customHeight="1">
      <c r="A116" s="34"/>
      <c r="B116" s="613" t="s">
        <v>164</v>
      </c>
      <c r="C116" s="613"/>
      <c r="D116" s="27" t="s">
        <v>165</v>
      </c>
      <c r="E116" s="486"/>
      <c r="F116" s="486"/>
      <c r="G116" s="486"/>
      <c r="H116" s="486"/>
      <c r="I116" s="295"/>
      <c r="J116" s="295"/>
      <c r="K116" s="295"/>
      <c r="L116" s="330"/>
    </row>
    <row r="117" spans="1:12" ht="15.75">
      <c r="A117" s="34"/>
      <c r="B117" s="479"/>
      <c r="C117" s="14" t="s">
        <v>148</v>
      </c>
      <c r="D117" s="27" t="s">
        <v>166</v>
      </c>
      <c r="E117" s="293" t="s">
        <v>33</v>
      </c>
      <c r="F117" s="293" t="s">
        <v>33</v>
      </c>
      <c r="G117" s="293" t="s">
        <v>33</v>
      </c>
      <c r="H117" s="293" t="s">
        <v>33</v>
      </c>
      <c r="I117" s="291" t="s">
        <v>33</v>
      </c>
      <c r="J117" s="291" t="s">
        <v>33</v>
      </c>
      <c r="K117" s="291" t="s">
        <v>33</v>
      </c>
      <c r="L117" s="329" t="s">
        <v>33</v>
      </c>
    </row>
    <row r="118" spans="1:12" ht="15.75">
      <c r="A118" s="34"/>
      <c r="B118" s="479"/>
      <c r="C118" s="14" t="s">
        <v>150</v>
      </c>
      <c r="D118" s="27" t="s">
        <v>167</v>
      </c>
      <c r="E118" s="293" t="s">
        <v>33</v>
      </c>
      <c r="F118" s="293" t="s">
        <v>33</v>
      </c>
      <c r="G118" s="293" t="s">
        <v>33</v>
      </c>
      <c r="H118" s="293" t="s">
        <v>33</v>
      </c>
      <c r="I118" s="291" t="s">
        <v>33</v>
      </c>
      <c r="J118" s="291" t="s">
        <v>33</v>
      </c>
      <c r="K118" s="291" t="s">
        <v>33</v>
      </c>
      <c r="L118" s="329" t="s">
        <v>33</v>
      </c>
    </row>
    <row r="119" spans="1:12" ht="15.75">
      <c r="A119" s="34"/>
      <c r="B119" s="479"/>
      <c r="C119" s="14" t="s">
        <v>152</v>
      </c>
      <c r="D119" s="27" t="s">
        <v>168</v>
      </c>
      <c r="E119" s="293" t="s">
        <v>33</v>
      </c>
      <c r="F119" s="293" t="s">
        <v>33</v>
      </c>
      <c r="G119" s="293" t="s">
        <v>33</v>
      </c>
      <c r="H119" s="293" t="s">
        <v>33</v>
      </c>
      <c r="I119" s="291" t="s">
        <v>33</v>
      </c>
      <c r="J119" s="291" t="s">
        <v>33</v>
      </c>
      <c r="K119" s="291" t="s">
        <v>33</v>
      </c>
      <c r="L119" s="329" t="s">
        <v>33</v>
      </c>
    </row>
    <row r="120" spans="1:12" ht="30" customHeight="1">
      <c r="A120" s="34"/>
      <c r="B120" s="613" t="s">
        <v>169</v>
      </c>
      <c r="C120" s="613"/>
      <c r="D120" s="27" t="s">
        <v>170</v>
      </c>
      <c r="E120" s="486"/>
      <c r="F120" s="486"/>
      <c r="G120" s="486"/>
      <c r="H120" s="486"/>
      <c r="I120" s="295"/>
      <c r="J120" s="295"/>
      <c r="K120" s="295"/>
      <c r="L120" s="330"/>
    </row>
    <row r="121" spans="1:12" ht="15.75">
      <c r="A121" s="34"/>
      <c r="B121" s="479"/>
      <c r="C121" s="14" t="s">
        <v>148</v>
      </c>
      <c r="D121" s="27" t="s">
        <v>171</v>
      </c>
      <c r="E121" s="293" t="s">
        <v>33</v>
      </c>
      <c r="F121" s="293" t="s">
        <v>33</v>
      </c>
      <c r="G121" s="293" t="s">
        <v>33</v>
      </c>
      <c r="H121" s="293" t="s">
        <v>33</v>
      </c>
      <c r="I121" s="291" t="s">
        <v>33</v>
      </c>
      <c r="J121" s="291" t="s">
        <v>33</v>
      </c>
      <c r="K121" s="291" t="s">
        <v>33</v>
      </c>
      <c r="L121" s="329" t="s">
        <v>33</v>
      </c>
    </row>
    <row r="122" spans="1:12" ht="15.75">
      <c r="A122" s="34"/>
      <c r="B122" s="479"/>
      <c r="C122" s="14" t="s">
        <v>150</v>
      </c>
      <c r="D122" s="27" t="s">
        <v>172</v>
      </c>
      <c r="E122" s="293" t="s">
        <v>33</v>
      </c>
      <c r="F122" s="293" t="s">
        <v>33</v>
      </c>
      <c r="G122" s="293" t="s">
        <v>33</v>
      </c>
      <c r="H122" s="293" t="s">
        <v>33</v>
      </c>
      <c r="I122" s="291" t="s">
        <v>33</v>
      </c>
      <c r="J122" s="291" t="s">
        <v>33</v>
      </c>
      <c r="K122" s="291" t="s">
        <v>33</v>
      </c>
      <c r="L122" s="329" t="s">
        <v>33</v>
      </c>
    </row>
    <row r="123" spans="1:12" ht="15.75">
      <c r="A123" s="34"/>
      <c r="B123" s="479"/>
      <c r="C123" s="14" t="s">
        <v>152</v>
      </c>
      <c r="D123" s="27" t="s">
        <v>173</v>
      </c>
      <c r="E123" s="293" t="s">
        <v>33</v>
      </c>
      <c r="F123" s="293" t="s">
        <v>33</v>
      </c>
      <c r="G123" s="293" t="s">
        <v>33</v>
      </c>
      <c r="H123" s="293" t="s">
        <v>33</v>
      </c>
      <c r="I123" s="291" t="s">
        <v>33</v>
      </c>
      <c r="J123" s="291" t="s">
        <v>33</v>
      </c>
      <c r="K123" s="291" t="s">
        <v>33</v>
      </c>
      <c r="L123" s="329" t="s">
        <v>33</v>
      </c>
    </row>
    <row r="124" spans="1:12" ht="27.75" customHeight="1">
      <c r="A124" s="34"/>
      <c r="B124" s="613" t="s">
        <v>174</v>
      </c>
      <c r="C124" s="613"/>
      <c r="D124" s="27" t="s">
        <v>175</v>
      </c>
      <c r="E124" s="486"/>
      <c r="F124" s="486"/>
      <c r="G124" s="486"/>
      <c r="H124" s="486"/>
      <c r="I124" s="295"/>
      <c r="J124" s="295"/>
      <c r="K124" s="295"/>
      <c r="L124" s="330"/>
    </row>
    <row r="125" spans="1:12" ht="15.75">
      <c r="A125" s="34"/>
      <c r="B125" s="479"/>
      <c r="C125" s="14" t="s">
        <v>148</v>
      </c>
      <c r="D125" s="27" t="s">
        <v>176</v>
      </c>
      <c r="E125" s="293" t="s">
        <v>33</v>
      </c>
      <c r="F125" s="293" t="s">
        <v>33</v>
      </c>
      <c r="G125" s="293" t="s">
        <v>33</v>
      </c>
      <c r="H125" s="293" t="s">
        <v>33</v>
      </c>
      <c r="I125" s="291" t="s">
        <v>33</v>
      </c>
      <c r="J125" s="291" t="s">
        <v>33</v>
      </c>
      <c r="K125" s="291" t="s">
        <v>33</v>
      </c>
      <c r="L125" s="329" t="s">
        <v>33</v>
      </c>
    </row>
    <row r="126" spans="1:12" ht="15.75">
      <c r="A126" s="34"/>
      <c r="B126" s="479"/>
      <c r="C126" s="14" t="s">
        <v>150</v>
      </c>
      <c r="D126" s="27" t="s">
        <v>177</v>
      </c>
      <c r="E126" s="293" t="s">
        <v>33</v>
      </c>
      <c r="F126" s="293" t="s">
        <v>33</v>
      </c>
      <c r="G126" s="293" t="s">
        <v>33</v>
      </c>
      <c r="H126" s="293" t="s">
        <v>33</v>
      </c>
      <c r="I126" s="291" t="s">
        <v>33</v>
      </c>
      <c r="J126" s="291" t="s">
        <v>33</v>
      </c>
      <c r="K126" s="291" t="s">
        <v>33</v>
      </c>
      <c r="L126" s="329" t="s">
        <v>33</v>
      </c>
    </row>
    <row r="127" spans="1:12" ht="15.75">
      <c r="A127" s="34"/>
      <c r="B127" s="479"/>
      <c r="C127" s="14" t="s">
        <v>152</v>
      </c>
      <c r="D127" s="27" t="s">
        <v>178</v>
      </c>
      <c r="E127" s="293" t="s">
        <v>33</v>
      </c>
      <c r="F127" s="293" t="s">
        <v>33</v>
      </c>
      <c r="G127" s="293" t="s">
        <v>33</v>
      </c>
      <c r="H127" s="293" t="s">
        <v>33</v>
      </c>
      <c r="I127" s="291" t="s">
        <v>33</v>
      </c>
      <c r="J127" s="291" t="s">
        <v>33</v>
      </c>
      <c r="K127" s="291" t="s">
        <v>33</v>
      </c>
      <c r="L127" s="329" t="s">
        <v>33</v>
      </c>
    </row>
    <row r="128" spans="1:12" ht="30" customHeight="1">
      <c r="A128" s="34"/>
      <c r="B128" s="613" t="s">
        <v>179</v>
      </c>
      <c r="C128" s="613"/>
      <c r="D128" s="27" t="s">
        <v>180</v>
      </c>
      <c r="E128" s="486"/>
      <c r="F128" s="486"/>
      <c r="G128" s="486"/>
      <c r="H128" s="486"/>
      <c r="I128" s="295"/>
      <c r="J128" s="295"/>
      <c r="K128" s="295"/>
      <c r="L128" s="330"/>
    </row>
    <row r="129" spans="1:12" ht="15.75">
      <c r="A129" s="34"/>
      <c r="B129" s="479"/>
      <c r="C129" s="14" t="s">
        <v>148</v>
      </c>
      <c r="D129" s="27" t="s">
        <v>181</v>
      </c>
      <c r="E129" s="293" t="s">
        <v>33</v>
      </c>
      <c r="F129" s="293" t="s">
        <v>33</v>
      </c>
      <c r="G129" s="293" t="s">
        <v>33</v>
      </c>
      <c r="H129" s="293" t="s">
        <v>33</v>
      </c>
      <c r="I129" s="291" t="s">
        <v>33</v>
      </c>
      <c r="J129" s="291" t="s">
        <v>33</v>
      </c>
      <c r="K129" s="291" t="s">
        <v>33</v>
      </c>
      <c r="L129" s="329" t="s">
        <v>33</v>
      </c>
    </row>
    <row r="130" spans="1:12" ht="15.75">
      <c r="A130" s="34"/>
      <c r="B130" s="479"/>
      <c r="C130" s="14" t="s">
        <v>150</v>
      </c>
      <c r="D130" s="27" t="s">
        <v>182</v>
      </c>
      <c r="E130" s="293" t="s">
        <v>33</v>
      </c>
      <c r="F130" s="293" t="s">
        <v>33</v>
      </c>
      <c r="G130" s="293" t="s">
        <v>33</v>
      </c>
      <c r="H130" s="293" t="s">
        <v>33</v>
      </c>
      <c r="I130" s="291" t="s">
        <v>33</v>
      </c>
      <c r="J130" s="291" t="s">
        <v>33</v>
      </c>
      <c r="K130" s="291" t="s">
        <v>33</v>
      </c>
      <c r="L130" s="329" t="s">
        <v>33</v>
      </c>
    </row>
    <row r="131" spans="1:12" ht="15.75">
      <c r="A131" s="34"/>
      <c r="B131" s="479"/>
      <c r="C131" s="14" t="s">
        <v>152</v>
      </c>
      <c r="D131" s="27" t="s">
        <v>183</v>
      </c>
      <c r="E131" s="293" t="s">
        <v>33</v>
      </c>
      <c r="F131" s="293" t="s">
        <v>33</v>
      </c>
      <c r="G131" s="293" t="s">
        <v>33</v>
      </c>
      <c r="H131" s="293" t="s">
        <v>33</v>
      </c>
      <c r="I131" s="291" t="s">
        <v>33</v>
      </c>
      <c r="J131" s="291" t="s">
        <v>33</v>
      </c>
      <c r="K131" s="291" t="s">
        <v>33</v>
      </c>
      <c r="L131" s="329" t="s">
        <v>33</v>
      </c>
    </row>
    <row r="132" spans="1:12" ht="30" customHeight="1">
      <c r="A132" s="34"/>
      <c r="B132" s="613" t="s">
        <v>184</v>
      </c>
      <c r="C132" s="613"/>
      <c r="D132" s="27" t="s">
        <v>185</v>
      </c>
      <c r="E132" s="293"/>
      <c r="F132" s="294"/>
      <c r="G132" s="294"/>
      <c r="H132" s="294"/>
      <c r="I132" s="295"/>
      <c r="J132" s="295"/>
      <c r="K132" s="295"/>
      <c r="L132" s="330"/>
    </row>
    <row r="133" spans="1:12" ht="15.75">
      <c r="A133" s="34"/>
      <c r="B133" s="479"/>
      <c r="C133" s="14" t="s">
        <v>148</v>
      </c>
      <c r="D133" s="27" t="s">
        <v>186</v>
      </c>
      <c r="E133" s="293" t="s">
        <v>33</v>
      </c>
      <c r="F133" s="293" t="s">
        <v>33</v>
      </c>
      <c r="G133" s="293" t="s">
        <v>33</v>
      </c>
      <c r="H133" s="293" t="s">
        <v>33</v>
      </c>
      <c r="I133" s="291" t="s">
        <v>33</v>
      </c>
      <c r="J133" s="291" t="s">
        <v>33</v>
      </c>
      <c r="K133" s="291" t="s">
        <v>33</v>
      </c>
      <c r="L133" s="329" t="s">
        <v>33</v>
      </c>
    </row>
    <row r="134" spans="1:12" ht="15.75">
      <c r="A134" s="34"/>
      <c r="B134" s="479"/>
      <c r="C134" s="14" t="s">
        <v>150</v>
      </c>
      <c r="D134" s="27" t="s">
        <v>187</v>
      </c>
      <c r="E134" s="293" t="s">
        <v>33</v>
      </c>
      <c r="F134" s="293" t="s">
        <v>33</v>
      </c>
      <c r="G134" s="293" t="s">
        <v>33</v>
      </c>
      <c r="H134" s="293" t="s">
        <v>33</v>
      </c>
      <c r="I134" s="291" t="s">
        <v>33</v>
      </c>
      <c r="J134" s="291" t="s">
        <v>33</v>
      </c>
      <c r="K134" s="291" t="s">
        <v>33</v>
      </c>
      <c r="L134" s="329" t="s">
        <v>33</v>
      </c>
    </row>
    <row r="135" spans="1:12" ht="15.75">
      <c r="A135" s="34"/>
      <c r="B135" s="479"/>
      <c r="C135" s="14" t="s">
        <v>152</v>
      </c>
      <c r="D135" s="27" t="s">
        <v>188</v>
      </c>
      <c r="E135" s="293" t="s">
        <v>33</v>
      </c>
      <c r="F135" s="293" t="s">
        <v>33</v>
      </c>
      <c r="G135" s="293" t="s">
        <v>33</v>
      </c>
      <c r="H135" s="293" t="s">
        <v>33</v>
      </c>
      <c r="I135" s="291" t="s">
        <v>33</v>
      </c>
      <c r="J135" s="291" t="s">
        <v>33</v>
      </c>
      <c r="K135" s="291" t="s">
        <v>33</v>
      </c>
      <c r="L135" s="329" t="s">
        <v>33</v>
      </c>
    </row>
    <row r="136" spans="1:12" ht="30" customHeight="1">
      <c r="A136" s="34"/>
      <c r="B136" s="613" t="s">
        <v>189</v>
      </c>
      <c r="C136" s="613"/>
      <c r="D136" s="27" t="s">
        <v>190</v>
      </c>
      <c r="E136" s="293"/>
      <c r="F136" s="294"/>
      <c r="G136" s="294"/>
      <c r="H136" s="294"/>
      <c r="I136" s="295"/>
      <c r="J136" s="295"/>
      <c r="K136" s="295"/>
      <c r="L136" s="330"/>
    </row>
    <row r="137" spans="1:12" ht="15.75">
      <c r="A137" s="34"/>
      <c r="B137" s="479"/>
      <c r="C137" s="14" t="s">
        <v>148</v>
      </c>
      <c r="D137" s="27" t="s">
        <v>191</v>
      </c>
      <c r="E137" s="293" t="s">
        <v>33</v>
      </c>
      <c r="F137" s="293" t="s">
        <v>33</v>
      </c>
      <c r="G137" s="293" t="s">
        <v>33</v>
      </c>
      <c r="H137" s="293" t="s">
        <v>33</v>
      </c>
      <c r="I137" s="291" t="s">
        <v>33</v>
      </c>
      <c r="J137" s="291" t="s">
        <v>33</v>
      </c>
      <c r="K137" s="291" t="s">
        <v>33</v>
      </c>
      <c r="L137" s="329" t="s">
        <v>33</v>
      </c>
    </row>
    <row r="138" spans="1:12" ht="15.75">
      <c r="A138" s="34"/>
      <c r="B138" s="479"/>
      <c r="C138" s="14" t="s">
        <v>150</v>
      </c>
      <c r="D138" s="27" t="s">
        <v>192</v>
      </c>
      <c r="E138" s="293" t="s">
        <v>33</v>
      </c>
      <c r="F138" s="293" t="s">
        <v>33</v>
      </c>
      <c r="G138" s="293" t="s">
        <v>33</v>
      </c>
      <c r="H138" s="293" t="s">
        <v>33</v>
      </c>
      <c r="I138" s="291" t="s">
        <v>33</v>
      </c>
      <c r="J138" s="291" t="s">
        <v>33</v>
      </c>
      <c r="K138" s="291" t="s">
        <v>33</v>
      </c>
      <c r="L138" s="329" t="s">
        <v>33</v>
      </c>
    </row>
    <row r="139" spans="1:12" ht="15.75">
      <c r="A139" s="34"/>
      <c r="B139" s="479"/>
      <c r="C139" s="14" t="s">
        <v>152</v>
      </c>
      <c r="D139" s="27" t="s">
        <v>193</v>
      </c>
      <c r="E139" s="293" t="s">
        <v>33</v>
      </c>
      <c r="F139" s="293" t="s">
        <v>33</v>
      </c>
      <c r="G139" s="293" t="s">
        <v>33</v>
      </c>
      <c r="H139" s="293" t="s">
        <v>33</v>
      </c>
      <c r="I139" s="291" t="s">
        <v>33</v>
      </c>
      <c r="J139" s="291" t="s">
        <v>33</v>
      </c>
      <c r="K139" s="291" t="s">
        <v>33</v>
      </c>
      <c r="L139" s="329" t="s">
        <v>33</v>
      </c>
    </row>
    <row r="140" spans="1:12" ht="30.75" customHeight="1">
      <c r="A140" s="34"/>
      <c r="B140" s="613" t="s">
        <v>194</v>
      </c>
      <c r="C140" s="613"/>
      <c r="D140" s="27" t="s">
        <v>195</v>
      </c>
      <c r="E140" s="293"/>
      <c r="F140" s="294"/>
      <c r="G140" s="294"/>
      <c r="H140" s="294"/>
      <c r="I140" s="295"/>
      <c r="J140" s="295"/>
      <c r="K140" s="295"/>
      <c r="L140" s="330"/>
    </row>
    <row r="141" spans="1:12" ht="15.75">
      <c r="A141" s="34"/>
      <c r="B141" s="479"/>
      <c r="C141" s="14" t="s">
        <v>148</v>
      </c>
      <c r="D141" s="27" t="s">
        <v>196</v>
      </c>
      <c r="E141" s="293" t="s">
        <v>33</v>
      </c>
      <c r="F141" s="293" t="s">
        <v>33</v>
      </c>
      <c r="G141" s="293" t="s">
        <v>33</v>
      </c>
      <c r="H141" s="293" t="s">
        <v>33</v>
      </c>
      <c r="I141" s="291" t="s">
        <v>33</v>
      </c>
      <c r="J141" s="291" t="s">
        <v>33</v>
      </c>
      <c r="K141" s="291" t="s">
        <v>33</v>
      </c>
      <c r="L141" s="329" t="s">
        <v>33</v>
      </c>
    </row>
    <row r="142" spans="1:12" ht="15.75">
      <c r="A142" s="34"/>
      <c r="B142" s="479"/>
      <c r="C142" s="14" t="s">
        <v>150</v>
      </c>
      <c r="D142" s="27" t="s">
        <v>197</v>
      </c>
      <c r="E142" s="293" t="s">
        <v>33</v>
      </c>
      <c r="F142" s="293" t="s">
        <v>33</v>
      </c>
      <c r="G142" s="293" t="s">
        <v>33</v>
      </c>
      <c r="H142" s="293" t="s">
        <v>33</v>
      </c>
      <c r="I142" s="291" t="s">
        <v>33</v>
      </c>
      <c r="J142" s="291" t="s">
        <v>33</v>
      </c>
      <c r="K142" s="291" t="s">
        <v>33</v>
      </c>
      <c r="L142" s="329" t="s">
        <v>33</v>
      </c>
    </row>
    <row r="143" spans="1:12" ht="15.75">
      <c r="A143" s="34"/>
      <c r="B143" s="479"/>
      <c r="C143" s="14" t="s">
        <v>198</v>
      </c>
      <c r="D143" s="27" t="s">
        <v>199</v>
      </c>
      <c r="E143" s="293" t="s">
        <v>33</v>
      </c>
      <c r="F143" s="293" t="s">
        <v>33</v>
      </c>
      <c r="G143" s="293" t="s">
        <v>33</v>
      </c>
      <c r="H143" s="293" t="s">
        <v>33</v>
      </c>
      <c r="I143" s="291" t="s">
        <v>33</v>
      </c>
      <c r="J143" s="291" t="s">
        <v>33</v>
      </c>
      <c r="K143" s="291" t="s">
        <v>33</v>
      </c>
      <c r="L143" s="329" t="s">
        <v>33</v>
      </c>
    </row>
    <row r="144" spans="1:12" ht="15.75" customHeight="1">
      <c r="A144" s="34"/>
      <c r="B144" s="613" t="s">
        <v>200</v>
      </c>
      <c r="C144" s="613"/>
      <c r="D144" s="27" t="s">
        <v>201</v>
      </c>
      <c r="E144" s="293"/>
      <c r="F144" s="294"/>
      <c r="G144" s="294"/>
      <c r="H144" s="294"/>
      <c r="I144" s="295"/>
      <c r="J144" s="295"/>
      <c r="K144" s="295"/>
      <c r="L144" s="330"/>
    </row>
    <row r="145" spans="1:12" ht="15.75">
      <c r="A145" s="34"/>
      <c r="B145" s="479"/>
      <c r="C145" s="14" t="s">
        <v>148</v>
      </c>
      <c r="D145" s="27" t="s">
        <v>202</v>
      </c>
      <c r="E145" s="293" t="s">
        <v>33</v>
      </c>
      <c r="F145" s="293" t="s">
        <v>33</v>
      </c>
      <c r="G145" s="293" t="s">
        <v>33</v>
      </c>
      <c r="H145" s="293" t="s">
        <v>33</v>
      </c>
      <c r="I145" s="291" t="s">
        <v>33</v>
      </c>
      <c r="J145" s="291" t="s">
        <v>33</v>
      </c>
      <c r="K145" s="291" t="s">
        <v>33</v>
      </c>
      <c r="L145" s="329" t="s">
        <v>33</v>
      </c>
    </row>
    <row r="146" spans="1:12" ht="15.75">
      <c r="A146" s="34"/>
      <c r="B146" s="479"/>
      <c r="C146" s="14" t="s">
        <v>150</v>
      </c>
      <c r="D146" s="27" t="s">
        <v>203</v>
      </c>
      <c r="E146" s="293" t="s">
        <v>33</v>
      </c>
      <c r="F146" s="293" t="s">
        <v>33</v>
      </c>
      <c r="G146" s="293" t="s">
        <v>33</v>
      </c>
      <c r="H146" s="293" t="s">
        <v>33</v>
      </c>
      <c r="I146" s="291" t="s">
        <v>33</v>
      </c>
      <c r="J146" s="291" t="s">
        <v>33</v>
      </c>
      <c r="K146" s="291" t="s">
        <v>33</v>
      </c>
      <c r="L146" s="329" t="s">
        <v>33</v>
      </c>
    </row>
    <row r="147" spans="1:12" ht="15.75">
      <c r="A147" s="34"/>
      <c r="B147" s="479"/>
      <c r="C147" s="14" t="s">
        <v>198</v>
      </c>
      <c r="D147" s="27" t="s">
        <v>204</v>
      </c>
      <c r="E147" s="363" t="s">
        <v>33</v>
      </c>
      <c r="F147" s="293" t="s">
        <v>33</v>
      </c>
      <c r="G147" s="293" t="s">
        <v>33</v>
      </c>
      <c r="H147" s="293" t="s">
        <v>33</v>
      </c>
      <c r="I147" s="291" t="s">
        <v>33</v>
      </c>
      <c r="J147" s="291" t="s">
        <v>33</v>
      </c>
      <c r="K147" s="291" t="s">
        <v>33</v>
      </c>
      <c r="L147" s="329" t="s">
        <v>33</v>
      </c>
    </row>
    <row r="148" spans="1:12" ht="27.75" customHeight="1">
      <c r="A148" s="34"/>
      <c r="B148" s="631" t="s">
        <v>205</v>
      </c>
      <c r="C148" s="631"/>
      <c r="D148" s="27" t="s">
        <v>206</v>
      </c>
      <c r="E148" s="363"/>
      <c r="F148" s="293"/>
      <c r="G148" s="293"/>
      <c r="H148" s="293"/>
      <c r="I148" s="296"/>
      <c r="J148" s="296"/>
      <c r="K148" s="296"/>
      <c r="L148" s="331"/>
    </row>
    <row r="149" spans="1:12" ht="15.75">
      <c r="A149" s="34"/>
      <c r="B149" s="364"/>
      <c r="C149" s="14" t="s">
        <v>148</v>
      </c>
      <c r="D149" s="27" t="s">
        <v>207</v>
      </c>
      <c r="E149" s="363" t="s">
        <v>33</v>
      </c>
      <c r="F149" s="293" t="s">
        <v>33</v>
      </c>
      <c r="G149" s="293" t="s">
        <v>33</v>
      </c>
      <c r="H149" s="293" t="s">
        <v>33</v>
      </c>
      <c r="I149" s="296" t="s">
        <v>33</v>
      </c>
      <c r="J149" s="296" t="s">
        <v>33</v>
      </c>
      <c r="K149" s="296" t="s">
        <v>33</v>
      </c>
      <c r="L149" s="331" t="s">
        <v>33</v>
      </c>
    </row>
    <row r="150" spans="1:12" ht="15.75">
      <c r="A150" s="34"/>
      <c r="B150" s="364"/>
      <c r="C150" s="14" t="s">
        <v>150</v>
      </c>
      <c r="D150" s="27" t="s">
        <v>208</v>
      </c>
      <c r="E150" s="363" t="s">
        <v>33</v>
      </c>
      <c r="F150" s="293" t="s">
        <v>33</v>
      </c>
      <c r="G150" s="293" t="s">
        <v>33</v>
      </c>
      <c r="H150" s="293" t="s">
        <v>33</v>
      </c>
      <c r="I150" s="296" t="s">
        <v>33</v>
      </c>
      <c r="J150" s="296" t="s">
        <v>33</v>
      </c>
      <c r="K150" s="296" t="s">
        <v>33</v>
      </c>
      <c r="L150" s="331" t="s">
        <v>33</v>
      </c>
    </row>
    <row r="151" spans="1:12" ht="15" customHeight="1">
      <c r="A151" s="433"/>
      <c r="B151" s="627" t="s">
        <v>912</v>
      </c>
      <c r="C151" s="628"/>
      <c r="D151" s="339" t="s">
        <v>913</v>
      </c>
      <c r="E151" s="361"/>
      <c r="F151" s="361"/>
      <c r="G151" s="361"/>
      <c r="H151" s="361"/>
      <c r="I151" s="362"/>
      <c r="J151" s="14"/>
      <c r="K151" s="14"/>
      <c r="L151" s="434"/>
    </row>
    <row r="152" spans="1:12">
      <c r="A152" s="433"/>
      <c r="B152" s="342"/>
      <c r="C152" s="343" t="s">
        <v>148</v>
      </c>
      <c r="D152" s="339" t="s">
        <v>914</v>
      </c>
      <c r="E152" s="361" t="s">
        <v>33</v>
      </c>
      <c r="F152" s="361" t="s">
        <v>33</v>
      </c>
      <c r="G152" s="361" t="s">
        <v>33</v>
      </c>
      <c r="H152" s="361" t="s">
        <v>33</v>
      </c>
      <c r="I152" s="362" t="s">
        <v>33</v>
      </c>
      <c r="J152" s="361" t="s">
        <v>33</v>
      </c>
      <c r="K152" s="361" t="s">
        <v>33</v>
      </c>
      <c r="L152" s="430" t="s">
        <v>33</v>
      </c>
    </row>
    <row r="153" spans="1:12">
      <c r="A153" s="433"/>
      <c r="B153" s="342"/>
      <c r="C153" s="343" t="s">
        <v>150</v>
      </c>
      <c r="D153" s="339" t="s">
        <v>915</v>
      </c>
      <c r="E153" s="361" t="s">
        <v>33</v>
      </c>
      <c r="F153" s="361" t="s">
        <v>33</v>
      </c>
      <c r="G153" s="361" t="s">
        <v>33</v>
      </c>
      <c r="H153" s="361" t="s">
        <v>33</v>
      </c>
      <c r="I153" s="362" t="s">
        <v>33</v>
      </c>
      <c r="J153" s="361" t="s">
        <v>33</v>
      </c>
      <c r="K153" s="361" t="s">
        <v>33</v>
      </c>
      <c r="L153" s="430" t="s">
        <v>33</v>
      </c>
    </row>
    <row r="154" spans="1:12">
      <c r="A154" s="433"/>
      <c r="B154" s="342"/>
      <c r="C154" s="343" t="s">
        <v>916</v>
      </c>
      <c r="D154" s="339" t="s">
        <v>917</v>
      </c>
      <c r="E154" s="361" t="s">
        <v>33</v>
      </c>
      <c r="F154" s="361" t="s">
        <v>33</v>
      </c>
      <c r="G154" s="361" t="s">
        <v>33</v>
      </c>
      <c r="H154" s="361" t="s">
        <v>33</v>
      </c>
      <c r="I154" s="362" t="s">
        <v>33</v>
      </c>
      <c r="J154" s="361" t="s">
        <v>33</v>
      </c>
      <c r="K154" s="361" t="s">
        <v>33</v>
      </c>
      <c r="L154" s="430" t="s">
        <v>33</v>
      </c>
    </row>
    <row r="155" spans="1:12" ht="25.5" customHeight="1">
      <c r="A155" s="433"/>
      <c r="B155" s="627" t="s">
        <v>918</v>
      </c>
      <c r="C155" s="628"/>
      <c r="D155" s="339" t="s">
        <v>919</v>
      </c>
      <c r="E155" s="361"/>
      <c r="F155" s="361"/>
      <c r="G155" s="361"/>
      <c r="H155" s="361"/>
      <c r="I155" s="362"/>
      <c r="J155" s="14"/>
      <c r="K155" s="14"/>
      <c r="L155" s="434"/>
    </row>
    <row r="156" spans="1:12">
      <c r="A156" s="433"/>
      <c r="B156" s="342"/>
      <c r="C156" s="343" t="s">
        <v>148</v>
      </c>
      <c r="D156" s="339" t="s">
        <v>920</v>
      </c>
      <c r="E156" s="361" t="s">
        <v>33</v>
      </c>
      <c r="F156" s="361" t="s">
        <v>33</v>
      </c>
      <c r="G156" s="361" t="s">
        <v>33</v>
      </c>
      <c r="H156" s="361" t="s">
        <v>33</v>
      </c>
      <c r="I156" s="362" t="s">
        <v>33</v>
      </c>
      <c r="J156" s="361" t="s">
        <v>33</v>
      </c>
      <c r="K156" s="361" t="s">
        <v>33</v>
      </c>
      <c r="L156" s="430" t="s">
        <v>33</v>
      </c>
    </row>
    <row r="157" spans="1:12">
      <c r="A157" s="433"/>
      <c r="B157" s="342"/>
      <c r="C157" s="343" t="s">
        <v>150</v>
      </c>
      <c r="D157" s="339" t="s">
        <v>921</v>
      </c>
      <c r="E157" s="361" t="s">
        <v>33</v>
      </c>
      <c r="F157" s="361" t="s">
        <v>33</v>
      </c>
      <c r="G157" s="361" t="s">
        <v>33</v>
      </c>
      <c r="H157" s="361" t="s">
        <v>33</v>
      </c>
      <c r="I157" s="362" t="s">
        <v>33</v>
      </c>
      <c r="J157" s="361" t="s">
        <v>33</v>
      </c>
      <c r="K157" s="361" t="s">
        <v>33</v>
      </c>
      <c r="L157" s="430" t="s">
        <v>33</v>
      </c>
    </row>
    <row r="158" spans="1:12">
      <c r="A158" s="433"/>
      <c r="B158" s="342"/>
      <c r="C158" s="343" t="s">
        <v>916</v>
      </c>
      <c r="D158" s="339" t="s">
        <v>922</v>
      </c>
      <c r="E158" s="361" t="s">
        <v>33</v>
      </c>
      <c r="F158" s="361" t="s">
        <v>33</v>
      </c>
      <c r="G158" s="361" t="s">
        <v>33</v>
      </c>
      <c r="H158" s="361" t="s">
        <v>33</v>
      </c>
      <c r="I158" s="362" t="s">
        <v>33</v>
      </c>
      <c r="J158" s="361" t="s">
        <v>33</v>
      </c>
      <c r="K158" s="361" t="s">
        <v>33</v>
      </c>
      <c r="L158" s="430" t="s">
        <v>33</v>
      </c>
    </row>
    <row r="159" spans="1:12" s="160" customFormat="1" ht="18.75" customHeight="1">
      <c r="A159" s="618" t="s">
        <v>981</v>
      </c>
      <c r="B159" s="619"/>
      <c r="C159" s="620"/>
      <c r="D159" s="302" t="s">
        <v>209</v>
      </c>
      <c r="E159" s="303">
        <f>F159+G159+H159+I159</f>
        <v>13016.68</v>
      </c>
      <c r="F159" s="303">
        <f t="shared" ref="F159:L159" si="57">F160+F216+F207</f>
        <v>4856.32</v>
      </c>
      <c r="G159" s="303">
        <f t="shared" si="57"/>
        <v>3586.2700000000004</v>
      </c>
      <c r="H159" s="303">
        <f t="shared" si="57"/>
        <v>2361.2199999999998</v>
      </c>
      <c r="I159" s="303">
        <f>I160+I216+I207</f>
        <v>2212.87</v>
      </c>
      <c r="J159" s="303">
        <f t="shared" si="57"/>
        <v>11045.320000000002</v>
      </c>
      <c r="K159" s="303">
        <f t="shared" si="57"/>
        <v>11045.320000000002</v>
      </c>
      <c r="L159" s="332">
        <f t="shared" si="57"/>
        <v>11045.320000000002</v>
      </c>
    </row>
    <row r="160" spans="1:12" ht="16.5">
      <c r="A160" s="10" t="s">
        <v>13</v>
      </c>
      <c r="B160" s="11"/>
      <c r="C160" s="12"/>
      <c r="D160" s="13" t="s">
        <v>14</v>
      </c>
      <c r="E160" s="298">
        <f>F160+G160+H160+I160</f>
        <v>13016.68</v>
      </c>
      <c r="F160" s="298">
        <f>F161+F166</f>
        <v>4856.32</v>
      </c>
      <c r="G160" s="298">
        <f t="shared" ref="G160:L160" si="58">G161+G166</f>
        <v>3586.2700000000004</v>
      </c>
      <c r="H160" s="298">
        <f t="shared" si="58"/>
        <v>2361.2199999999998</v>
      </c>
      <c r="I160" s="299">
        <f>I161+I166</f>
        <v>2212.87</v>
      </c>
      <c r="J160" s="299">
        <f t="shared" si="58"/>
        <v>11045.320000000002</v>
      </c>
      <c r="K160" s="299">
        <f t="shared" si="58"/>
        <v>11045.320000000002</v>
      </c>
      <c r="L160" s="327">
        <f t="shared" si="58"/>
        <v>11045.320000000002</v>
      </c>
    </row>
    <row r="161" spans="1:12" ht="16.5">
      <c r="A161" s="10" t="s">
        <v>15</v>
      </c>
      <c r="B161" s="11"/>
      <c r="C161" s="12"/>
      <c r="D161" s="13" t="s">
        <v>16</v>
      </c>
      <c r="E161" s="298">
        <f t="shared" ref="E161:E247" si="59">F161+G161+H161+I161</f>
        <v>0</v>
      </c>
      <c r="F161" s="298">
        <f>F162</f>
        <v>0</v>
      </c>
      <c r="G161" s="298">
        <f t="shared" ref="G161:L162" si="60">G162</f>
        <v>0</v>
      </c>
      <c r="H161" s="298">
        <f t="shared" si="60"/>
        <v>0</v>
      </c>
      <c r="I161" s="299">
        <f t="shared" si="60"/>
        <v>0</v>
      </c>
      <c r="J161" s="299">
        <f t="shared" si="60"/>
        <v>0</v>
      </c>
      <c r="K161" s="299">
        <f t="shared" si="60"/>
        <v>0</v>
      </c>
      <c r="L161" s="327">
        <f t="shared" si="60"/>
        <v>0</v>
      </c>
    </row>
    <row r="162" spans="1:12" ht="16.5">
      <c r="A162" s="10" t="s">
        <v>17</v>
      </c>
      <c r="B162" s="11"/>
      <c r="C162" s="12"/>
      <c r="D162" s="15" t="s">
        <v>18</v>
      </c>
      <c r="E162" s="298">
        <f t="shared" si="59"/>
        <v>0</v>
      </c>
      <c r="F162" s="298">
        <f>F163</f>
        <v>0</v>
      </c>
      <c r="G162" s="298">
        <f t="shared" si="60"/>
        <v>0</v>
      </c>
      <c r="H162" s="298">
        <f t="shared" si="60"/>
        <v>0</v>
      </c>
      <c r="I162" s="299">
        <f t="shared" si="60"/>
        <v>0</v>
      </c>
      <c r="J162" s="299">
        <f t="shared" si="60"/>
        <v>0</v>
      </c>
      <c r="K162" s="299">
        <f t="shared" si="60"/>
        <v>0</v>
      </c>
      <c r="L162" s="327">
        <f t="shared" si="60"/>
        <v>0</v>
      </c>
    </row>
    <row r="163" spans="1:12" ht="16.5">
      <c r="A163" s="16" t="s">
        <v>19</v>
      </c>
      <c r="B163" s="17"/>
      <c r="C163" s="17"/>
      <c r="D163" s="13" t="s">
        <v>20</v>
      </c>
      <c r="E163" s="298">
        <f t="shared" si="59"/>
        <v>0</v>
      </c>
      <c r="F163" s="298">
        <f>F164+F165</f>
        <v>0</v>
      </c>
      <c r="G163" s="298">
        <f t="shared" ref="G163:L163" si="61">G164+G165</f>
        <v>0</v>
      </c>
      <c r="H163" s="298">
        <f t="shared" si="61"/>
        <v>0</v>
      </c>
      <c r="I163" s="299">
        <f t="shared" si="61"/>
        <v>0</v>
      </c>
      <c r="J163" s="299">
        <f t="shared" si="61"/>
        <v>0</v>
      </c>
      <c r="K163" s="299">
        <f t="shared" si="61"/>
        <v>0</v>
      </c>
      <c r="L163" s="327">
        <f t="shared" si="61"/>
        <v>0</v>
      </c>
    </row>
    <row r="164" spans="1:12" ht="15.75">
      <c r="A164" s="10"/>
      <c r="B164" s="18" t="s">
        <v>21</v>
      </c>
      <c r="C164" s="19"/>
      <c r="D164" s="13" t="s">
        <v>22</v>
      </c>
      <c r="E164" s="288">
        <f t="shared" si="59"/>
        <v>0</v>
      </c>
      <c r="F164" s="288"/>
      <c r="G164" s="288"/>
      <c r="H164" s="288"/>
      <c r="I164" s="289"/>
      <c r="J164" s="289"/>
      <c r="K164" s="289"/>
      <c r="L164" s="328"/>
    </row>
    <row r="165" spans="1:12" ht="15.75">
      <c r="A165" s="10"/>
      <c r="B165" s="18" t="s">
        <v>23</v>
      </c>
      <c r="C165" s="19"/>
      <c r="D165" s="13" t="s">
        <v>24</v>
      </c>
      <c r="E165" s="288">
        <f t="shared" si="59"/>
        <v>0</v>
      </c>
      <c r="F165" s="288"/>
      <c r="G165" s="288"/>
      <c r="H165" s="288"/>
      <c r="I165" s="289"/>
      <c r="J165" s="289"/>
      <c r="K165" s="289"/>
      <c r="L165" s="328"/>
    </row>
    <row r="166" spans="1:12" ht="16.5">
      <c r="A166" s="20" t="s">
        <v>25</v>
      </c>
      <c r="B166" s="21"/>
      <c r="C166" s="14"/>
      <c r="D166" s="15" t="s">
        <v>26</v>
      </c>
      <c r="E166" s="298">
        <f>F166+G166+H166+I166</f>
        <v>13016.68</v>
      </c>
      <c r="F166" s="298">
        <f t="shared" ref="F166:L166" si="62">F167+F178</f>
        <v>4856.32</v>
      </c>
      <c r="G166" s="298">
        <f t="shared" si="62"/>
        <v>3586.2700000000004</v>
      </c>
      <c r="H166" s="298">
        <f t="shared" si="62"/>
        <v>2361.2199999999998</v>
      </c>
      <c r="I166" s="299">
        <f>I167+I178</f>
        <v>2212.87</v>
      </c>
      <c r="J166" s="299">
        <f t="shared" si="62"/>
        <v>11045.320000000002</v>
      </c>
      <c r="K166" s="299">
        <f t="shared" si="62"/>
        <v>11045.320000000002</v>
      </c>
      <c r="L166" s="327">
        <f t="shared" si="62"/>
        <v>11045.320000000002</v>
      </c>
    </row>
    <row r="167" spans="1:12" ht="16.5">
      <c r="A167" s="16" t="s">
        <v>27</v>
      </c>
      <c r="B167" s="14"/>
      <c r="C167" s="22"/>
      <c r="D167" s="15" t="s">
        <v>28</v>
      </c>
      <c r="E167" s="298">
        <f>F167+G167+H167+I167</f>
        <v>1236.7800000000002</v>
      </c>
      <c r="F167" s="298">
        <f>F168+F176</f>
        <v>569.58000000000004</v>
      </c>
      <c r="G167" s="298">
        <f t="shared" ref="G167:L167" si="63">G168+G176</f>
        <v>381.13</v>
      </c>
      <c r="H167" s="298">
        <f t="shared" si="63"/>
        <v>137.44</v>
      </c>
      <c r="I167" s="299">
        <f>I168+I176</f>
        <v>148.63</v>
      </c>
      <c r="J167" s="299">
        <f t="shared" si="63"/>
        <v>1335.45</v>
      </c>
      <c r="K167" s="299">
        <f t="shared" si="63"/>
        <v>1335.45</v>
      </c>
      <c r="L167" s="327">
        <f t="shared" si="63"/>
        <v>1335.45</v>
      </c>
    </row>
    <row r="168" spans="1:12" ht="16.5">
      <c r="A168" s="16" t="s">
        <v>29</v>
      </c>
      <c r="B168" s="19"/>
      <c r="C168" s="22"/>
      <c r="D168" s="13" t="s">
        <v>30</v>
      </c>
      <c r="E168" s="298">
        <f>F168+G168+H168+I168</f>
        <v>1236.7800000000002</v>
      </c>
      <c r="F168" s="298">
        <f>F169+F171+F174+F175</f>
        <v>569.58000000000004</v>
      </c>
      <c r="G168" s="298">
        <f t="shared" ref="G168:L168" si="64">G169+G171+G174+G175</f>
        <v>381.13</v>
      </c>
      <c r="H168" s="298">
        <f t="shared" si="64"/>
        <v>137.44</v>
      </c>
      <c r="I168" s="299">
        <f>I169+I171+I174+I175</f>
        <v>148.63</v>
      </c>
      <c r="J168" s="299">
        <f t="shared" si="64"/>
        <v>1335.45</v>
      </c>
      <c r="K168" s="299">
        <f t="shared" si="64"/>
        <v>1335.45</v>
      </c>
      <c r="L168" s="327">
        <f t="shared" si="64"/>
        <v>1335.45</v>
      </c>
    </row>
    <row r="169" spans="1:12" ht="21" customHeight="1">
      <c r="A169" s="23"/>
      <c r="B169" s="18" t="s">
        <v>934</v>
      </c>
      <c r="C169" s="19"/>
      <c r="D169" s="24" t="s">
        <v>31</v>
      </c>
      <c r="E169" s="288">
        <f>F169+G169+H169+I169</f>
        <v>1236.7800000000002</v>
      </c>
      <c r="F169" s="288">
        <f>F170</f>
        <v>569.58000000000004</v>
      </c>
      <c r="G169" s="288">
        <f t="shared" ref="G169:L169" si="65">G170</f>
        <v>381.13</v>
      </c>
      <c r="H169" s="288">
        <f t="shared" si="65"/>
        <v>137.44</v>
      </c>
      <c r="I169" s="288">
        <f>I170</f>
        <v>148.63</v>
      </c>
      <c r="J169" s="288">
        <f t="shared" si="65"/>
        <v>1335.45</v>
      </c>
      <c r="K169" s="288">
        <f t="shared" si="65"/>
        <v>1335.45</v>
      </c>
      <c r="L169" s="328">
        <f t="shared" si="65"/>
        <v>1335.45</v>
      </c>
    </row>
    <row r="170" spans="1:12" ht="15.75">
      <c r="A170" s="427"/>
      <c r="B170" s="343"/>
      <c r="C170" s="307" t="s">
        <v>935</v>
      </c>
      <c r="D170" s="360" t="s">
        <v>936</v>
      </c>
      <c r="E170" s="288">
        <f>F170+G170+H170+I170</f>
        <v>1236.7800000000002</v>
      </c>
      <c r="F170" s="288">
        <v>569.58000000000004</v>
      </c>
      <c r="G170" s="288">
        <v>381.13</v>
      </c>
      <c r="H170" s="288">
        <v>137.44</v>
      </c>
      <c r="I170" s="289">
        <v>148.63</v>
      </c>
      <c r="J170" s="289">
        <v>1335.45</v>
      </c>
      <c r="K170" s="289">
        <v>1335.45</v>
      </c>
      <c r="L170" s="289">
        <v>1335.45</v>
      </c>
    </row>
    <row r="171" spans="1:12" ht="15.75">
      <c r="A171" s="23"/>
      <c r="B171" s="18" t="s">
        <v>937</v>
      </c>
      <c r="C171" s="19"/>
      <c r="D171" s="13" t="s">
        <v>32</v>
      </c>
      <c r="E171" s="288">
        <f t="shared" si="59"/>
        <v>0</v>
      </c>
      <c r="F171" s="288">
        <f>F172</f>
        <v>0</v>
      </c>
      <c r="G171" s="288">
        <f t="shared" ref="G171:L171" si="66">G172</f>
        <v>0</v>
      </c>
      <c r="H171" s="288">
        <f t="shared" si="66"/>
        <v>0</v>
      </c>
      <c r="I171" s="289">
        <f t="shared" si="66"/>
        <v>0</v>
      </c>
      <c r="J171" s="289">
        <f t="shared" si="66"/>
        <v>0</v>
      </c>
      <c r="K171" s="289">
        <f t="shared" si="66"/>
        <v>0</v>
      </c>
      <c r="L171" s="328">
        <f t="shared" si="66"/>
        <v>0</v>
      </c>
    </row>
    <row r="172" spans="1:12" ht="15.75">
      <c r="A172" s="23"/>
      <c r="B172" s="18"/>
      <c r="C172" s="19" t="s">
        <v>34</v>
      </c>
      <c r="D172" s="13" t="s">
        <v>35</v>
      </c>
      <c r="E172" s="288">
        <f t="shared" si="59"/>
        <v>0</v>
      </c>
      <c r="F172" s="288"/>
      <c r="G172" s="288"/>
      <c r="H172" s="288"/>
      <c r="I172" s="289"/>
      <c r="J172" s="289"/>
      <c r="K172" s="289"/>
      <c r="L172" s="328"/>
    </row>
    <row r="173" spans="1:12" ht="42.75">
      <c r="A173" s="428"/>
      <c r="B173" s="343"/>
      <c r="C173" s="359" t="s">
        <v>938</v>
      </c>
      <c r="D173" s="360" t="s">
        <v>939</v>
      </c>
      <c r="E173" s="288">
        <f t="shared" si="59"/>
        <v>0</v>
      </c>
      <c r="F173" s="288"/>
      <c r="G173" s="288"/>
      <c r="H173" s="288"/>
      <c r="I173" s="289"/>
      <c r="J173" s="289"/>
      <c r="K173" s="289"/>
      <c r="L173" s="328"/>
    </row>
    <row r="174" spans="1:12" ht="15.75">
      <c r="A174" s="20"/>
      <c r="B174" s="18" t="s">
        <v>36</v>
      </c>
      <c r="C174" s="19"/>
      <c r="D174" s="25" t="s">
        <v>37</v>
      </c>
      <c r="E174" s="288">
        <f>F174+G174+H174+I174</f>
        <v>0</v>
      </c>
      <c r="F174" s="288"/>
      <c r="G174" s="288"/>
      <c r="H174" s="288"/>
      <c r="I174" s="289"/>
      <c r="J174" s="289"/>
      <c r="K174" s="289"/>
      <c r="L174" s="328"/>
    </row>
    <row r="175" spans="1:12" ht="15.75">
      <c r="A175" s="20"/>
      <c r="B175" s="18" t="s">
        <v>38</v>
      </c>
      <c r="C175" s="19"/>
      <c r="D175" s="25" t="s">
        <v>39</v>
      </c>
      <c r="E175" s="288">
        <f t="shared" si="59"/>
        <v>0</v>
      </c>
      <c r="F175" s="288"/>
      <c r="G175" s="288"/>
      <c r="H175" s="288"/>
      <c r="I175" s="289"/>
      <c r="J175" s="289"/>
      <c r="K175" s="289"/>
      <c r="L175" s="328"/>
    </row>
    <row r="176" spans="1:12" ht="16.5">
      <c r="A176" s="20" t="s">
        <v>40</v>
      </c>
      <c r="B176" s="18"/>
      <c r="C176" s="19"/>
      <c r="D176" s="15" t="s">
        <v>41</v>
      </c>
      <c r="E176" s="298">
        <f t="shared" si="59"/>
        <v>0</v>
      </c>
      <c r="F176" s="298">
        <f>F177</f>
        <v>0</v>
      </c>
      <c r="G176" s="298">
        <f t="shared" ref="G176:L176" si="67">G177</f>
        <v>0</v>
      </c>
      <c r="H176" s="298">
        <f t="shared" si="67"/>
        <v>0</v>
      </c>
      <c r="I176" s="299">
        <f t="shared" si="67"/>
        <v>0</v>
      </c>
      <c r="J176" s="299">
        <f t="shared" si="67"/>
        <v>0</v>
      </c>
      <c r="K176" s="299">
        <f t="shared" si="67"/>
        <v>0</v>
      </c>
      <c r="L176" s="327">
        <f t="shared" si="67"/>
        <v>0</v>
      </c>
    </row>
    <row r="177" spans="1:12" ht="15.75">
      <c r="A177" s="20"/>
      <c r="B177" s="18" t="s">
        <v>42</v>
      </c>
      <c r="C177" s="19"/>
      <c r="D177" s="15" t="s">
        <v>43</v>
      </c>
      <c r="E177" s="288">
        <f t="shared" si="59"/>
        <v>0</v>
      </c>
      <c r="F177" s="288"/>
      <c r="G177" s="288"/>
      <c r="H177" s="288"/>
      <c r="I177" s="289"/>
      <c r="J177" s="289"/>
      <c r="K177" s="289"/>
      <c r="L177" s="328"/>
    </row>
    <row r="178" spans="1:12" ht="16.5">
      <c r="A178" s="20" t="s">
        <v>44</v>
      </c>
      <c r="B178" s="14"/>
      <c r="C178" s="14"/>
      <c r="D178" s="26" t="s">
        <v>45</v>
      </c>
      <c r="E178" s="298">
        <f t="shared" si="59"/>
        <v>11779.9</v>
      </c>
      <c r="F178" s="298">
        <f>F179+F194+F196+F198+F203</f>
        <v>4286.74</v>
      </c>
      <c r="G178" s="298">
        <f t="shared" ref="G178:L178" si="68">G179+G194+G196+G198+G203</f>
        <v>3205.1400000000003</v>
      </c>
      <c r="H178" s="298">
        <f t="shared" si="68"/>
        <v>2223.7799999999997</v>
      </c>
      <c r="I178" s="299">
        <f>I179+I194+I196+I198+I203</f>
        <v>2064.2399999999998</v>
      </c>
      <c r="J178" s="299">
        <f t="shared" si="68"/>
        <v>9709.8700000000008</v>
      </c>
      <c r="K178" s="299">
        <f t="shared" si="68"/>
        <v>9709.8700000000008</v>
      </c>
      <c r="L178" s="327">
        <f t="shared" si="68"/>
        <v>9709.8700000000008</v>
      </c>
    </row>
    <row r="179" spans="1:12" ht="16.5" customHeight="1">
      <c r="A179" s="621" t="s">
        <v>210</v>
      </c>
      <c r="B179" s="622"/>
      <c r="C179" s="622"/>
      <c r="D179" s="27" t="s">
        <v>47</v>
      </c>
      <c r="E179" s="298">
        <f t="shared" si="59"/>
        <v>11753.720000000001</v>
      </c>
      <c r="F179" s="298">
        <f t="shared" ref="F179:L179" si="69">F180+F181+F182+F183+F184+F185+F186+F187+F188+F189+F190+F191+F192+F193</f>
        <v>4277.95</v>
      </c>
      <c r="G179" s="298">
        <f t="shared" si="69"/>
        <v>3196.3500000000004</v>
      </c>
      <c r="H179" s="298">
        <f t="shared" si="69"/>
        <v>2218.56</v>
      </c>
      <c r="I179" s="299">
        <f>I180+I181+I182+I183+I184+I185+I186+I187+I188+I189+I190+I191+I192+I193</f>
        <v>2060.8599999999997</v>
      </c>
      <c r="J179" s="299">
        <f t="shared" si="69"/>
        <v>9699.4500000000007</v>
      </c>
      <c r="K179" s="299">
        <f t="shared" si="69"/>
        <v>9699.4500000000007</v>
      </c>
      <c r="L179" s="327">
        <f t="shared" si="69"/>
        <v>9699.4500000000007</v>
      </c>
    </row>
    <row r="180" spans="1:12" ht="15.75">
      <c r="A180" s="23"/>
      <c r="B180" s="18" t="s">
        <v>48</v>
      </c>
      <c r="C180" s="19"/>
      <c r="D180" s="13" t="s">
        <v>49</v>
      </c>
      <c r="E180" s="288">
        <f t="shared" si="59"/>
        <v>773.64</v>
      </c>
      <c r="F180" s="288">
        <v>313.19</v>
      </c>
      <c r="G180" s="288">
        <v>211.13</v>
      </c>
      <c r="H180" s="288">
        <v>71.930000000000007</v>
      </c>
      <c r="I180" s="289">
        <v>177.39</v>
      </c>
      <c r="J180" s="289">
        <v>585.72</v>
      </c>
      <c r="K180" s="289">
        <v>585.72</v>
      </c>
      <c r="L180" s="328">
        <v>585.72</v>
      </c>
    </row>
    <row r="181" spans="1:12" ht="15.75">
      <c r="A181" s="23"/>
      <c r="B181" s="18" t="s">
        <v>50</v>
      </c>
      <c r="C181" s="19"/>
      <c r="D181" s="13" t="s">
        <v>51</v>
      </c>
      <c r="E181" s="288">
        <f t="shared" si="59"/>
        <v>0</v>
      </c>
      <c r="F181" s="288"/>
      <c r="G181" s="288"/>
      <c r="H181" s="288"/>
      <c r="I181" s="289"/>
      <c r="J181" s="289"/>
      <c r="K181" s="289"/>
      <c r="L181" s="328"/>
    </row>
    <row r="182" spans="1:12" ht="16.5" customHeight="1">
      <c r="A182" s="23"/>
      <c r="B182" s="614" t="s">
        <v>52</v>
      </c>
      <c r="C182" s="615"/>
      <c r="D182" s="13" t="s">
        <v>53</v>
      </c>
      <c r="E182" s="288">
        <f t="shared" si="59"/>
        <v>0</v>
      </c>
      <c r="F182" s="288"/>
      <c r="G182" s="288"/>
      <c r="H182" s="288"/>
      <c r="I182" s="289"/>
      <c r="J182" s="289"/>
      <c r="K182" s="289"/>
      <c r="L182" s="328"/>
    </row>
    <row r="183" spans="1:12" ht="15.75">
      <c r="A183" s="23"/>
      <c r="B183" s="18" t="s">
        <v>54</v>
      </c>
      <c r="C183" s="19"/>
      <c r="D183" s="13" t="s">
        <v>55</v>
      </c>
      <c r="E183" s="288">
        <f t="shared" si="59"/>
        <v>0</v>
      </c>
      <c r="F183" s="288"/>
      <c r="G183" s="288"/>
      <c r="H183" s="288"/>
      <c r="I183" s="289"/>
      <c r="J183" s="289"/>
      <c r="K183" s="289"/>
      <c r="L183" s="328"/>
    </row>
    <row r="184" spans="1:12" ht="15.75">
      <c r="A184" s="28"/>
      <c r="B184" s="18" t="s">
        <v>56</v>
      </c>
      <c r="C184" s="19"/>
      <c r="D184" s="13" t="s">
        <v>57</v>
      </c>
      <c r="E184" s="288">
        <f>F184+G184+H184+I184</f>
        <v>9905.9400000000023</v>
      </c>
      <c r="F184" s="288">
        <v>3717.5</v>
      </c>
      <c r="G184" s="288">
        <v>2730.53</v>
      </c>
      <c r="H184" s="288">
        <v>1772.12</v>
      </c>
      <c r="I184" s="289">
        <v>1685.79</v>
      </c>
      <c r="J184" s="289">
        <v>8499.94</v>
      </c>
      <c r="K184" s="289">
        <v>8499.94</v>
      </c>
      <c r="L184" s="289">
        <v>8499.94</v>
      </c>
    </row>
    <row r="185" spans="1:12" ht="15.75">
      <c r="A185" s="29"/>
      <c r="B185" s="18" t="s">
        <v>58</v>
      </c>
      <c r="C185" s="19"/>
      <c r="D185" s="13" t="s">
        <v>59</v>
      </c>
      <c r="E185" s="288">
        <f t="shared" si="59"/>
        <v>8</v>
      </c>
      <c r="F185" s="288">
        <v>4</v>
      </c>
      <c r="G185" s="288">
        <v>2</v>
      </c>
      <c r="H185" s="288">
        <v>1</v>
      </c>
      <c r="I185" s="289">
        <v>1</v>
      </c>
      <c r="J185" s="289">
        <v>8</v>
      </c>
      <c r="K185" s="289">
        <v>8</v>
      </c>
      <c r="L185" s="328">
        <v>8</v>
      </c>
    </row>
    <row r="186" spans="1:12" ht="28.5" customHeight="1">
      <c r="A186" s="29"/>
      <c r="B186" s="613" t="s">
        <v>60</v>
      </c>
      <c r="C186" s="613"/>
      <c r="D186" s="13" t="s">
        <v>61</v>
      </c>
      <c r="E186" s="288">
        <f t="shared" si="59"/>
        <v>0</v>
      </c>
      <c r="F186" s="288"/>
      <c r="G186" s="288"/>
      <c r="H186" s="288"/>
      <c r="I186" s="289"/>
      <c r="J186" s="289"/>
      <c r="K186" s="289"/>
      <c r="L186" s="328"/>
    </row>
    <row r="187" spans="1:12" ht="15.75">
      <c r="A187" s="29"/>
      <c r="B187" s="18" t="s">
        <v>62</v>
      </c>
      <c r="C187" s="19"/>
      <c r="D187" s="13" t="s">
        <v>63</v>
      </c>
      <c r="E187" s="288">
        <f t="shared" si="59"/>
        <v>0</v>
      </c>
      <c r="F187" s="288"/>
      <c r="G187" s="288"/>
      <c r="H187" s="288"/>
      <c r="I187" s="289"/>
      <c r="J187" s="289"/>
      <c r="K187" s="289"/>
      <c r="L187" s="328"/>
    </row>
    <row r="188" spans="1:12" ht="15.75">
      <c r="A188" s="29"/>
      <c r="B188" s="611" t="s">
        <v>64</v>
      </c>
      <c r="C188" s="612"/>
      <c r="D188" s="13" t="s">
        <v>65</v>
      </c>
      <c r="E188" s="288">
        <f t="shared" si="59"/>
        <v>0</v>
      </c>
      <c r="F188" s="288"/>
      <c r="G188" s="288"/>
      <c r="H188" s="288"/>
      <c r="I188" s="289"/>
      <c r="J188" s="289"/>
      <c r="K188" s="289"/>
      <c r="L188" s="328"/>
    </row>
    <row r="189" spans="1:12" ht="15.75">
      <c r="A189" s="29"/>
      <c r="B189" s="18" t="s">
        <v>66</v>
      </c>
      <c r="C189" s="19"/>
      <c r="D189" s="13" t="s">
        <v>67</v>
      </c>
      <c r="E189" s="288">
        <f>F189+G189+H189+I189</f>
        <v>0</v>
      </c>
      <c r="F189" s="288"/>
      <c r="G189" s="288"/>
      <c r="H189" s="288"/>
      <c r="I189" s="289"/>
      <c r="J189" s="289"/>
      <c r="K189" s="289"/>
      <c r="L189" s="328"/>
    </row>
    <row r="190" spans="1:12" ht="16.5" customHeight="1">
      <c r="A190" s="29"/>
      <c r="B190" s="613" t="s">
        <v>68</v>
      </c>
      <c r="C190" s="613"/>
      <c r="D190" s="13" t="s">
        <v>69</v>
      </c>
      <c r="E190" s="288">
        <f t="shared" si="59"/>
        <v>0</v>
      </c>
      <c r="F190" s="288"/>
      <c r="G190" s="288"/>
      <c r="H190" s="288"/>
      <c r="I190" s="289"/>
      <c r="J190" s="289"/>
      <c r="K190" s="289"/>
      <c r="L190" s="328"/>
    </row>
    <row r="191" spans="1:12" ht="16.5" customHeight="1">
      <c r="A191" s="29"/>
      <c r="B191" s="613" t="s">
        <v>70</v>
      </c>
      <c r="C191" s="613"/>
      <c r="D191" s="13" t="s">
        <v>71</v>
      </c>
      <c r="E191" s="288">
        <f t="shared" si="59"/>
        <v>0</v>
      </c>
      <c r="F191" s="288"/>
      <c r="G191" s="288"/>
      <c r="H191" s="288"/>
      <c r="I191" s="289"/>
      <c r="J191" s="289"/>
      <c r="K191" s="289"/>
      <c r="L191" s="328"/>
    </row>
    <row r="192" spans="1:12" ht="15.75">
      <c r="A192" s="29"/>
      <c r="B192" s="18" t="s">
        <v>72</v>
      </c>
      <c r="C192" s="19"/>
      <c r="D192" s="13" t="s">
        <v>73</v>
      </c>
      <c r="E192" s="288">
        <f t="shared" si="59"/>
        <v>0</v>
      </c>
      <c r="F192" s="288"/>
      <c r="G192" s="288"/>
      <c r="H192" s="288"/>
      <c r="I192" s="289"/>
      <c r="J192" s="289"/>
      <c r="K192" s="289"/>
      <c r="L192" s="328"/>
    </row>
    <row r="193" spans="1:12" ht="15.75">
      <c r="A193" s="28"/>
      <c r="B193" s="18" t="s">
        <v>74</v>
      </c>
      <c r="C193" s="19"/>
      <c r="D193" s="27" t="s">
        <v>75</v>
      </c>
      <c r="E193" s="288">
        <f>F193+G193+H193+I193</f>
        <v>1066.1400000000001</v>
      </c>
      <c r="F193" s="288">
        <v>243.26</v>
      </c>
      <c r="G193" s="288">
        <v>252.69</v>
      </c>
      <c r="H193" s="288">
        <v>373.51</v>
      </c>
      <c r="I193" s="289">
        <v>196.68</v>
      </c>
      <c r="J193" s="289">
        <v>605.79</v>
      </c>
      <c r="K193" s="289">
        <v>605.79</v>
      </c>
      <c r="L193" s="328">
        <v>605.79</v>
      </c>
    </row>
    <row r="194" spans="1:12" ht="16.5">
      <c r="A194" s="23" t="s">
        <v>76</v>
      </c>
      <c r="B194" s="19"/>
      <c r="C194" s="30"/>
      <c r="D194" s="13" t="s">
        <v>77</v>
      </c>
      <c r="E194" s="298">
        <f t="shared" si="59"/>
        <v>0</v>
      </c>
      <c r="F194" s="298">
        <f>F195</f>
        <v>0</v>
      </c>
      <c r="G194" s="298">
        <f t="shared" ref="G194:L194" si="70">G195</f>
        <v>0</v>
      </c>
      <c r="H194" s="298">
        <f t="shared" si="70"/>
        <v>0</v>
      </c>
      <c r="I194" s="299">
        <f t="shared" si="70"/>
        <v>0</v>
      </c>
      <c r="J194" s="299">
        <f t="shared" si="70"/>
        <v>0</v>
      </c>
      <c r="K194" s="299">
        <f t="shared" si="70"/>
        <v>0</v>
      </c>
      <c r="L194" s="327">
        <f t="shared" si="70"/>
        <v>0</v>
      </c>
    </row>
    <row r="195" spans="1:12" ht="15.75">
      <c r="A195" s="28"/>
      <c r="B195" s="14" t="s">
        <v>78</v>
      </c>
      <c r="C195" s="19"/>
      <c r="D195" s="13" t="s">
        <v>79</v>
      </c>
      <c r="E195" s="288">
        <f t="shared" si="59"/>
        <v>0</v>
      </c>
      <c r="F195" s="288"/>
      <c r="G195" s="288"/>
      <c r="H195" s="288"/>
      <c r="I195" s="289"/>
      <c r="J195" s="289"/>
      <c r="K195" s="289"/>
      <c r="L195" s="328"/>
    </row>
    <row r="196" spans="1:12" ht="16.5">
      <c r="A196" s="23" t="s">
        <v>80</v>
      </c>
      <c r="B196" s="19"/>
      <c r="C196" s="14"/>
      <c r="D196" s="13" t="s">
        <v>81</v>
      </c>
      <c r="E196" s="298">
        <f t="shared" si="59"/>
        <v>0</v>
      </c>
      <c r="F196" s="298">
        <f>F197</f>
        <v>0</v>
      </c>
      <c r="G196" s="298">
        <f t="shared" ref="G196:L196" si="71">G197</f>
        <v>0</v>
      </c>
      <c r="H196" s="298">
        <f t="shared" si="71"/>
        <v>0</v>
      </c>
      <c r="I196" s="299">
        <f t="shared" si="71"/>
        <v>0</v>
      </c>
      <c r="J196" s="299">
        <f t="shared" si="71"/>
        <v>0</v>
      </c>
      <c r="K196" s="299">
        <f t="shared" si="71"/>
        <v>0</v>
      </c>
      <c r="L196" s="327">
        <f t="shared" si="71"/>
        <v>0</v>
      </c>
    </row>
    <row r="197" spans="1:12" ht="15.75">
      <c r="A197" s="23"/>
      <c r="B197" s="14" t="s">
        <v>82</v>
      </c>
      <c r="C197" s="19"/>
      <c r="D197" s="13" t="s">
        <v>83</v>
      </c>
      <c r="E197" s="288">
        <f t="shared" si="59"/>
        <v>0</v>
      </c>
      <c r="F197" s="288"/>
      <c r="G197" s="288"/>
      <c r="H197" s="288"/>
      <c r="I197" s="289"/>
      <c r="J197" s="289"/>
      <c r="K197" s="289"/>
      <c r="L197" s="328"/>
    </row>
    <row r="198" spans="1:12" ht="16.5">
      <c r="A198" s="498" t="s">
        <v>1102</v>
      </c>
      <c r="B198" s="19"/>
      <c r="C198" s="14"/>
      <c r="D198" s="13" t="s">
        <v>85</v>
      </c>
      <c r="E198" s="298">
        <f t="shared" si="59"/>
        <v>26.179999999999996</v>
      </c>
      <c r="F198" s="298">
        <f>F202+F199+F200</f>
        <v>8.7899999999999991</v>
      </c>
      <c r="G198" s="298">
        <f t="shared" ref="G198:L198" si="72">G202+G199+G200</f>
        <v>8.7899999999999991</v>
      </c>
      <c r="H198" s="298">
        <f t="shared" si="72"/>
        <v>5.22</v>
      </c>
      <c r="I198" s="298">
        <f t="shared" si="72"/>
        <v>3.38</v>
      </c>
      <c r="J198" s="298">
        <f t="shared" si="72"/>
        <v>10.42</v>
      </c>
      <c r="K198" s="298">
        <f t="shared" si="72"/>
        <v>10.42</v>
      </c>
      <c r="L198" s="298">
        <f t="shared" si="72"/>
        <v>10.42</v>
      </c>
    </row>
    <row r="199" spans="1:12" ht="16.5">
      <c r="A199" s="23"/>
      <c r="B199" s="492" t="s">
        <v>1089</v>
      </c>
      <c r="C199" s="493"/>
      <c r="D199" s="494" t="s">
        <v>1090</v>
      </c>
      <c r="E199" s="298">
        <f t="shared" si="59"/>
        <v>0</v>
      </c>
      <c r="F199" s="298"/>
      <c r="G199" s="298"/>
      <c r="H199" s="298"/>
      <c r="I199" s="299"/>
      <c r="J199" s="299"/>
      <c r="K199" s="299"/>
      <c r="L199" s="327"/>
    </row>
    <row r="200" spans="1:12" ht="27.75" customHeight="1">
      <c r="A200" s="23"/>
      <c r="B200" s="625" t="s">
        <v>1097</v>
      </c>
      <c r="C200" s="626"/>
      <c r="D200" s="495" t="s">
        <v>1092</v>
      </c>
      <c r="E200" s="298">
        <f t="shared" si="59"/>
        <v>0</v>
      </c>
      <c r="F200" s="298">
        <f>F201</f>
        <v>0</v>
      </c>
      <c r="G200" s="298">
        <f t="shared" ref="G200:L200" si="73">G201</f>
        <v>0</v>
      </c>
      <c r="H200" s="298">
        <f t="shared" si="73"/>
        <v>0</v>
      </c>
      <c r="I200" s="298">
        <f t="shared" si="73"/>
        <v>0</v>
      </c>
      <c r="J200" s="298">
        <f t="shared" si="73"/>
        <v>0</v>
      </c>
      <c r="K200" s="298">
        <f t="shared" si="73"/>
        <v>0</v>
      </c>
      <c r="L200" s="298">
        <f t="shared" si="73"/>
        <v>0</v>
      </c>
    </row>
    <row r="201" spans="1:12" ht="30.75" customHeight="1">
      <c r="A201" s="23"/>
      <c r="B201" s="496"/>
      <c r="C201" s="497" t="s">
        <v>1095</v>
      </c>
      <c r="D201" s="495" t="s">
        <v>1096</v>
      </c>
      <c r="E201" s="298">
        <f t="shared" si="59"/>
        <v>0</v>
      </c>
      <c r="F201" s="298"/>
      <c r="G201" s="298"/>
      <c r="H201" s="298"/>
      <c r="I201" s="299"/>
      <c r="J201" s="299"/>
      <c r="K201" s="299"/>
      <c r="L201" s="327"/>
    </row>
    <row r="202" spans="1:12" ht="15.75">
      <c r="A202" s="23"/>
      <c r="B202" s="18" t="s">
        <v>86</v>
      </c>
      <c r="C202" s="19"/>
      <c r="D202" s="13" t="s">
        <v>87</v>
      </c>
      <c r="E202" s="288">
        <f t="shared" si="59"/>
        <v>26.179999999999996</v>
      </c>
      <c r="F202" s="288">
        <v>8.7899999999999991</v>
      </c>
      <c r="G202" s="288">
        <v>8.7899999999999991</v>
      </c>
      <c r="H202" s="288">
        <v>5.22</v>
      </c>
      <c r="I202" s="289">
        <v>3.38</v>
      </c>
      <c r="J202" s="289">
        <v>10.42</v>
      </c>
      <c r="K202" s="289">
        <v>10.42</v>
      </c>
      <c r="L202" s="289">
        <v>10.42</v>
      </c>
    </row>
    <row r="203" spans="1:12" ht="16.5">
      <c r="A203" s="16" t="s">
        <v>211</v>
      </c>
      <c r="B203" s="17"/>
      <c r="C203" s="17"/>
      <c r="D203" s="13" t="s">
        <v>89</v>
      </c>
      <c r="E203" s="298">
        <f t="shared" si="59"/>
        <v>0</v>
      </c>
      <c r="F203" s="298">
        <f t="shared" ref="F203:L203" si="74">F204+F205+F206</f>
        <v>0</v>
      </c>
      <c r="G203" s="298">
        <f t="shared" si="74"/>
        <v>0</v>
      </c>
      <c r="H203" s="298">
        <f t="shared" si="74"/>
        <v>0</v>
      </c>
      <c r="I203" s="299">
        <f t="shared" si="74"/>
        <v>0</v>
      </c>
      <c r="J203" s="299">
        <f t="shared" si="74"/>
        <v>0</v>
      </c>
      <c r="K203" s="299">
        <f t="shared" si="74"/>
        <v>0</v>
      </c>
      <c r="L203" s="327">
        <f t="shared" si="74"/>
        <v>0</v>
      </c>
    </row>
    <row r="204" spans="1:12" ht="15.75">
      <c r="A204" s="16"/>
      <c r="B204" s="18" t="s">
        <v>90</v>
      </c>
      <c r="C204" s="19"/>
      <c r="D204" s="13" t="s">
        <v>91</v>
      </c>
      <c r="E204" s="288">
        <f t="shared" si="59"/>
        <v>0</v>
      </c>
      <c r="F204" s="288"/>
      <c r="G204" s="288"/>
      <c r="H204" s="288"/>
      <c r="I204" s="289"/>
      <c r="J204" s="289"/>
      <c r="K204" s="289"/>
      <c r="L204" s="328"/>
    </row>
    <row r="205" spans="1:12" ht="27" customHeight="1">
      <c r="A205" s="16"/>
      <c r="B205" s="613" t="s">
        <v>212</v>
      </c>
      <c r="C205" s="613"/>
      <c r="D205" s="13" t="s">
        <v>93</v>
      </c>
      <c r="E205" s="288">
        <f t="shared" si="59"/>
        <v>0</v>
      </c>
      <c r="F205" s="288"/>
      <c r="G205" s="288"/>
      <c r="H205" s="288"/>
      <c r="I205" s="289"/>
      <c r="J205" s="289"/>
      <c r="K205" s="289"/>
      <c r="L205" s="289"/>
    </row>
    <row r="206" spans="1:12" ht="15.75">
      <c r="A206" s="16"/>
      <c r="B206" s="18" t="s">
        <v>96</v>
      </c>
      <c r="C206" s="19"/>
      <c r="D206" s="13" t="s">
        <v>97</v>
      </c>
      <c r="E206" s="288">
        <f t="shared" si="59"/>
        <v>0</v>
      </c>
      <c r="F206" s="288"/>
      <c r="G206" s="288"/>
      <c r="H206" s="288"/>
      <c r="I206" s="289"/>
      <c r="J206" s="289"/>
      <c r="K206" s="289"/>
      <c r="L206" s="328"/>
    </row>
    <row r="207" spans="1:12" ht="15.75">
      <c r="A207" s="435" t="s">
        <v>978</v>
      </c>
      <c r="B207" s="353"/>
      <c r="C207" s="354"/>
      <c r="D207" s="450" t="s">
        <v>928</v>
      </c>
      <c r="E207" s="288">
        <f t="shared" si="59"/>
        <v>0</v>
      </c>
      <c r="F207" s="288">
        <f>F208+F213</f>
        <v>0</v>
      </c>
      <c r="G207" s="288">
        <f t="shared" ref="G207:L207" si="75">G208+G213</f>
        <v>0</v>
      </c>
      <c r="H207" s="288">
        <f t="shared" si="75"/>
        <v>0</v>
      </c>
      <c r="I207" s="288">
        <f t="shared" si="75"/>
        <v>0</v>
      </c>
      <c r="J207" s="288">
        <f t="shared" si="75"/>
        <v>0</v>
      </c>
      <c r="K207" s="288">
        <f t="shared" si="75"/>
        <v>0</v>
      </c>
      <c r="L207" s="328">
        <f t="shared" si="75"/>
        <v>0</v>
      </c>
    </row>
    <row r="208" spans="1:12" ht="15.75" customHeight="1">
      <c r="A208" s="637" t="s">
        <v>979</v>
      </c>
      <c r="B208" s="638"/>
      <c r="C208" s="638"/>
      <c r="D208" s="13" t="s">
        <v>930</v>
      </c>
      <c r="E208" s="288">
        <f t="shared" si="59"/>
        <v>0</v>
      </c>
      <c r="F208" s="288">
        <f>F209</f>
        <v>0</v>
      </c>
      <c r="G208" s="288">
        <f t="shared" ref="G208:L208" si="76">G209</f>
        <v>0</v>
      </c>
      <c r="H208" s="288">
        <f t="shared" si="76"/>
        <v>0</v>
      </c>
      <c r="I208" s="288">
        <f t="shared" si="76"/>
        <v>0</v>
      </c>
      <c r="J208" s="288">
        <f t="shared" si="76"/>
        <v>0</v>
      </c>
      <c r="K208" s="288">
        <f t="shared" si="76"/>
        <v>0</v>
      </c>
      <c r="L208" s="328">
        <f t="shared" si="76"/>
        <v>0</v>
      </c>
    </row>
    <row r="209" spans="1:12" ht="33.75" customHeight="1">
      <c r="A209" s="480"/>
      <c r="B209" s="639" t="s">
        <v>980</v>
      </c>
      <c r="C209" s="640"/>
      <c r="D209" s="13" t="s">
        <v>969</v>
      </c>
      <c r="E209" s="288">
        <f t="shared" si="59"/>
        <v>0</v>
      </c>
      <c r="F209" s="288">
        <f>F210+F211+F212</f>
        <v>0</v>
      </c>
      <c r="G209" s="288">
        <f t="shared" ref="G209:L209" si="77">G210+G211+G212</f>
        <v>0</v>
      </c>
      <c r="H209" s="288">
        <f t="shared" si="77"/>
        <v>0</v>
      </c>
      <c r="I209" s="288">
        <f t="shared" si="77"/>
        <v>0</v>
      </c>
      <c r="J209" s="288">
        <f t="shared" si="77"/>
        <v>0</v>
      </c>
      <c r="K209" s="288">
        <f t="shared" si="77"/>
        <v>0</v>
      </c>
      <c r="L209" s="328">
        <f t="shared" si="77"/>
        <v>0</v>
      </c>
    </row>
    <row r="210" spans="1:12" ht="30.75" customHeight="1">
      <c r="A210" s="480"/>
      <c r="B210" s="639" t="s">
        <v>1008</v>
      </c>
      <c r="C210" s="641"/>
      <c r="D210" s="13" t="s">
        <v>1005</v>
      </c>
      <c r="E210" s="288">
        <f t="shared" si="59"/>
        <v>0</v>
      </c>
      <c r="F210" s="288"/>
      <c r="G210" s="288"/>
      <c r="H210" s="288"/>
      <c r="I210" s="288"/>
      <c r="J210" s="288"/>
      <c r="K210" s="288"/>
      <c r="L210" s="328"/>
    </row>
    <row r="211" spans="1:12" ht="27" hidden="1" customHeight="1">
      <c r="A211" s="480"/>
      <c r="B211" s="639" t="s">
        <v>1009</v>
      </c>
      <c r="C211" s="641"/>
      <c r="D211" s="13" t="s">
        <v>1006</v>
      </c>
      <c r="E211" s="288">
        <f t="shared" si="59"/>
        <v>0</v>
      </c>
      <c r="F211" s="288"/>
      <c r="G211" s="288"/>
      <c r="H211" s="288"/>
      <c r="I211" s="288"/>
      <c r="J211" s="288"/>
      <c r="K211" s="288"/>
      <c r="L211" s="328"/>
    </row>
    <row r="212" spans="1:12" ht="30" hidden="1" customHeight="1">
      <c r="A212" s="480"/>
      <c r="B212" s="639" t="s">
        <v>1010</v>
      </c>
      <c r="C212" s="641"/>
      <c r="D212" s="13" t="s">
        <v>1007</v>
      </c>
      <c r="E212" s="288">
        <f t="shared" si="59"/>
        <v>0</v>
      </c>
      <c r="F212" s="288"/>
      <c r="G212" s="288"/>
      <c r="H212" s="288"/>
      <c r="I212" s="288"/>
      <c r="J212" s="288"/>
      <c r="K212" s="288"/>
      <c r="L212" s="328"/>
    </row>
    <row r="213" spans="1:12" ht="15.75">
      <c r="A213" s="435" t="s">
        <v>1061</v>
      </c>
      <c r="B213" s="483"/>
      <c r="C213" s="484"/>
      <c r="D213" s="13" t="s">
        <v>972</v>
      </c>
      <c r="E213" s="288">
        <f t="shared" si="59"/>
        <v>0</v>
      </c>
      <c r="F213" s="288">
        <f>F214+F215</f>
        <v>0</v>
      </c>
      <c r="G213" s="288">
        <f t="shared" ref="G213:L213" si="78">G214+G215</f>
        <v>0</v>
      </c>
      <c r="H213" s="288">
        <f t="shared" si="78"/>
        <v>0</v>
      </c>
      <c r="I213" s="288">
        <f t="shared" si="78"/>
        <v>0</v>
      </c>
      <c r="J213" s="288">
        <f t="shared" si="78"/>
        <v>0</v>
      </c>
      <c r="K213" s="288">
        <f t="shared" si="78"/>
        <v>0</v>
      </c>
      <c r="L213" s="328">
        <f t="shared" si="78"/>
        <v>0</v>
      </c>
    </row>
    <row r="214" spans="1:12" ht="15.75" hidden="1" customHeight="1">
      <c r="A214" s="427"/>
      <c r="B214" s="660" t="s">
        <v>973</v>
      </c>
      <c r="C214" s="661"/>
      <c r="D214" s="339" t="s">
        <v>974</v>
      </c>
      <c r="E214" s="288">
        <f t="shared" si="59"/>
        <v>0</v>
      </c>
      <c r="F214" s="288"/>
      <c r="G214" s="288"/>
      <c r="H214" s="288"/>
      <c r="I214" s="289"/>
      <c r="J214" s="289"/>
      <c r="K214" s="289"/>
      <c r="L214" s="328"/>
    </row>
    <row r="215" spans="1:12" ht="24.75" customHeight="1">
      <c r="A215" s="427"/>
      <c r="B215" s="660" t="s">
        <v>975</v>
      </c>
      <c r="C215" s="661"/>
      <c r="D215" s="339" t="s">
        <v>976</v>
      </c>
      <c r="E215" s="288">
        <f t="shared" si="59"/>
        <v>0</v>
      </c>
      <c r="F215" s="288"/>
      <c r="G215" s="288"/>
      <c r="H215" s="288"/>
      <c r="I215" s="289"/>
      <c r="J215" s="289"/>
      <c r="K215" s="289"/>
      <c r="L215" s="328"/>
    </row>
    <row r="216" spans="1:12" ht="16.5">
      <c r="A216" s="20" t="s">
        <v>106</v>
      </c>
      <c r="B216" s="14"/>
      <c r="C216" s="14"/>
      <c r="D216" s="15" t="s">
        <v>107</v>
      </c>
      <c r="E216" s="298">
        <f t="shared" si="59"/>
        <v>0</v>
      </c>
      <c r="F216" s="298">
        <f>F217</f>
        <v>0</v>
      </c>
      <c r="G216" s="298">
        <f t="shared" ref="G216:L216" si="79">G217</f>
        <v>0</v>
      </c>
      <c r="H216" s="298">
        <f t="shared" si="79"/>
        <v>0</v>
      </c>
      <c r="I216" s="299">
        <f t="shared" si="79"/>
        <v>0</v>
      </c>
      <c r="J216" s="299">
        <f t="shared" si="79"/>
        <v>0</v>
      </c>
      <c r="K216" s="299">
        <f t="shared" si="79"/>
        <v>0</v>
      </c>
      <c r="L216" s="327">
        <f t="shared" si="79"/>
        <v>0</v>
      </c>
    </row>
    <row r="217" spans="1:12" ht="16.5">
      <c r="A217" s="20" t="s">
        <v>108</v>
      </c>
      <c r="B217" s="14"/>
      <c r="C217" s="14"/>
      <c r="D217" s="15" t="s">
        <v>109</v>
      </c>
      <c r="E217" s="298">
        <f t="shared" si="59"/>
        <v>0</v>
      </c>
      <c r="F217" s="298">
        <f>F218+F221</f>
        <v>0</v>
      </c>
      <c r="G217" s="298">
        <f t="shared" ref="G217:L217" si="80">G218+G221</f>
        <v>0</v>
      </c>
      <c r="H217" s="298">
        <f t="shared" si="80"/>
        <v>0</v>
      </c>
      <c r="I217" s="299">
        <f t="shared" si="80"/>
        <v>0</v>
      </c>
      <c r="J217" s="299">
        <f t="shared" si="80"/>
        <v>0</v>
      </c>
      <c r="K217" s="299">
        <f t="shared" si="80"/>
        <v>0</v>
      </c>
      <c r="L217" s="327">
        <f t="shared" si="80"/>
        <v>0</v>
      </c>
    </row>
    <row r="218" spans="1:12" ht="16.5">
      <c r="A218" s="20" t="s">
        <v>213</v>
      </c>
      <c r="B218" s="14"/>
      <c r="C218" s="14"/>
      <c r="D218" s="15" t="s">
        <v>110</v>
      </c>
      <c r="E218" s="298">
        <f t="shared" si="59"/>
        <v>0</v>
      </c>
      <c r="F218" s="298">
        <f>F219+F220</f>
        <v>0</v>
      </c>
      <c r="G218" s="298">
        <f t="shared" ref="G218:L218" si="81">G219+G220</f>
        <v>0</v>
      </c>
      <c r="H218" s="298">
        <f t="shared" si="81"/>
        <v>0</v>
      </c>
      <c r="I218" s="299">
        <f t="shared" si="81"/>
        <v>0</v>
      </c>
      <c r="J218" s="299">
        <f t="shared" si="81"/>
        <v>0</v>
      </c>
      <c r="K218" s="299">
        <f t="shared" si="81"/>
        <v>0</v>
      </c>
      <c r="L218" s="327">
        <f t="shared" si="81"/>
        <v>0</v>
      </c>
    </row>
    <row r="219" spans="1:12" ht="15.75">
      <c r="A219" s="20"/>
      <c r="B219" s="14" t="s">
        <v>111</v>
      </c>
      <c r="C219" s="14"/>
      <c r="D219" s="13" t="s">
        <v>112</v>
      </c>
      <c r="E219" s="288">
        <f t="shared" si="59"/>
        <v>0</v>
      </c>
      <c r="F219" s="288"/>
      <c r="G219" s="288"/>
      <c r="H219" s="288"/>
      <c r="I219" s="289"/>
      <c r="J219" s="289"/>
      <c r="K219" s="289"/>
      <c r="L219" s="328"/>
    </row>
    <row r="220" spans="1:12" ht="15.75" customHeight="1">
      <c r="A220" s="20"/>
      <c r="B220" s="632" t="s">
        <v>214</v>
      </c>
      <c r="C220" s="632"/>
      <c r="D220" s="13" t="s">
        <v>116</v>
      </c>
      <c r="E220" s="288">
        <f t="shared" si="59"/>
        <v>0</v>
      </c>
      <c r="F220" s="288"/>
      <c r="G220" s="288"/>
      <c r="H220" s="288"/>
      <c r="I220" s="289"/>
      <c r="J220" s="289"/>
      <c r="K220" s="289"/>
      <c r="L220" s="328"/>
    </row>
    <row r="221" spans="1:12" ht="16.5">
      <c r="A221" s="16" t="s">
        <v>215</v>
      </c>
      <c r="B221" s="19"/>
      <c r="C221" s="14"/>
      <c r="D221" s="19" t="s">
        <v>118</v>
      </c>
      <c r="E221" s="298">
        <f t="shared" si="59"/>
        <v>0</v>
      </c>
      <c r="F221" s="298">
        <f>F222+F223+F224</f>
        <v>0</v>
      </c>
      <c r="G221" s="298">
        <f t="shared" ref="G221:L221" si="82">G222+G223+G224</f>
        <v>0</v>
      </c>
      <c r="H221" s="298">
        <f t="shared" si="82"/>
        <v>0</v>
      </c>
      <c r="I221" s="299">
        <f t="shared" si="82"/>
        <v>0</v>
      </c>
      <c r="J221" s="299">
        <f t="shared" si="82"/>
        <v>0</v>
      </c>
      <c r="K221" s="299">
        <f t="shared" si="82"/>
        <v>0</v>
      </c>
      <c r="L221" s="327">
        <f t="shared" si="82"/>
        <v>0</v>
      </c>
    </row>
    <row r="222" spans="1:12" ht="15.75">
      <c r="A222" s="20"/>
      <c r="B222" s="18" t="s">
        <v>119</v>
      </c>
      <c r="C222" s="19"/>
      <c r="D222" s="13" t="s">
        <v>120</v>
      </c>
      <c r="E222" s="288">
        <f t="shared" si="59"/>
        <v>0</v>
      </c>
      <c r="F222" s="288"/>
      <c r="G222" s="288"/>
      <c r="H222" s="288"/>
      <c r="I222" s="289"/>
      <c r="J222" s="289"/>
      <c r="K222" s="289"/>
      <c r="L222" s="328"/>
    </row>
    <row r="223" spans="1:12" ht="16.5" customHeight="1">
      <c r="A223" s="20"/>
      <c r="B223" s="613" t="s">
        <v>121</v>
      </c>
      <c r="C223" s="613"/>
      <c r="D223" s="13" t="s">
        <v>122</v>
      </c>
      <c r="E223" s="288">
        <f t="shared" si="59"/>
        <v>0</v>
      </c>
      <c r="F223" s="288"/>
      <c r="G223" s="288"/>
      <c r="H223" s="288"/>
      <c r="I223" s="289"/>
      <c r="J223" s="289"/>
      <c r="K223" s="289"/>
      <c r="L223" s="328"/>
    </row>
    <row r="224" spans="1:12" ht="16.5" customHeight="1">
      <c r="A224" s="20"/>
      <c r="B224" s="613" t="s">
        <v>125</v>
      </c>
      <c r="C224" s="613"/>
      <c r="D224" s="13" t="s">
        <v>126</v>
      </c>
      <c r="E224" s="288">
        <f t="shared" si="59"/>
        <v>0</v>
      </c>
      <c r="F224" s="288"/>
      <c r="G224" s="288"/>
      <c r="H224" s="288"/>
      <c r="I224" s="289"/>
      <c r="J224" s="289"/>
      <c r="K224" s="289"/>
      <c r="L224" s="328"/>
    </row>
    <row r="225" spans="1:12" ht="27.75" customHeight="1">
      <c r="A225" s="20"/>
      <c r="B225" s="644" t="s">
        <v>1157</v>
      </c>
      <c r="C225" s="645"/>
      <c r="D225" s="13" t="s">
        <v>1160</v>
      </c>
      <c r="E225" s="288">
        <f t="shared" si="59"/>
        <v>0</v>
      </c>
      <c r="F225" s="288"/>
      <c r="G225" s="288"/>
      <c r="H225" s="288"/>
      <c r="I225" s="289"/>
      <c r="J225" s="289"/>
      <c r="K225" s="289"/>
      <c r="L225" s="328"/>
    </row>
    <row r="226" spans="1:12" ht="42.75" customHeight="1">
      <c r="A226" s="20"/>
      <c r="B226" s="593"/>
      <c r="C226" s="593" t="s">
        <v>1158</v>
      </c>
      <c r="D226" s="13" t="s">
        <v>1161</v>
      </c>
      <c r="E226" s="288">
        <f t="shared" si="59"/>
        <v>0</v>
      </c>
      <c r="F226" s="288"/>
      <c r="G226" s="288"/>
      <c r="H226" s="288"/>
      <c r="I226" s="289"/>
      <c r="J226" s="289"/>
      <c r="K226" s="289"/>
      <c r="L226" s="328"/>
    </row>
    <row r="227" spans="1:12" s="160" customFormat="1" ht="36" customHeight="1">
      <c r="A227" s="672" t="s">
        <v>933</v>
      </c>
      <c r="B227" s="673"/>
      <c r="C227" s="673"/>
      <c r="D227" s="302" t="s">
        <v>216</v>
      </c>
      <c r="E227" s="303">
        <f>F227+G227+H227+I227</f>
        <v>0</v>
      </c>
      <c r="F227" s="303">
        <f>F228+F236+F245+F265+F240</f>
        <v>0</v>
      </c>
      <c r="G227" s="303">
        <f t="shared" ref="G227:L227" si="83">G228+G236+G245+G265+G240</f>
        <v>0</v>
      </c>
      <c r="H227" s="303">
        <f t="shared" si="83"/>
        <v>0</v>
      </c>
      <c r="I227" s="303">
        <f t="shared" si="83"/>
        <v>0</v>
      </c>
      <c r="J227" s="303">
        <f t="shared" si="83"/>
        <v>0</v>
      </c>
      <c r="K227" s="303">
        <f t="shared" si="83"/>
        <v>0</v>
      </c>
      <c r="L227" s="332">
        <f t="shared" si="83"/>
        <v>0</v>
      </c>
    </row>
    <row r="228" spans="1:12" ht="16.5">
      <c r="A228" s="10" t="s">
        <v>217</v>
      </c>
      <c r="B228" s="11"/>
      <c r="C228" s="12"/>
      <c r="D228" s="13" t="s">
        <v>14</v>
      </c>
      <c r="E228" s="298">
        <f t="shared" si="59"/>
        <v>0</v>
      </c>
      <c r="F228" s="298">
        <f t="shared" ref="F228:L229" si="84">F229</f>
        <v>0</v>
      </c>
      <c r="G228" s="298">
        <f t="shared" si="84"/>
        <v>0</v>
      </c>
      <c r="H228" s="298">
        <f t="shared" si="84"/>
        <v>0</v>
      </c>
      <c r="I228" s="299">
        <f t="shared" si="84"/>
        <v>0</v>
      </c>
      <c r="J228" s="299">
        <f t="shared" si="84"/>
        <v>0</v>
      </c>
      <c r="K228" s="299">
        <f t="shared" si="84"/>
        <v>0</v>
      </c>
      <c r="L228" s="327">
        <f t="shared" si="84"/>
        <v>0</v>
      </c>
    </row>
    <row r="229" spans="1:12" ht="16.5">
      <c r="A229" s="20" t="s">
        <v>218</v>
      </c>
      <c r="B229" s="21"/>
      <c r="C229" s="14"/>
      <c r="D229" s="15" t="s">
        <v>26</v>
      </c>
      <c r="E229" s="298">
        <f t="shared" si="59"/>
        <v>0</v>
      </c>
      <c r="F229" s="298">
        <f t="shared" si="84"/>
        <v>0</v>
      </c>
      <c r="G229" s="298">
        <f t="shared" si="84"/>
        <v>0</v>
      </c>
      <c r="H229" s="298">
        <f t="shared" si="84"/>
        <v>0</v>
      </c>
      <c r="I229" s="299">
        <f t="shared" si="84"/>
        <v>0</v>
      </c>
      <c r="J229" s="299">
        <f t="shared" si="84"/>
        <v>0</v>
      </c>
      <c r="K229" s="299">
        <f t="shared" si="84"/>
        <v>0</v>
      </c>
      <c r="L229" s="327">
        <f t="shared" si="84"/>
        <v>0</v>
      </c>
    </row>
    <row r="230" spans="1:12" ht="16.5">
      <c r="A230" s="20" t="s">
        <v>1101</v>
      </c>
      <c r="B230" s="14"/>
      <c r="C230" s="14"/>
      <c r="D230" s="26" t="s">
        <v>45</v>
      </c>
      <c r="E230" s="298">
        <f t="shared" si="59"/>
        <v>0</v>
      </c>
      <c r="F230" s="298">
        <f>F234+F231</f>
        <v>0</v>
      </c>
      <c r="G230" s="298">
        <f t="shared" ref="G230:L230" si="85">G234+G231</f>
        <v>0</v>
      </c>
      <c r="H230" s="298">
        <f t="shared" si="85"/>
        <v>0</v>
      </c>
      <c r="I230" s="298">
        <f t="shared" si="85"/>
        <v>0</v>
      </c>
      <c r="J230" s="298">
        <f t="shared" si="85"/>
        <v>0</v>
      </c>
      <c r="K230" s="298">
        <f t="shared" si="85"/>
        <v>0</v>
      </c>
      <c r="L230" s="298">
        <f t="shared" si="85"/>
        <v>0</v>
      </c>
    </row>
    <row r="231" spans="1:12" ht="16.5">
      <c r="A231" s="498" t="s">
        <v>1099</v>
      </c>
      <c r="B231" s="492"/>
      <c r="C231" s="493"/>
      <c r="D231" s="494" t="s">
        <v>85</v>
      </c>
      <c r="E231" s="298">
        <f t="shared" si="59"/>
        <v>0</v>
      </c>
      <c r="F231" s="298">
        <f>F232</f>
        <v>0</v>
      </c>
      <c r="G231" s="298">
        <f t="shared" ref="G231:L231" si="86">G232</f>
        <v>0</v>
      </c>
      <c r="H231" s="298">
        <f t="shared" si="86"/>
        <v>0</v>
      </c>
      <c r="I231" s="298">
        <f t="shared" si="86"/>
        <v>0</v>
      </c>
      <c r="J231" s="298">
        <f t="shared" si="86"/>
        <v>0</v>
      </c>
      <c r="K231" s="298">
        <f t="shared" si="86"/>
        <v>0</v>
      </c>
      <c r="L231" s="298">
        <f t="shared" si="86"/>
        <v>0</v>
      </c>
    </row>
    <row r="232" spans="1:12" ht="27.75" customHeight="1">
      <c r="A232" s="499"/>
      <c r="B232" s="625" t="s">
        <v>1100</v>
      </c>
      <c r="C232" s="671"/>
      <c r="D232" s="495" t="s">
        <v>1092</v>
      </c>
      <c r="E232" s="298">
        <f t="shared" si="59"/>
        <v>0</v>
      </c>
      <c r="F232" s="298">
        <f>F233</f>
        <v>0</v>
      </c>
      <c r="G232" s="298">
        <f t="shared" ref="G232:L232" si="87">G233</f>
        <v>0</v>
      </c>
      <c r="H232" s="298">
        <f t="shared" si="87"/>
        <v>0</v>
      </c>
      <c r="I232" s="298">
        <f t="shared" si="87"/>
        <v>0</v>
      </c>
      <c r="J232" s="298">
        <f t="shared" si="87"/>
        <v>0</v>
      </c>
      <c r="K232" s="298">
        <f t="shared" si="87"/>
        <v>0</v>
      </c>
      <c r="L232" s="298">
        <f t="shared" si="87"/>
        <v>0</v>
      </c>
    </row>
    <row r="233" spans="1:12" ht="33.75" customHeight="1">
      <c r="A233" s="499"/>
      <c r="B233" s="496"/>
      <c r="C233" s="497" t="s">
        <v>1093</v>
      </c>
      <c r="D233" s="495" t="s">
        <v>1094</v>
      </c>
      <c r="E233" s="298">
        <f t="shared" si="59"/>
        <v>0</v>
      </c>
      <c r="F233" s="298"/>
      <c r="G233" s="298"/>
      <c r="H233" s="298"/>
      <c r="I233" s="299"/>
      <c r="J233" s="299"/>
      <c r="K233" s="299"/>
      <c r="L233" s="327"/>
    </row>
    <row r="234" spans="1:12" ht="16.5">
      <c r="A234" s="16" t="s">
        <v>219</v>
      </c>
      <c r="B234" s="17"/>
      <c r="C234" s="17"/>
      <c r="D234" s="13" t="s">
        <v>89</v>
      </c>
      <c r="E234" s="298">
        <f t="shared" si="59"/>
        <v>0</v>
      </c>
      <c r="F234" s="298">
        <f t="shared" ref="F234:L234" si="88">F235</f>
        <v>0</v>
      </c>
      <c r="G234" s="298">
        <f t="shared" si="88"/>
        <v>0</v>
      </c>
      <c r="H234" s="298">
        <f t="shared" si="88"/>
        <v>0</v>
      </c>
      <c r="I234" s="299">
        <f t="shared" si="88"/>
        <v>0</v>
      </c>
      <c r="J234" s="299">
        <f t="shared" si="88"/>
        <v>0</v>
      </c>
      <c r="K234" s="299">
        <f t="shared" si="88"/>
        <v>0</v>
      </c>
      <c r="L234" s="327">
        <f t="shared" si="88"/>
        <v>0</v>
      </c>
    </row>
    <row r="235" spans="1:12" ht="15.75">
      <c r="A235" s="154"/>
      <c r="B235" s="18" t="s">
        <v>94</v>
      </c>
      <c r="C235" s="18"/>
      <c r="D235" s="13" t="s">
        <v>95</v>
      </c>
      <c r="E235" s="288">
        <f t="shared" si="59"/>
        <v>0</v>
      </c>
      <c r="F235" s="288"/>
      <c r="G235" s="288"/>
      <c r="H235" s="288"/>
      <c r="I235" s="289"/>
      <c r="J235" s="289"/>
      <c r="K235" s="289"/>
      <c r="L235" s="289"/>
    </row>
    <row r="236" spans="1:12" ht="16.5">
      <c r="A236" s="23" t="s">
        <v>98</v>
      </c>
      <c r="B236" s="31"/>
      <c r="C236" s="32"/>
      <c r="D236" s="15" t="s">
        <v>99</v>
      </c>
      <c r="E236" s="298">
        <f t="shared" si="59"/>
        <v>0</v>
      </c>
      <c r="F236" s="298">
        <f>F237</f>
        <v>0</v>
      </c>
      <c r="G236" s="298">
        <f t="shared" ref="G236:L236" si="89">G237</f>
        <v>0</v>
      </c>
      <c r="H236" s="298">
        <f t="shared" si="89"/>
        <v>0</v>
      </c>
      <c r="I236" s="299">
        <f t="shared" si="89"/>
        <v>0</v>
      </c>
      <c r="J236" s="299">
        <f t="shared" si="89"/>
        <v>0</v>
      </c>
      <c r="K236" s="299">
        <f t="shared" si="89"/>
        <v>0</v>
      </c>
      <c r="L236" s="327">
        <f t="shared" si="89"/>
        <v>0</v>
      </c>
    </row>
    <row r="237" spans="1:12" ht="16.5">
      <c r="A237" s="23" t="s">
        <v>100</v>
      </c>
      <c r="B237" s="19"/>
      <c r="C237" s="14"/>
      <c r="D237" s="13" t="s">
        <v>101</v>
      </c>
      <c r="E237" s="298">
        <f t="shared" si="59"/>
        <v>0</v>
      </c>
      <c r="F237" s="298">
        <f>F238+F239</f>
        <v>0</v>
      </c>
      <c r="G237" s="298">
        <f t="shared" ref="G237:L237" si="90">G238+G239</f>
        <v>0</v>
      </c>
      <c r="H237" s="298">
        <f t="shared" si="90"/>
        <v>0</v>
      </c>
      <c r="I237" s="298">
        <f t="shared" si="90"/>
        <v>0</v>
      </c>
      <c r="J237" s="298">
        <f t="shared" si="90"/>
        <v>0</v>
      </c>
      <c r="K237" s="298">
        <f t="shared" si="90"/>
        <v>0</v>
      </c>
      <c r="L237" s="327">
        <f t="shared" si="90"/>
        <v>0</v>
      </c>
    </row>
    <row r="238" spans="1:12" ht="15.75">
      <c r="A238" s="23"/>
      <c r="B238" s="14" t="s">
        <v>102</v>
      </c>
      <c r="C238" s="19"/>
      <c r="D238" s="13" t="s">
        <v>103</v>
      </c>
      <c r="E238" s="288">
        <f t="shared" si="59"/>
        <v>0</v>
      </c>
      <c r="F238" s="288"/>
      <c r="G238" s="288"/>
      <c r="H238" s="288"/>
      <c r="I238" s="289"/>
      <c r="J238" s="289"/>
      <c r="K238" s="289"/>
      <c r="L238" s="328"/>
    </row>
    <row r="239" spans="1:12" ht="15.75">
      <c r="A239" s="23"/>
      <c r="B239" s="14" t="s">
        <v>104</v>
      </c>
      <c r="C239" s="19"/>
      <c r="D239" s="13" t="s">
        <v>105</v>
      </c>
      <c r="E239" s="288">
        <f t="shared" si="59"/>
        <v>0</v>
      </c>
      <c r="F239" s="288"/>
      <c r="G239" s="288">
        <v>0</v>
      </c>
      <c r="H239" s="288">
        <v>0</v>
      </c>
      <c r="I239" s="289">
        <v>0</v>
      </c>
      <c r="J239" s="289"/>
      <c r="K239" s="289"/>
      <c r="L239" s="328"/>
    </row>
    <row r="240" spans="1:12" ht="15.75">
      <c r="A240" s="435" t="s">
        <v>927</v>
      </c>
      <c r="B240" s="353"/>
      <c r="C240" s="354"/>
      <c r="D240" s="357" t="s">
        <v>928</v>
      </c>
      <c r="E240" s="288">
        <f t="shared" si="59"/>
        <v>0</v>
      </c>
      <c r="F240" s="297">
        <f>F241</f>
        <v>0</v>
      </c>
      <c r="G240" s="297">
        <f t="shared" ref="G240:L240" si="91">G241</f>
        <v>0</v>
      </c>
      <c r="H240" s="297">
        <f t="shared" si="91"/>
        <v>0</v>
      </c>
      <c r="I240" s="297">
        <f t="shared" si="91"/>
        <v>0</v>
      </c>
      <c r="J240" s="297">
        <f t="shared" si="91"/>
        <v>0</v>
      </c>
      <c r="K240" s="297">
        <f t="shared" si="91"/>
        <v>0</v>
      </c>
      <c r="L240" s="436">
        <f t="shared" si="91"/>
        <v>0</v>
      </c>
    </row>
    <row r="241" spans="1:12" ht="15.75" customHeight="1">
      <c r="A241" s="642" t="s">
        <v>929</v>
      </c>
      <c r="B241" s="643"/>
      <c r="C241" s="643"/>
      <c r="D241" s="13" t="s">
        <v>930</v>
      </c>
      <c r="E241" s="288">
        <f t="shared" si="59"/>
        <v>0</v>
      </c>
      <c r="F241" s="355"/>
      <c r="G241" s="355"/>
      <c r="H241" s="355"/>
      <c r="I241" s="355"/>
      <c r="J241" s="356"/>
      <c r="K241" s="356"/>
      <c r="L241" s="437"/>
    </row>
    <row r="242" spans="1:12" ht="27" customHeight="1">
      <c r="A242" s="482"/>
      <c r="B242" s="655" t="s">
        <v>1062</v>
      </c>
      <c r="C242" s="656"/>
      <c r="D242" s="13" t="s">
        <v>969</v>
      </c>
      <c r="E242" s="288">
        <f t="shared" si="59"/>
        <v>0</v>
      </c>
      <c r="F242" s="355"/>
      <c r="G242" s="355"/>
      <c r="H242" s="355"/>
      <c r="I242" s="355"/>
      <c r="J242" s="356"/>
      <c r="K242" s="356"/>
      <c r="L242" s="437"/>
    </row>
    <row r="243" spans="1:12" ht="39" customHeight="1">
      <c r="A243" s="482"/>
      <c r="B243" s="474"/>
      <c r="C243" s="481" t="s">
        <v>1009</v>
      </c>
      <c r="D243" s="476" t="s">
        <v>1006</v>
      </c>
      <c r="E243" s="288">
        <f t="shared" si="59"/>
        <v>0</v>
      </c>
      <c r="F243" s="355"/>
      <c r="G243" s="355"/>
      <c r="H243" s="355"/>
      <c r="I243" s="355"/>
      <c r="J243" s="356"/>
      <c r="K243" s="356"/>
      <c r="L243" s="437"/>
    </row>
    <row r="244" spans="1:12" ht="27" customHeight="1">
      <c r="A244" s="435"/>
      <c r="B244" s="652" t="s">
        <v>931</v>
      </c>
      <c r="C244" s="653"/>
      <c r="D244" s="339" t="s">
        <v>932</v>
      </c>
      <c r="E244" s="355" t="s">
        <v>33</v>
      </c>
      <c r="F244" s="355" t="s">
        <v>33</v>
      </c>
      <c r="G244" s="355" t="s">
        <v>33</v>
      </c>
      <c r="H244" s="355" t="s">
        <v>33</v>
      </c>
      <c r="I244" s="355" t="s">
        <v>33</v>
      </c>
      <c r="J244" s="355" t="s">
        <v>33</v>
      </c>
      <c r="K244" s="355" t="s">
        <v>33</v>
      </c>
      <c r="L244" s="438" t="s">
        <v>33</v>
      </c>
    </row>
    <row r="245" spans="1:12" ht="16.5">
      <c r="A245" s="20" t="s">
        <v>106</v>
      </c>
      <c r="B245" s="14"/>
      <c r="C245" s="14"/>
      <c r="D245" s="15" t="s">
        <v>107</v>
      </c>
      <c r="E245" s="298">
        <f t="shared" si="59"/>
        <v>0</v>
      </c>
      <c r="F245" s="298">
        <f>F246</f>
        <v>0</v>
      </c>
      <c r="G245" s="298">
        <f t="shared" ref="G245:L245" si="92">G246</f>
        <v>0</v>
      </c>
      <c r="H245" s="298">
        <f t="shared" si="92"/>
        <v>0</v>
      </c>
      <c r="I245" s="299">
        <f t="shared" si="92"/>
        <v>0</v>
      </c>
      <c r="J245" s="299">
        <f t="shared" si="92"/>
        <v>0</v>
      </c>
      <c r="K245" s="299">
        <f t="shared" si="92"/>
        <v>0</v>
      </c>
      <c r="L245" s="327">
        <f t="shared" si="92"/>
        <v>0</v>
      </c>
    </row>
    <row r="246" spans="1:12" ht="16.5">
      <c r="A246" s="20" t="s">
        <v>108</v>
      </c>
      <c r="B246" s="14"/>
      <c r="C246" s="14"/>
      <c r="D246" s="15" t="s">
        <v>109</v>
      </c>
      <c r="E246" s="298">
        <f t="shared" si="59"/>
        <v>0</v>
      </c>
      <c r="F246" s="298">
        <f>F247+F251</f>
        <v>0</v>
      </c>
      <c r="G246" s="298">
        <f t="shared" ref="G246:L246" si="93">G247+G251</f>
        <v>0</v>
      </c>
      <c r="H246" s="298">
        <f t="shared" si="93"/>
        <v>0</v>
      </c>
      <c r="I246" s="299">
        <f t="shared" si="93"/>
        <v>0</v>
      </c>
      <c r="J246" s="299">
        <f t="shared" si="93"/>
        <v>0</v>
      </c>
      <c r="K246" s="299">
        <f t="shared" si="93"/>
        <v>0</v>
      </c>
      <c r="L246" s="327">
        <f t="shared" si="93"/>
        <v>0</v>
      </c>
    </row>
    <row r="247" spans="1:12" ht="16.5">
      <c r="A247" s="20" t="s">
        <v>1088</v>
      </c>
      <c r="B247" s="14"/>
      <c r="C247" s="14"/>
      <c r="D247" s="13" t="s">
        <v>110</v>
      </c>
      <c r="E247" s="298">
        <f t="shared" si="59"/>
        <v>0</v>
      </c>
      <c r="F247" s="298">
        <f>F248+F249+F250</f>
        <v>0</v>
      </c>
      <c r="G247" s="298">
        <f t="shared" ref="G247:L247" si="94">G248+G249+G250</f>
        <v>0</v>
      </c>
      <c r="H247" s="298">
        <f t="shared" si="94"/>
        <v>0</v>
      </c>
      <c r="I247" s="298">
        <f t="shared" si="94"/>
        <v>0</v>
      </c>
      <c r="J247" s="298">
        <f t="shared" si="94"/>
        <v>0</v>
      </c>
      <c r="K247" s="298">
        <f t="shared" si="94"/>
        <v>0</v>
      </c>
      <c r="L247" s="298">
        <f t="shared" si="94"/>
        <v>0</v>
      </c>
    </row>
    <row r="248" spans="1:12" ht="15.75" customHeight="1">
      <c r="A248" s="20"/>
      <c r="B248" s="632" t="s">
        <v>113</v>
      </c>
      <c r="C248" s="632"/>
      <c r="D248" s="13" t="s">
        <v>114</v>
      </c>
      <c r="E248" s="288">
        <f t="shared" ref="E248:E265" si="95">F248+G248+H248+I248</f>
        <v>0</v>
      </c>
      <c r="F248" s="288"/>
      <c r="G248" s="288"/>
      <c r="H248" s="288"/>
      <c r="I248" s="289"/>
      <c r="J248" s="289"/>
      <c r="K248" s="289"/>
      <c r="L248" s="328"/>
    </row>
    <row r="249" spans="1:12" ht="16.5" customHeight="1">
      <c r="A249" s="431"/>
      <c r="B249" s="662" t="s">
        <v>924</v>
      </c>
      <c r="C249" s="663"/>
      <c r="D249" s="339" t="s">
        <v>925</v>
      </c>
      <c r="E249" s="288">
        <f t="shared" si="95"/>
        <v>0</v>
      </c>
      <c r="F249" s="288"/>
      <c r="G249" s="288"/>
      <c r="H249" s="288"/>
      <c r="I249" s="289"/>
      <c r="J249" s="289"/>
      <c r="K249" s="289"/>
      <c r="L249" s="328"/>
    </row>
    <row r="250" spans="1:12" ht="42.75" customHeight="1">
      <c r="A250" s="431"/>
      <c r="B250" s="691" t="s">
        <v>1107</v>
      </c>
      <c r="C250" s="692"/>
      <c r="D250" s="503" t="s">
        <v>1087</v>
      </c>
      <c r="E250" s="288">
        <f t="shared" si="95"/>
        <v>0</v>
      </c>
      <c r="F250" s="288"/>
      <c r="G250" s="288"/>
      <c r="H250" s="288"/>
      <c r="I250" s="289"/>
      <c r="J250" s="289"/>
      <c r="K250" s="289"/>
      <c r="L250" s="328"/>
    </row>
    <row r="251" spans="1:12" ht="16.5" customHeight="1">
      <c r="A251" s="633" t="s">
        <v>1106</v>
      </c>
      <c r="B251" s="634"/>
      <c r="C251" s="634"/>
      <c r="D251" s="13" t="s">
        <v>118</v>
      </c>
      <c r="E251" s="298">
        <f t="shared" si="95"/>
        <v>0</v>
      </c>
      <c r="F251" s="298">
        <f>F252+F253+F257+F261+F262</f>
        <v>0</v>
      </c>
      <c r="G251" s="298">
        <f t="shared" ref="G251:L251" si="96">G252+G253+G257+G261+G262</f>
        <v>0</v>
      </c>
      <c r="H251" s="298">
        <f t="shared" si="96"/>
        <v>0</v>
      </c>
      <c r="I251" s="298">
        <f t="shared" si="96"/>
        <v>0</v>
      </c>
      <c r="J251" s="298">
        <f t="shared" si="96"/>
        <v>0</v>
      </c>
      <c r="K251" s="298">
        <f t="shared" si="96"/>
        <v>0</v>
      </c>
      <c r="L251" s="298">
        <f t="shared" si="96"/>
        <v>0</v>
      </c>
    </row>
    <row r="252" spans="1:12" ht="36" customHeight="1">
      <c r="A252" s="646" t="s">
        <v>123</v>
      </c>
      <c r="B252" s="647"/>
      <c r="C252" s="645"/>
      <c r="D252" s="13" t="s">
        <v>124</v>
      </c>
      <c r="E252" s="288">
        <f t="shared" si="95"/>
        <v>0</v>
      </c>
      <c r="F252" s="288"/>
      <c r="G252" s="288"/>
      <c r="H252" s="288"/>
      <c r="I252" s="289"/>
      <c r="J252" s="289"/>
      <c r="K252" s="289"/>
      <c r="L252" s="328"/>
    </row>
    <row r="253" spans="1:12" ht="33" customHeight="1">
      <c r="A253" s="646" t="s">
        <v>127</v>
      </c>
      <c r="B253" s="647"/>
      <c r="C253" s="645"/>
      <c r="D253" s="13" t="s">
        <v>128</v>
      </c>
      <c r="E253" s="288">
        <f t="shared" si="95"/>
        <v>0</v>
      </c>
      <c r="F253" s="288"/>
      <c r="G253" s="288"/>
      <c r="H253" s="288"/>
      <c r="I253" s="289"/>
      <c r="J253" s="289"/>
      <c r="K253" s="289"/>
      <c r="L253" s="328"/>
    </row>
    <row r="254" spans="1:12" ht="57.75">
      <c r="A254" s="20"/>
      <c r="B254" s="479"/>
      <c r="C254" s="22" t="s">
        <v>129</v>
      </c>
      <c r="D254" s="13" t="s">
        <v>130</v>
      </c>
      <c r="E254" s="288">
        <f t="shared" si="95"/>
        <v>0</v>
      </c>
      <c r="F254" s="288"/>
      <c r="G254" s="288"/>
      <c r="H254" s="288"/>
      <c r="I254" s="289"/>
      <c r="J254" s="289"/>
      <c r="K254" s="289"/>
      <c r="L254" s="328"/>
    </row>
    <row r="255" spans="1:12" ht="43.5">
      <c r="A255" s="20"/>
      <c r="B255" s="479"/>
      <c r="C255" s="22" t="s">
        <v>131</v>
      </c>
      <c r="D255" s="13" t="s">
        <v>132</v>
      </c>
      <c r="E255" s="288">
        <f t="shared" si="95"/>
        <v>0</v>
      </c>
      <c r="F255" s="288"/>
      <c r="G255" s="288"/>
      <c r="H255" s="288"/>
      <c r="I255" s="289"/>
      <c r="J255" s="289"/>
      <c r="K255" s="289"/>
      <c r="L255" s="328"/>
    </row>
    <row r="256" spans="1:12" ht="43.5">
      <c r="A256" s="20"/>
      <c r="B256" s="479"/>
      <c r="C256" s="22" t="s">
        <v>133</v>
      </c>
      <c r="D256" s="13" t="s">
        <v>134</v>
      </c>
      <c r="E256" s="288">
        <f t="shared" si="95"/>
        <v>0</v>
      </c>
      <c r="F256" s="288"/>
      <c r="G256" s="288"/>
      <c r="H256" s="288"/>
      <c r="I256" s="289"/>
      <c r="J256" s="289"/>
      <c r="K256" s="289"/>
      <c r="L256" s="328"/>
    </row>
    <row r="257" spans="1:12" ht="27" customHeight="1">
      <c r="A257" s="646" t="s">
        <v>135</v>
      </c>
      <c r="B257" s="647"/>
      <c r="C257" s="645"/>
      <c r="D257" s="13" t="s">
        <v>136</v>
      </c>
      <c r="E257" s="288">
        <f t="shared" si="95"/>
        <v>0</v>
      </c>
      <c r="F257" s="288"/>
      <c r="G257" s="288"/>
      <c r="H257" s="288"/>
      <c r="I257" s="289"/>
      <c r="J257" s="289"/>
      <c r="K257" s="289"/>
      <c r="L257" s="328"/>
    </row>
    <row r="258" spans="1:12" ht="72">
      <c r="A258" s="20"/>
      <c r="B258" s="479"/>
      <c r="C258" s="22" t="s">
        <v>137</v>
      </c>
      <c r="D258" s="13" t="s">
        <v>138</v>
      </c>
      <c r="E258" s="288">
        <f t="shared" si="95"/>
        <v>0</v>
      </c>
      <c r="F258" s="288"/>
      <c r="G258" s="288"/>
      <c r="H258" s="288"/>
      <c r="I258" s="289"/>
      <c r="J258" s="289"/>
      <c r="K258" s="289"/>
      <c r="L258" s="328"/>
    </row>
    <row r="259" spans="1:12" ht="43.5">
      <c r="A259" s="20"/>
      <c r="B259" s="479"/>
      <c r="C259" s="22" t="s">
        <v>139</v>
      </c>
      <c r="D259" s="13" t="s">
        <v>140</v>
      </c>
      <c r="E259" s="288">
        <f t="shared" si="95"/>
        <v>0</v>
      </c>
      <c r="F259" s="288"/>
      <c r="G259" s="288"/>
      <c r="H259" s="288"/>
      <c r="I259" s="289"/>
      <c r="J259" s="289"/>
      <c r="K259" s="289"/>
      <c r="L259" s="328"/>
    </row>
    <row r="260" spans="1:12" ht="43.5">
      <c r="A260" s="20"/>
      <c r="B260" s="479"/>
      <c r="C260" s="22" t="s">
        <v>141</v>
      </c>
      <c r="D260" s="13" t="s">
        <v>142</v>
      </c>
      <c r="E260" s="288">
        <f t="shared" si="95"/>
        <v>0</v>
      </c>
      <c r="F260" s="288"/>
      <c r="G260" s="288"/>
      <c r="H260" s="288"/>
      <c r="I260" s="289"/>
      <c r="J260" s="289"/>
      <c r="K260" s="289"/>
      <c r="L260" s="328"/>
    </row>
    <row r="261" spans="1:12" ht="16.5" customHeight="1">
      <c r="A261" s="657" t="s">
        <v>143</v>
      </c>
      <c r="B261" s="658"/>
      <c r="C261" s="659"/>
      <c r="D261" s="13" t="s">
        <v>144</v>
      </c>
      <c r="E261" s="288">
        <f t="shared" si="95"/>
        <v>0</v>
      </c>
      <c r="F261" s="288"/>
      <c r="G261" s="288"/>
      <c r="H261" s="288"/>
      <c r="I261" s="289"/>
      <c r="J261" s="289"/>
      <c r="K261" s="289"/>
      <c r="L261" s="328"/>
    </row>
    <row r="262" spans="1:12" ht="29.25" customHeight="1">
      <c r="A262" s="694" t="s">
        <v>1104</v>
      </c>
      <c r="B262" s="695"/>
      <c r="C262" s="696"/>
      <c r="D262" s="494" t="s">
        <v>1105</v>
      </c>
      <c r="E262" s="288">
        <f t="shared" si="95"/>
        <v>0</v>
      </c>
      <c r="F262" s="288"/>
      <c r="G262" s="288"/>
      <c r="H262" s="288"/>
      <c r="I262" s="289"/>
      <c r="J262" s="289"/>
      <c r="K262" s="289"/>
      <c r="L262" s="328"/>
    </row>
    <row r="263" spans="1:12" ht="29.25" customHeight="1">
      <c r="A263" s="596"/>
      <c r="B263" s="644" t="s">
        <v>1157</v>
      </c>
      <c r="C263" s="645"/>
      <c r="D263" s="13" t="s">
        <v>1160</v>
      </c>
      <c r="E263" s="288">
        <f t="shared" si="95"/>
        <v>0</v>
      </c>
      <c r="F263" s="288"/>
      <c r="G263" s="288"/>
      <c r="H263" s="288"/>
      <c r="I263" s="289"/>
      <c r="J263" s="289"/>
      <c r="K263" s="289"/>
      <c r="L263" s="328"/>
    </row>
    <row r="264" spans="1:12" ht="45.75" customHeight="1">
      <c r="A264" s="596"/>
      <c r="B264" s="593"/>
      <c r="C264" s="593" t="s">
        <v>1159</v>
      </c>
      <c r="D264" s="13" t="s">
        <v>1162</v>
      </c>
      <c r="E264" s="288">
        <f t="shared" si="95"/>
        <v>0</v>
      </c>
      <c r="F264" s="288"/>
      <c r="G264" s="288"/>
      <c r="H264" s="288"/>
      <c r="I264" s="289"/>
      <c r="J264" s="289"/>
      <c r="K264" s="289"/>
      <c r="L264" s="328"/>
    </row>
    <row r="265" spans="1:12" ht="42.75" customHeight="1">
      <c r="A265" s="635" t="s">
        <v>923</v>
      </c>
      <c r="B265" s="636"/>
      <c r="C265" s="636"/>
      <c r="D265" s="33" t="s">
        <v>145</v>
      </c>
      <c r="E265" s="300">
        <f t="shared" si="95"/>
        <v>0</v>
      </c>
      <c r="F265" s="301">
        <f>F266+F270+F274+F278+F282+F286+F290+F294+F298+F302+F306+F310+F313+F317</f>
        <v>0</v>
      </c>
      <c r="G265" s="301">
        <f t="shared" ref="G265:L265" si="97">G266+G270+G274+G278+G282+G286+G290+G294+G298+G302+G306+G310+G313+G317</f>
        <v>0</v>
      </c>
      <c r="H265" s="301">
        <f t="shared" si="97"/>
        <v>0</v>
      </c>
      <c r="I265" s="301">
        <f t="shared" si="97"/>
        <v>0</v>
      </c>
      <c r="J265" s="301">
        <f t="shared" si="97"/>
        <v>0</v>
      </c>
      <c r="K265" s="301">
        <f t="shared" si="97"/>
        <v>0</v>
      </c>
      <c r="L265" s="432">
        <f t="shared" si="97"/>
        <v>0</v>
      </c>
    </row>
    <row r="266" spans="1:12" ht="27.75" customHeight="1">
      <c r="A266" s="34"/>
      <c r="B266" s="613" t="s">
        <v>221</v>
      </c>
      <c r="C266" s="613"/>
      <c r="D266" s="27" t="s">
        <v>147</v>
      </c>
      <c r="E266" s="297"/>
      <c r="F266" s="292"/>
      <c r="G266" s="292"/>
      <c r="H266" s="292"/>
      <c r="I266" s="289"/>
      <c r="J266" s="289"/>
      <c r="K266" s="289"/>
      <c r="L266" s="328"/>
    </row>
    <row r="267" spans="1:12" ht="15.75">
      <c r="A267" s="34"/>
      <c r="B267" s="479"/>
      <c r="C267" s="14" t="s">
        <v>148</v>
      </c>
      <c r="D267" s="27" t="s">
        <v>149</v>
      </c>
      <c r="E267" s="293" t="s">
        <v>33</v>
      </c>
      <c r="F267" s="293" t="s">
        <v>33</v>
      </c>
      <c r="G267" s="293" t="s">
        <v>33</v>
      </c>
      <c r="H267" s="293" t="s">
        <v>33</v>
      </c>
      <c r="I267" s="291" t="s">
        <v>33</v>
      </c>
      <c r="J267" s="291" t="s">
        <v>33</v>
      </c>
      <c r="K267" s="291" t="s">
        <v>33</v>
      </c>
      <c r="L267" s="329" t="s">
        <v>33</v>
      </c>
    </row>
    <row r="268" spans="1:12" ht="15.75">
      <c r="A268" s="34"/>
      <c r="B268" s="479"/>
      <c r="C268" s="14" t="s">
        <v>150</v>
      </c>
      <c r="D268" s="27" t="s">
        <v>151</v>
      </c>
      <c r="E268" s="293" t="s">
        <v>33</v>
      </c>
      <c r="F268" s="293" t="s">
        <v>33</v>
      </c>
      <c r="G268" s="293" t="s">
        <v>33</v>
      </c>
      <c r="H268" s="293" t="s">
        <v>33</v>
      </c>
      <c r="I268" s="291" t="s">
        <v>33</v>
      </c>
      <c r="J268" s="291" t="s">
        <v>33</v>
      </c>
      <c r="K268" s="291" t="s">
        <v>33</v>
      </c>
      <c r="L268" s="329" t="s">
        <v>33</v>
      </c>
    </row>
    <row r="269" spans="1:12" ht="15.75">
      <c r="A269" s="34"/>
      <c r="B269" s="479"/>
      <c r="C269" s="14" t="s">
        <v>152</v>
      </c>
      <c r="D269" s="27" t="s">
        <v>153</v>
      </c>
      <c r="E269" s="293" t="s">
        <v>33</v>
      </c>
      <c r="F269" s="293" t="s">
        <v>33</v>
      </c>
      <c r="G269" s="293" t="s">
        <v>33</v>
      </c>
      <c r="H269" s="293" t="s">
        <v>33</v>
      </c>
      <c r="I269" s="291" t="s">
        <v>33</v>
      </c>
      <c r="J269" s="291" t="s">
        <v>33</v>
      </c>
      <c r="K269" s="291" t="s">
        <v>33</v>
      </c>
      <c r="L269" s="329" t="s">
        <v>33</v>
      </c>
    </row>
    <row r="270" spans="1:12" ht="15.75" customHeight="1">
      <c r="A270" s="34"/>
      <c r="B270" s="613" t="s">
        <v>222</v>
      </c>
      <c r="C270" s="613"/>
      <c r="D270" s="27" t="s">
        <v>155</v>
      </c>
      <c r="E270" s="294"/>
      <c r="F270" s="294"/>
      <c r="G270" s="294"/>
      <c r="H270" s="294"/>
      <c r="I270" s="295"/>
      <c r="J270" s="295"/>
      <c r="K270" s="295"/>
      <c r="L270" s="330"/>
    </row>
    <row r="271" spans="1:12" ht="15.75">
      <c r="A271" s="34"/>
      <c r="B271" s="479"/>
      <c r="C271" s="14" t="s">
        <v>148</v>
      </c>
      <c r="D271" s="27" t="s">
        <v>156</v>
      </c>
      <c r="E271" s="293" t="s">
        <v>33</v>
      </c>
      <c r="F271" s="293" t="s">
        <v>33</v>
      </c>
      <c r="G271" s="293" t="s">
        <v>33</v>
      </c>
      <c r="H271" s="293" t="s">
        <v>33</v>
      </c>
      <c r="I271" s="291" t="s">
        <v>33</v>
      </c>
      <c r="J271" s="291" t="s">
        <v>33</v>
      </c>
      <c r="K271" s="291" t="s">
        <v>33</v>
      </c>
      <c r="L271" s="329" t="s">
        <v>33</v>
      </c>
    </row>
    <row r="272" spans="1:12" ht="15.75">
      <c r="A272" s="34"/>
      <c r="B272" s="479"/>
      <c r="C272" s="14" t="s">
        <v>150</v>
      </c>
      <c r="D272" s="27" t="s">
        <v>157</v>
      </c>
      <c r="E272" s="293" t="s">
        <v>33</v>
      </c>
      <c r="F272" s="293" t="s">
        <v>33</v>
      </c>
      <c r="G272" s="293" t="s">
        <v>33</v>
      </c>
      <c r="H272" s="293" t="s">
        <v>33</v>
      </c>
      <c r="I272" s="291" t="s">
        <v>33</v>
      </c>
      <c r="J272" s="291" t="s">
        <v>33</v>
      </c>
      <c r="K272" s="291" t="s">
        <v>33</v>
      </c>
      <c r="L272" s="329" t="s">
        <v>33</v>
      </c>
    </row>
    <row r="273" spans="1:12" ht="15.75">
      <c r="A273" s="34"/>
      <c r="B273" s="479"/>
      <c r="C273" s="14" t="s">
        <v>152</v>
      </c>
      <c r="D273" s="27" t="s">
        <v>158</v>
      </c>
      <c r="E273" s="293" t="s">
        <v>33</v>
      </c>
      <c r="F273" s="293" t="s">
        <v>33</v>
      </c>
      <c r="G273" s="293" t="s">
        <v>33</v>
      </c>
      <c r="H273" s="293" t="s">
        <v>33</v>
      </c>
      <c r="I273" s="291" t="s">
        <v>33</v>
      </c>
      <c r="J273" s="291" t="s">
        <v>33</v>
      </c>
      <c r="K273" s="291" t="s">
        <v>33</v>
      </c>
      <c r="L273" s="329" t="s">
        <v>33</v>
      </c>
    </row>
    <row r="274" spans="1:12" ht="15.75" customHeight="1">
      <c r="A274" s="34"/>
      <c r="B274" s="613" t="s">
        <v>223</v>
      </c>
      <c r="C274" s="613"/>
      <c r="D274" s="27" t="s">
        <v>160</v>
      </c>
      <c r="E274" s="294"/>
      <c r="F274" s="294"/>
      <c r="G274" s="294"/>
      <c r="H274" s="294"/>
      <c r="I274" s="295"/>
      <c r="J274" s="295"/>
      <c r="K274" s="295"/>
      <c r="L274" s="330"/>
    </row>
    <row r="275" spans="1:12" ht="15.75">
      <c r="A275" s="34"/>
      <c r="B275" s="479"/>
      <c r="C275" s="14" t="s">
        <v>148</v>
      </c>
      <c r="D275" s="27" t="s">
        <v>161</v>
      </c>
      <c r="E275" s="293" t="s">
        <v>33</v>
      </c>
      <c r="F275" s="293" t="s">
        <v>33</v>
      </c>
      <c r="G275" s="293" t="s">
        <v>33</v>
      </c>
      <c r="H275" s="293" t="s">
        <v>33</v>
      </c>
      <c r="I275" s="291" t="s">
        <v>33</v>
      </c>
      <c r="J275" s="291" t="s">
        <v>33</v>
      </c>
      <c r="K275" s="291" t="s">
        <v>33</v>
      </c>
      <c r="L275" s="329" t="s">
        <v>33</v>
      </c>
    </row>
    <row r="276" spans="1:12" ht="15.75">
      <c r="A276" s="34"/>
      <c r="B276" s="479"/>
      <c r="C276" s="14" t="s">
        <v>150</v>
      </c>
      <c r="D276" s="27" t="s">
        <v>162</v>
      </c>
      <c r="E276" s="293" t="s">
        <v>33</v>
      </c>
      <c r="F276" s="293" t="s">
        <v>33</v>
      </c>
      <c r="G276" s="293" t="s">
        <v>33</v>
      </c>
      <c r="H276" s="293" t="s">
        <v>33</v>
      </c>
      <c r="I276" s="291" t="s">
        <v>33</v>
      </c>
      <c r="J276" s="291" t="s">
        <v>33</v>
      </c>
      <c r="K276" s="291" t="s">
        <v>33</v>
      </c>
      <c r="L276" s="329" t="s">
        <v>33</v>
      </c>
    </row>
    <row r="277" spans="1:12" ht="15.75">
      <c r="A277" s="34"/>
      <c r="B277" s="479"/>
      <c r="C277" s="14" t="s">
        <v>152</v>
      </c>
      <c r="D277" s="27" t="s">
        <v>163</v>
      </c>
      <c r="E277" s="293" t="s">
        <v>33</v>
      </c>
      <c r="F277" s="293" t="s">
        <v>33</v>
      </c>
      <c r="G277" s="293" t="s">
        <v>33</v>
      </c>
      <c r="H277" s="293" t="s">
        <v>33</v>
      </c>
      <c r="I277" s="291" t="s">
        <v>33</v>
      </c>
      <c r="J277" s="291" t="s">
        <v>33</v>
      </c>
      <c r="K277" s="291" t="s">
        <v>33</v>
      </c>
      <c r="L277" s="329" t="s">
        <v>33</v>
      </c>
    </row>
    <row r="278" spans="1:12" ht="15.75" customHeight="1">
      <c r="A278" s="34"/>
      <c r="B278" s="613" t="s">
        <v>224</v>
      </c>
      <c r="C278" s="613"/>
      <c r="D278" s="27" t="s">
        <v>165</v>
      </c>
      <c r="E278" s="486"/>
      <c r="F278" s="486"/>
      <c r="G278" s="486"/>
      <c r="H278" s="486"/>
      <c r="I278" s="295"/>
      <c r="J278" s="295"/>
      <c r="K278" s="295"/>
      <c r="L278" s="330"/>
    </row>
    <row r="279" spans="1:12" ht="15.75">
      <c r="A279" s="34"/>
      <c r="B279" s="479"/>
      <c r="C279" s="14" t="s">
        <v>148</v>
      </c>
      <c r="D279" s="27" t="s">
        <v>166</v>
      </c>
      <c r="E279" s="293" t="s">
        <v>33</v>
      </c>
      <c r="F279" s="293" t="s">
        <v>33</v>
      </c>
      <c r="G279" s="293" t="s">
        <v>33</v>
      </c>
      <c r="H279" s="293" t="s">
        <v>33</v>
      </c>
      <c r="I279" s="291" t="s">
        <v>33</v>
      </c>
      <c r="J279" s="291" t="s">
        <v>33</v>
      </c>
      <c r="K279" s="291" t="s">
        <v>33</v>
      </c>
      <c r="L279" s="329" t="s">
        <v>33</v>
      </c>
    </row>
    <row r="280" spans="1:12" ht="15.75">
      <c r="A280" s="34"/>
      <c r="B280" s="479"/>
      <c r="C280" s="14" t="s">
        <v>150</v>
      </c>
      <c r="D280" s="27" t="s">
        <v>167</v>
      </c>
      <c r="E280" s="293" t="s">
        <v>33</v>
      </c>
      <c r="F280" s="293" t="s">
        <v>1012</v>
      </c>
      <c r="G280" s="293" t="s">
        <v>33</v>
      </c>
      <c r="H280" s="293" t="s">
        <v>33</v>
      </c>
      <c r="I280" s="291" t="s">
        <v>33</v>
      </c>
      <c r="J280" s="291" t="s">
        <v>33</v>
      </c>
      <c r="K280" s="291" t="s">
        <v>33</v>
      </c>
      <c r="L280" s="329" t="s">
        <v>33</v>
      </c>
    </row>
    <row r="281" spans="1:12" ht="15.75">
      <c r="A281" s="34"/>
      <c r="B281" s="479"/>
      <c r="C281" s="14" t="s">
        <v>152</v>
      </c>
      <c r="D281" s="27" t="s">
        <v>168</v>
      </c>
      <c r="E281" s="293" t="s">
        <v>33</v>
      </c>
      <c r="F281" s="293" t="s">
        <v>33</v>
      </c>
      <c r="G281" s="293" t="s">
        <v>33</v>
      </c>
      <c r="H281" s="293" t="s">
        <v>33</v>
      </c>
      <c r="I281" s="291" t="s">
        <v>33</v>
      </c>
      <c r="J281" s="291" t="s">
        <v>33</v>
      </c>
      <c r="K281" s="291" t="s">
        <v>33</v>
      </c>
      <c r="L281" s="329" t="s">
        <v>33</v>
      </c>
    </row>
    <row r="282" spans="1:12" ht="15.75" customHeight="1">
      <c r="A282" s="34"/>
      <c r="B282" s="613" t="s">
        <v>225</v>
      </c>
      <c r="C282" s="613"/>
      <c r="D282" s="27" t="s">
        <v>170</v>
      </c>
      <c r="E282" s="486"/>
      <c r="F282" s="486"/>
      <c r="G282" s="486"/>
      <c r="H282" s="486"/>
      <c r="I282" s="295"/>
      <c r="J282" s="295"/>
      <c r="K282" s="295"/>
      <c r="L282" s="330"/>
    </row>
    <row r="283" spans="1:12" ht="15.75">
      <c r="A283" s="34"/>
      <c r="B283" s="479"/>
      <c r="C283" s="14" t="s">
        <v>148</v>
      </c>
      <c r="D283" s="27" t="s">
        <v>171</v>
      </c>
      <c r="E283" s="293" t="s">
        <v>33</v>
      </c>
      <c r="F283" s="293" t="s">
        <v>33</v>
      </c>
      <c r="G283" s="293" t="s">
        <v>33</v>
      </c>
      <c r="H283" s="293" t="s">
        <v>33</v>
      </c>
      <c r="I283" s="291" t="s">
        <v>33</v>
      </c>
      <c r="J283" s="291" t="s">
        <v>33</v>
      </c>
      <c r="K283" s="291" t="s">
        <v>33</v>
      </c>
      <c r="L283" s="329" t="s">
        <v>33</v>
      </c>
    </row>
    <row r="284" spans="1:12" ht="15.75">
      <c r="A284" s="34"/>
      <c r="B284" s="479"/>
      <c r="C284" s="14" t="s">
        <v>150</v>
      </c>
      <c r="D284" s="27" t="s">
        <v>172</v>
      </c>
      <c r="E284" s="293" t="s">
        <v>33</v>
      </c>
      <c r="F284" s="293" t="s">
        <v>33</v>
      </c>
      <c r="G284" s="293" t="s">
        <v>33</v>
      </c>
      <c r="H284" s="293" t="s">
        <v>33</v>
      </c>
      <c r="I284" s="291" t="s">
        <v>33</v>
      </c>
      <c r="J284" s="291" t="s">
        <v>33</v>
      </c>
      <c r="K284" s="291" t="s">
        <v>33</v>
      </c>
      <c r="L284" s="329" t="s">
        <v>33</v>
      </c>
    </row>
    <row r="285" spans="1:12" ht="15.75">
      <c r="A285" s="34"/>
      <c r="B285" s="479"/>
      <c r="C285" s="14" t="s">
        <v>152</v>
      </c>
      <c r="D285" s="27" t="s">
        <v>173</v>
      </c>
      <c r="E285" s="293" t="s">
        <v>33</v>
      </c>
      <c r="F285" s="293" t="s">
        <v>33</v>
      </c>
      <c r="G285" s="293" t="s">
        <v>33</v>
      </c>
      <c r="H285" s="293" t="s">
        <v>33</v>
      </c>
      <c r="I285" s="291" t="s">
        <v>33</v>
      </c>
      <c r="J285" s="291" t="s">
        <v>33</v>
      </c>
      <c r="K285" s="291" t="s">
        <v>33</v>
      </c>
      <c r="L285" s="329" t="s">
        <v>33</v>
      </c>
    </row>
    <row r="286" spans="1:12" ht="15.75" customHeight="1">
      <c r="A286" s="34"/>
      <c r="B286" s="613" t="s">
        <v>226</v>
      </c>
      <c r="C286" s="613"/>
      <c r="D286" s="27" t="s">
        <v>175</v>
      </c>
      <c r="E286" s="486"/>
      <c r="F286" s="486"/>
      <c r="G286" s="486"/>
      <c r="H286" s="486"/>
      <c r="I286" s="295"/>
      <c r="J286" s="295"/>
      <c r="K286" s="295"/>
      <c r="L286" s="330"/>
    </row>
    <row r="287" spans="1:12" ht="15.75">
      <c r="A287" s="34"/>
      <c r="B287" s="479"/>
      <c r="C287" s="14" t="s">
        <v>148</v>
      </c>
      <c r="D287" s="27" t="s">
        <v>176</v>
      </c>
      <c r="E287" s="293" t="s">
        <v>33</v>
      </c>
      <c r="F287" s="293" t="s">
        <v>33</v>
      </c>
      <c r="G287" s="293" t="s">
        <v>33</v>
      </c>
      <c r="H287" s="293" t="s">
        <v>33</v>
      </c>
      <c r="I287" s="291" t="s">
        <v>33</v>
      </c>
      <c r="J287" s="291" t="s">
        <v>33</v>
      </c>
      <c r="K287" s="291" t="s">
        <v>33</v>
      </c>
      <c r="L287" s="329" t="s">
        <v>33</v>
      </c>
    </row>
    <row r="288" spans="1:12" ht="15.75">
      <c r="A288" s="34"/>
      <c r="B288" s="479"/>
      <c r="C288" s="14" t="s">
        <v>150</v>
      </c>
      <c r="D288" s="27" t="s">
        <v>177</v>
      </c>
      <c r="E288" s="293" t="s">
        <v>33</v>
      </c>
      <c r="F288" s="293" t="s">
        <v>33</v>
      </c>
      <c r="G288" s="293" t="s">
        <v>33</v>
      </c>
      <c r="H288" s="293" t="s">
        <v>33</v>
      </c>
      <c r="I288" s="291" t="s">
        <v>33</v>
      </c>
      <c r="J288" s="291" t="s">
        <v>33</v>
      </c>
      <c r="K288" s="291" t="s">
        <v>33</v>
      </c>
      <c r="L288" s="329" t="s">
        <v>33</v>
      </c>
    </row>
    <row r="289" spans="1:12" ht="15.75">
      <c r="A289" s="34"/>
      <c r="B289" s="479"/>
      <c r="C289" s="14" t="s">
        <v>152</v>
      </c>
      <c r="D289" s="27" t="s">
        <v>178</v>
      </c>
      <c r="E289" s="293" t="s">
        <v>33</v>
      </c>
      <c r="F289" s="293" t="s">
        <v>33</v>
      </c>
      <c r="G289" s="293" t="s">
        <v>33</v>
      </c>
      <c r="H289" s="293" t="s">
        <v>33</v>
      </c>
      <c r="I289" s="291" t="s">
        <v>33</v>
      </c>
      <c r="J289" s="291" t="s">
        <v>33</v>
      </c>
      <c r="K289" s="291" t="s">
        <v>33</v>
      </c>
      <c r="L289" s="329" t="s">
        <v>33</v>
      </c>
    </row>
    <row r="290" spans="1:12" ht="15.75" customHeight="1">
      <c r="A290" s="34"/>
      <c r="B290" s="613" t="s">
        <v>227</v>
      </c>
      <c r="C290" s="613"/>
      <c r="D290" s="27" t="s">
        <v>180</v>
      </c>
      <c r="E290" s="486"/>
      <c r="F290" s="486"/>
      <c r="G290" s="486"/>
      <c r="H290" s="486"/>
      <c r="I290" s="295"/>
      <c r="J290" s="295"/>
      <c r="K290" s="295"/>
      <c r="L290" s="330"/>
    </row>
    <row r="291" spans="1:12" ht="15.75">
      <c r="A291" s="34"/>
      <c r="B291" s="479"/>
      <c r="C291" s="14" t="s">
        <v>148</v>
      </c>
      <c r="D291" s="27" t="s">
        <v>181</v>
      </c>
      <c r="E291" s="293" t="s">
        <v>33</v>
      </c>
      <c r="F291" s="293" t="s">
        <v>33</v>
      </c>
      <c r="G291" s="293" t="s">
        <v>33</v>
      </c>
      <c r="H291" s="293" t="s">
        <v>33</v>
      </c>
      <c r="I291" s="291" t="s">
        <v>33</v>
      </c>
      <c r="J291" s="291" t="s">
        <v>33</v>
      </c>
      <c r="K291" s="291" t="s">
        <v>33</v>
      </c>
      <c r="L291" s="329" t="s">
        <v>33</v>
      </c>
    </row>
    <row r="292" spans="1:12" ht="15.75">
      <c r="A292" s="34"/>
      <c r="B292" s="479"/>
      <c r="C292" s="14" t="s">
        <v>150</v>
      </c>
      <c r="D292" s="27" t="s">
        <v>182</v>
      </c>
      <c r="E292" s="293" t="s">
        <v>33</v>
      </c>
      <c r="F292" s="293" t="s">
        <v>33</v>
      </c>
      <c r="G292" s="293" t="s">
        <v>33</v>
      </c>
      <c r="H292" s="293" t="s">
        <v>33</v>
      </c>
      <c r="I292" s="291" t="s">
        <v>33</v>
      </c>
      <c r="J292" s="291" t="s">
        <v>33</v>
      </c>
      <c r="K292" s="291" t="s">
        <v>33</v>
      </c>
      <c r="L292" s="329" t="s">
        <v>33</v>
      </c>
    </row>
    <row r="293" spans="1:12" ht="15.75">
      <c r="A293" s="34"/>
      <c r="B293" s="479"/>
      <c r="C293" s="14" t="s">
        <v>152</v>
      </c>
      <c r="D293" s="27" t="s">
        <v>183</v>
      </c>
      <c r="E293" s="293" t="s">
        <v>33</v>
      </c>
      <c r="F293" s="293" t="s">
        <v>33</v>
      </c>
      <c r="G293" s="293" t="s">
        <v>33</v>
      </c>
      <c r="H293" s="293" t="s">
        <v>33</v>
      </c>
      <c r="I293" s="291" t="s">
        <v>33</v>
      </c>
      <c r="J293" s="291" t="s">
        <v>33</v>
      </c>
      <c r="K293" s="291" t="s">
        <v>33</v>
      </c>
      <c r="L293" s="329" t="s">
        <v>33</v>
      </c>
    </row>
    <row r="294" spans="1:12" ht="15.75" customHeight="1">
      <c r="A294" s="34"/>
      <c r="B294" s="613" t="s">
        <v>228</v>
      </c>
      <c r="C294" s="613"/>
      <c r="D294" s="27" t="s">
        <v>185</v>
      </c>
      <c r="E294" s="294"/>
      <c r="F294" s="294"/>
      <c r="G294" s="294"/>
      <c r="H294" s="294"/>
      <c r="I294" s="295"/>
      <c r="J294" s="295"/>
      <c r="K294" s="295"/>
      <c r="L294" s="330"/>
    </row>
    <row r="295" spans="1:12" ht="15.75">
      <c r="A295" s="34"/>
      <c r="B295" s="479"/>
      <c r="C295" s="14" t="s">
        <v>148</v>
      </c>
      <c r="D295" s="27" t="s">
        <v>186</v>
      </c>
      <c r="E295" s="293" t="s">
        <v>33</v>
      </c>
      <c r="F295" s="293" t="s">
        <v>33</v>
      </c>
      <c r="G295" s="293" t="s">
        <v>33</v>
      </c>
      <c r="H295" s="293" t="s">
        <v>33</v>
      </c>
      <c r="I295" s="291" t="s">
        <v>33</v>
      </c>
      <c r="J295" s="291" t="s">
        <v>33</v>
      </c>
      <c r="K295" s="291" t="s">
        <v>33</v>
      </c>
      <c r="L295" s="329" t="s">
        <v>33</v>
      </c>
    </row>
    <row r="296" spans="1:12" ht="15.75">
      <c r="A296" s="34"/>
      <c r="B296" s="479"/>
      <c r="C296" s="14" t="s">
        <v>150</v>
      </c>
      <c r="D296" s="27" t="s">
        <v>187</v>
      </c>
      <c r="E296" s="293" t="s">
        <v>33</v>
      </c>
      <c r="F296" s="293" t="s">
        <v>33</v>
      </c>
      <c r="G296" s="293" t="s">
        <v>33</v>
      </c>
      <c r="H296" s="293" t="s">
        <v>33</v>
      </c>
      <c r="I296" s="291" t="s">
        <v>33</v>
      </c>
      <c r="J296" s="291" t="s">
        <v>33</v>
      </c>
      <c r="K296" s="291" t="s">
        <v>33</v>
      </c>
      <c r="L296" s="329" t="s">
        <v>33</v>
      </c>
    </row>
    <row r="297" spans="1:12" ht="15.75">
      <c r="A297" s="34"/>
      <c r="B297" s="479"/>
      <c r="C297" s="14" t="s">
        <v>152</v>
      </c>
      <c r="D297" s="27" t="s">
        <v>188</v>
      </c>
      <c r="E297" s="293" t="s">
        <v>33</v>
      </c>
      <c r="F297" s="293" t="s">
        <v>33</v>
      </c>
      <c r="G297" s="293" t="s">
        <v>33</v>
      </c>
      <c r="H297" s="293" t="s">
        <v>33</v>
      </c>
      <c r="I297" s="291" t="s">
        <v>33</v>
      </c>
      <c r="J297" s="291" t="s">
        <v>33</v>
      </c>
      <c r="K297" s="291" t="s">
        <v>33</v>
      </c>
      <c r="L297" s="329" t="s">
        <v>33</v>
      </c>
    </row>
    <row r="298" spans="1:12" ht="15.75" customHeight="1">
      <c r="A298" s="34"/>
      <c r="B298" s="613" t="s">
        <v>229</v>
      </c>
      <c r="C298" s="613"/>
      <c r="D298" s="27" t="s">
        <v>190</v>
      </c>
      <c r="E298" s="294"/>
      <c r="F298" s="294"/>
      <c r="G298" s="294"/>
      <c r="H298" s="294"/>
      <c r="I298" s="295"/>
      <c r="J298" s="295"/>
      <c r="K298" s="295"/>
      <c r="L298" s="330"/>
    </row>
    <row r="299" spans="1:12" ht="15.75">
      <c r="A299" s="34"/>
      <c r="B299" s="479"/>
      <c r="C299" s="14" t="s">
        <v>148</v>
      </c>
      <c r="D299" s="27" t="s">
        <v>191</v>
      </c>
      <c r="E299" s="293" t="s">
        <v>33</v>
      </c>
      <c r="F299" s="293" t="s">
        <v>33</v>
      </c>
      <c r="G299" s="293" t="s">
        <v>33</v>
      </c>
      <c r="H299" s="293" t="s">
        <v>33</v>
      </c>
      <c r="I299" s="291" t="s">
        <v>33</v>
      </c>
      <c r="J299" s="291" t="s">
        <v>33</v>
      </c>
      <c r="K299" s="291" t="s">
        <v>33</v>
      </c>
      <c r="L299" s="329" t="s">
        <v>33</v>
      </c>
    </row>
    <row r="300" spans="1:12" ht="15.75">
      <c r="A300" s="34"/>
      <c r="B300" s="479"/>
      <c r="C300" s="14" t="s">
        <v>150</v>
      </c>
      <c r="D300" s="27" t="s">
        <v>192</v>
      </c>
      <c r="E300" s="293" t="s">
        <v>33</v>
      </c>
      <c r="F300" s="293" t="s">
        <v>33</v>
      </c>
      <c r="G300" s="293" t="s">
        <v>33</v>
      </c>
      <c r="H300" s="293" t="s">
        <v>33</v>
      </c>
      <c r="I300" s="291" t="s">
        <v>33</v>
      </c>
      <c r="J300" s="291" t="s">
        <v>33</v>
      </c>
      <c r="K300" s="291" t="s">
        <v>33</v>
      </c>
      <c r="L300" s="329" t="s">
        <v>33</v>
      </c>
    </row>
    <row r="301" spans="1:12" ht="15.75">
      <c r="A301" s="34"/>
      <c r="B301" s="479"/>
      <c r="C301" s="14" t="s">
        <v>152</v>
      </c>
      <c r="D301" s="27" t="s">
        <v>193</v>
      </c>
      <c r="E301" s="293" t="s">
        <v>33</v>
      </c>
      <c r="F301" s="293" t="s">
        <v>33</v>
      </c>
      <c r="G301" s="293" t="s">
        <v>33</v>
      </c>
      <c r="H301" s="293" t="s">
        <v>33</v>
      </c>
      <c r="I301" s="291" t="s">
        <v>33</v>
      </c>
      <c r="J301" s="291" t="s">
        <v>33</v>
      </c>
      <c r="K301" s="291" t="s">
        <v>33</v>
      </c>
      <c r="L301" s="329" t="s">
        <v>33</v>
      </c>
    </row>
    <row r="302" spans="1:12" ht="15.75" customHeight="1">
      <c r="A302" s="34"/>
      <c r="B302" s="613" t="s">
        <v>194</v>
      </c>
      <c r="C302" s="613"/>
      <c r="D302" s="27" t="s">
        <v>195</v>
      </c>
      <c r="E302" s="294"/>
      <c r="F302" s="294"/>
      <c r="G302" s="294"/>
      <c r="H302" s="294"/>
      <c r="I302" s="295"/>
      <c r="J302" s="295"/>
      <c r="K302" s="295"/>
      <c r="L302" s="330"/>
    </row>
    <row r="303" spans="1:12" ht="15.75">
      <c r="A303" s="34"/>
      <c r="B303" s="479"/>
      <c r="C303" s="14" t="s">
        <v>148</v>
      </c>
      <c r="D303" s="27" t="s">
        <v>196</v>
      </c>
      <c r="E303" s="293" t="s">
        <v>33</v>
      </c>
      <c r="F303" s="293" t="s">
        <v>33</v>
      </c>
      <c r="G303" s="293" t="s">
        <v>33</v>
      </c>
      <c r="H303" s="293" t="s">
        <v>33</v>
      </c>
      <c r="I303" s="291" t="s">
        <v>33</v>
      </c>
      <c r="J303" s="291" t="s">
        <v>33</v>
      </c>
      <c r="K303" s="291" t="s">
        <v>33</v>
      </c>
      <c r="L303" s="329" t="s">
        <v>33</v>
      </c>
    </row>
    <row r="304" spans="1:12" ht="15.75">
      <c r="A304" s="34"/>
      <c r="B304" s="479"/>
      <c r="C304" s="14" t="s">
        <v>150</v>
      </c>
      <c r="D304" s="27" t="s">
        <v>197</v>
      </c>
      <c r="E304" s="293" t="s">
        <v>33</v>
      </c>
      <c r="F304" s="293" t="s">
        <v>33</v>
      </c>
      <c r="G304" s="293" t="s">
        <v>33</v>
      </c>
      <c r="H304" s="293" t="s">
        <v>33</v>
      </c>
      <c r="I304" s="291" t="s">
        <v>33</v>
      </c>
      <c r="J304" s="291" t="s">
        <v>33</v>
      </c>
      <c r="K304" s="291" t="s">
        <v>33</v>
      </c>
      <c r="L304" s="329" t="s">
        <v>33</v>
      </c>
    </row>
    <row r="305" spans="1:12" ht="15.75">
      <c r="A305" s="34"/>
      <c r="B305" s="479"/>
      <c r="C305" s="14" t="s">
        <v>198</v>
      </c>
      <c r="D305" s="27" t="s">
        <v>199</v>
      </c>
      <c r="E305" s="293" t="s">
        <v>33</v>
      </c>
      <c r="F305" s="293" t="s">
        <v>33</v>
      </c>
      <c r="G305" s="293" t="s">
        <v>33</v>
      </c>
      <c r="H305" s="293" t="s">
        <v>33</v>
      </c>
      <c r="I305" s="291" t="s">
        <v>33</v>
      </c>
      <c r="J305" s="291" t="s">
        <v>33</v>
      </c>
      <c r="K305" s="291" t="s">
        <v>33</v>
      </c>
      <c r="L305" s="329" t="s">
        <v>33</v>
      </c>
    </row>
    <row r="306" spans="1:12" ht="15.75" customHeight="1">
      <c r="A306" s="34"/>
      <c r="B306" s="613" t="s">
        <v>230</v>
      </c>
      <c r="C306" s="613"/>
      <c r="D306" s="27" t="s">
        <v>201</v>
      </c>
      <c r="E306" s="294"/>
      <c r="F306" s="294"/>
      <c r="G306" s="294"/>
      <c r="H306" s="294"/>
      <c r="I306" s="295"/>
      <c r="J306" s="295"/>
      <c r="K306" s="295"/>
      <c r="L306" s="330"/>
    </row>
    <row r="307" spans="1:12" ht="15.75">
      <c r="A307" s="34"/>
      <c r="B307" s="479"/>
      <c r="C307" s="14" t="s">
        <v>148</v>
      </c>
      <c r="D307" s="27" t="s">
        <v>202</v>
      </c>
      <c r="E307" s="293" t="s">
        <v>33</v>
      </c>
      <c r="F307" s="293" t="s">
        <v>33</v>
      </c>
      <c r="G307" s="293" t="s">
        <v>33</v>
      </c>
      <c r="H307" s="293" t="s">
        <v>33</v>
      </c>
      <c r="I307" s="291" t="s">
        <v>33</v>
      </c>
      <c r="J307" s="291" t="s">
        <v>33</v>
      </c>
      <c r="K307" s="291" t="s">
        <v>33</v>
      </c>
      <c r="L307" s="329" t="s">
        <v>33</v>
      </c>
    </row>
    <row r="308" spans="1:12" ht="15.75">
      <c r="A308" s="34"/>
      <c r="B308" s="479"/>
      <c r="C308" s="14" t="s">
        <v>150</v>
      </c>
      <c r="D308" s="27" t="s">
        <v>203</v>
      </c>
      <c r="E308" s="293" t="s">
        <v>33</v>
      </c>
      <c r="F308" s="293" t="s">
        <v>33</v>
      </c>
      <c r="G308" s="293" t="s">
        <v>33</v>
      </c>
      <c r="H308" s="293" t="s">
        <v>33</v>
      </c>
      <c r="I308" s="291" t="s">
        <v>33</v>
      </c>
      <c r="J308" s="291" t="s">
        <v>33</v>
      </c>
      <c r="K308" s="291" t="s">
        <v>33</v>
      </c>
      <c r="L308" s="329" t="s">
        <v>33</v>
      </c>
    </row>
    <row r="309" spans="1:12" ht="15.75">
      <c r="A309" s="34"/>
      <c r="B309" s="479"/>
      <c r="C309" s="14" t="s">
        <v>198</v>
      </c>
      <c r="D309" s="27" t="s">
        <v>204</v>
      </c>
      <c r="E309" s="293" t="s">
        <v>33</v>
      </c>
      <c r="F309" s="293" t="s">
        <v>33</v>
      </c>
      <c r="G309" s="293" t="s">
        <v>33</v>
      </c>
      <c r="H309" s="293" t="s">
        <v>33</v>
      </c>
      <c r="I309" s="291" t="s">
        <v>33</v>
      </c>
      <c r="J309" s="291" t="s">
        <v>33</v>
      </c>
      <c r="K309" s="291" t="s">
        <v>33</v>
      </c>
      <c r="L309" s="329" t="s">
        <v>33</v>
      </c>
    </row>
    <row r="310" spans="1:12" ht="38.25" customHeight="1">
      <c r="A310" s="34"/>
      <c r="B310" s="631" t="s">
        <v>205</v>
      </c>
      <c r="C310" s="631"/>
      <c r="D310" s="27" t="s">
        <v>206</v>
      </c>
      <c r="E310" s="293"/>
      <c r="F310" s="293"/>
      <c r="G310" s="293"/>
      <c r="H310" s="293"/>
      <c r="I310" s="296"/>
      <c r="J310" s="296"/>
      <c r="K310" s="296"/>
      <c r="L310" s="331"/>
    </row>
    <row r="311" spans="1:12" ht="15.75">
      <c r="A311" s="34"/>
      <c r="B311" s="364"/>
      <c r="C311" s="14" t="s">
        <v>148</v>
      </c>
      <c r="D311" s="27" t="s">
        <v>207</v>
      </c>
      <c r="E311" s="293" t="s">
        <v>33</v>
      </c>
      <c r="F311" s="293" t="s">
        <v>33</v>
      </c>
      <c r="G311" s="293" t="s">
        <v>33</v>
      </c>
      <c r="H311" s="293" t="s">
        <v>33</v>
      </c>
      <c r="I311" s="296" t="s">
        <v>33</v>
      </c>
      <c r="J311" s="296" t="s">
        <v>33</v>
      </c>
      <c r="K311" s="296" t="s">
        <v>33</v>
      </c>
      <c r="L311" s="331" t="s">
        <v>33</v>
      </c>
    </row>
    <row r="312" spans="1:12" ht="15.75">
      <c r="A312" s="34"/>
      <c r="B312" s="364"/>
      <c r="C312" s="14" t="s">
        <v>150</v>
      </c>
      <c r="D312" s="27" t="s">
        <v>208</v>
      </c>
      <c r="E312" s="293" t="s">
        <v>33</v>
      </c>
      <c r="F312" s="293" t="s">
        <v>33</v>
      </c>
      <c r="G312" s="293" t="s">
        <v>33</v>
      </c>
      <c r="H312" s="293" t="s">
        <v>33</v>
      </c>
      <c r="I312" s="296" t="s">
        <v>33</v>
      </c>
      <c r="J312" s="296" t="s">
        <v>33</v>
      </c>
      <c r="K312" s="296" t="s">
        <v>33</v>
      </c>
      <c r="L312" s="331" t="s">
        <v>33</v>
      </c>
    </row>
    <row r="313" spans="1:12" ht="15" customHeight="1">
      <c r="A313" s="439"/>
      <c r="B313" s="629" t="s">
        <v>912</v>
      </c>
      <c r="C313" s="630"/>
      <c r="D313" s="349" t="s">
        <v>913</v>
      </c>
      <c r="E313" s="350"/>
      <c r="F313" s="350"/>
      <c r="G313" s="350"/>
      <c r="H313" s="350"/>
      <c r="I313" s="351"/>
      <c r="J313" s="352"/>
      <c r="K313" s="352"/>
      <c r="L313" s="440"/>
    </row>
    <row r="314" spans="1:12">
      <c r="A314" s="433"/>
      <c r="B314" s="342"/>
      <c r="C314" s="343" t="s">
        <v>148</v>
      </c>
      <c r="D314" s="339" t="s">
        <v>914</v>
      </c>
      <c r="E314" s="340" t="s">
        <v>33</v>
      </c>
      <c r="F314" s="340" t="s">
        <v>33</v>
      </c>
      <c r="G314" s="340" t="s">
        <v>33</v>
      </c>
      <c r="H314" s="340" t="s">
        <v>33</v>
      </c>
      <c r="I314" s="341" t="s">
        <v>33</v>
      </c>
      <c r="J314" s="340" t="s">
        <v>33</v>
      </c>
      <c r="K314" s="340" t="s">
        <v>33</v>
      </c>
      <c r="L314" s="441" t="s">
        <v>33</v>
      </c>
    </row>
    <row r="315" spans="1:12">
      <c r="A315" s="433"/>
      <c r="B315" s="342"/>
      <c r="C315" s="343" t="s">
        <v>150</v>
      </c>
      <c r="D315" s="339" t="s">
        <v>915</v>
      </c>
      <c r="E315" s="340" t="s">
        <v>33</v>
      </c>
      <c r="F315" s="340" t="s">
        <v>33</v>
      </c>
      <c r="G315" s="340" t="s">
        <v>33</v>
      </c>
      <c r="H315" s="340" t="s">
        <v>33</v>
      </c>
      <c r="I315" s="341" t="s">
        <v>33</v>
      </c>
      <c r="J315" s="340" t="s">
        <v>33</v>
      </c>
      <c r="K315" s="340" t="s">
        <v>33</v>
      </c>
      <c r="L315" s="441" t="s">
        <v>33</v>
      </c>
    </row>
    <row r="316" spans="1:12">
      <c r="A316" s="433"/>
      <c r="B316" s="342"/>
      <c r="C316" s="343" t="s">
        <v>916</v>
      </c>
      <c r="D316" s="339" t="s">
        <v>917</v>
      </c>
      <c r="E316" s="340" t="s">
        <v>33</v>
      </c>
      <c r="F316" s="340" t="s">
        <v>33</v>
      </c>
      <c r="G316" s="340" t="s">
        <v>33</v>
      </c>
      <c r="H316" s="340" t="s">
        <v>33</v>
      </c>
      <c r="I316" s="341" t="s">
        <v>33</v>
      </c>
      <c r="J316" s="340" t="s">
        <v>33</v>
      </c>
      <c r="K316" s="340" t="s">
        <v>33</v>
      </c>
      <c r="L316" s="441" t="s">
        <v>33</v>
      </c>
    </row>
    <row r="317" spans="1:12" ht="15" customHeight="1">
      <c r="A317" s="433"/>
      <c r="B317" s="627" t="s">
        <v>918</v>
      </c>
      <c r="C317" s="628"/>
      <c r="D317" s="339" t="s">
        <v>919</v>
      </c>
      <c r="E317" s="340"/>
      <c r="F317" s="340"/>
      <c r="G317" s="340"/>
      <c r="H317" s="340"/>
      <c r="I317" s="341"/>
      <c r="J317" s="14"/>
      <c r="K317" s="14"/>
      <c r="L317" s="434"/>
    </row>
    <row r="318" spans="1:12">
      <c r="A318" s="433"/>
      <c r="B318" s="342"/>
      <c r="C318" s="343" t="s">
        <v>148</v>
      </c>
      <c r="D318" s="339" t="s">
        <v>920</v>
      </c>
      <c r="E318" s="340" t="s">
        <v>33</v>
      </c>
      <c r="F318" s="340" t="s">
        <v>33</v>
      </c>
      <c r="G318" s="340" t="s">
        <v>33</v>
      </c>
      <c r="H318" s="340" t="s">
        <v>33</v>
      </c>
      <c r="I318" s="341" t="s">
        <v>33</v>
      </c>
      <c r="J318" s="340" t="s">
        <v>33</v>
      </c>
      <c r="K318" s="340" t="s">
        <v>33</v>
      </c>
      <c r="L318" s="441" t="s">
        <v>33</v>
      </c>
    </row>
    <row r="319" spans="1:12">
      <c r="A319" s="433"/>
      <c r="B319" s="342"/>
      <c r="C319" s="343" t="s">
        <v>150</v>
      </c>
      <c r="D319" s="339" t="s">
        <v>921</v>
      </c>
      <c r="E319" s="340" t="s">
        <v>33</v>
      </c>
      <c r="F319" s="340" t="s">
        <v>33</v>
      </c>
      <c r="G319" s="340" t="s">
        <v>33</v>
      </c>
      <c r="H319" s="340" t="s">
        <v>33</v>
      </c>
      <c r="I319" s="341" t="s">
        <v>33</v>
      </c>
      <c r="J319" s="340" t="s">
        <v>33</v>
      </c>
      <c r="K319" s="340" t="s">
        <v>33</v>
      </c>
      <c r="L319" s="441" t="s">
        <v>33</v>
      </c>
    </row>
    <row r="320" spans="1:12" ht="15.75" thickBot="1">
      <c r="A320" s="442"/>
      <c r="B320" s="344"/>
      <c r="C320" s="345" t="s">
        <v>916</v>
      </c>
      <c r="D320" s="346" t="s">
        <v>922</v>
      </c>
      <c r="E320" s="347" t="s">
        <v>33</v>
      </c>
      <c r="F320" s="347" t="s">
        <v>33</v>
      </c>
      <c r="G320" s="347" t="s">
        <v>33</v>
      </c>
      <c r="H320" s="347" t="s">
        <v>33</v>
      </c>
      <c r="I320" s="348" t="s">
        <v>33</v>
      </c>
      <c r="J320" s="347" t="s">
        <v>33</v>
      </c>
      <c r="K320" s="347" t="s">
        <v>33</v>
      </c>
      <c r="L320" s="443" t="s">
        <v>33</v>
      </c>
    </row>
    <row r="321" spans="1:12">
      <c r="A321" s="3"/>
      <c r="B321" s="3"/>
      <c r="C321" s="3"/>
      <c r="D321" s="3"/>
      <c r="E321" s="3"/>
      <c r="F321" s="3"/>
      <c r="G321" s="3"/>
      <c r="H321" s="3"/>
      <c r="I321" s="3"/>
    </row>
    <row r="322" spans="1:12">
      <c r="A322" s="3"/>
      <c r="B322" s="35" t="s">
        <v>231</v>
      </c>
      <c r="C322" s="3"/>
      <c r="D322" s="3"/>
      <c r="E322" s="3"/>
      <c r="F322" s="3"/>
      <c r="G322" s="3"/>
      <c r="H322" s="3"/>
      <c r="I322" s="3"/>
    </row>
    <row r="323" spans="1:12">
      <c r="A323" s="36"/>
      <c r="B323" s="37"/>
      <c r="C323" s="35" t="s">
        <v>232</v>
      </c>
      <c r="D323" s="38"/>
      <c r="E323" s="39"/>
      <c r="F323" s="39"/>
      <c r="G323" s="39"/>
      <c r="H323" s="40"/>
      <c r="I323" s="3"/>
    </row>
    <row r="324" spans="1:12">
      <c r="A324" s="36"/>
      <c r="B324" s="37"/>
      <c r="C324" s="35"/>
      <c r="D324" s="38"/>
      <c r="E324" s="39"/>
      <c r="F324" s="39"/>
      <c r="G324" s="39"/>
      <c r="H324" s="40"/>
      <c r="I324" s="3"/>
    </row>
    <row r="325" spans="1:12">
      <c r="A325" s="40"/>
      <c r="B325" s="40"/>
      <c r="C325" s="41"/>
      <c r="D325" s="42"/>
      <c r="E325" s="40"/>
      <c r="F325" s="151"/>
      <c r="G325" s="152"/>
      <c r="H325" s="40"/>
      <c r="I325" s="3"/>
    </row>
    <row r="326" spans="1:12" ht="18.75">
      <c r="A326" s="608" t="s">
        <v>875</v>
      </c>
      <c r="B326" s="608"/>
      <c r="C326" s="608"/>
      <c r="D326" s="608" t="s">
        <v>876</v>
      </c>
      <c r="E326" s="608"/>
      <c r="F326" s="608"/>
      <c r="G326" s="607" t="s">
        <v>963</v>
      </c>
      <c r="H326" s="607"/>
      <c r="I326" s="607"/>
      <c r="J326" s="478"/>
      <c r="K326" s="607" t="s">
        <v>877</v>
      </c>
      <c r="L326" s="607"/>
    </row>
    <row r="327" spans="1:12" ht="15.75">
      <c r="B327" s="485"/>
      <c r="C327" s="287"/>
      <c r="D327" s="485"/>
      <c r="E327" s="485"/>
      <c r="F327" s="485"/>
      <c r="G327" s="420"/>
      <c r="H327" s="420"/>
      <c r="I327" s="420"/>
      <c r="K327" s="420"/>
      <c r="L327" s="420"/>
    </row>
    <row r="328" spans="1:12" ht="15.75">
      <c r="A328" s="608" t="s">
        <v>1156</v>
      </c>
      <c r="B328" s="608"/>
      <c r="C328" s="608"/>
      <c r="D328" s="608" t="s">
        <v>1177</v>
      </c>
      <c r="E328" s="608"/>
      <c r="F328" s="608"/>
      <c r="G328" s="607" t="s">
        <v>1164</v>
      </c>
      <c r="H328" s="607"/>
      <c r="I328" s="607"/>
      <c r="K328" s="607" t="s">
        <v>991</v>
      </c>
      <c r="L328" s="607"/>
    </row>
    <row r="329" spans="1:12" ht="15.75">
      <c r="B329" s="172"/>
      <c r="C329" s="172"/>
      <c r="D329" s="172"/>
      <c r="E329" s="172"/>
      <c r="F329" s="172"/>
      <c r="G329" s="172"/>
      <c r="H329" s="172"/>
    </row>
    <row r="335" spans="1:12" ht="15.75">
      <c r="K335" s="607"/>
      <c r="L335" s="607"/>
    </row>
    <row r="337" spans="11:12" ht="15.75">
      <c r="K337" s="607"/>
      <c r="L337" s="607"/>
    </row>
  </sheetData>
  <mergeCells count="115">
    <mergeCell ref="K328:L328"/>
    <mergeCell ref="K335:L335"/>
    <mergeCell ref="K337:L337"/>
    <mergeCell ref="B313:C313"/>
    <mergeCell ref="B317:C317"/>
    <mergeCell ref="A326:C326"/>
    <mergeCell ref="G326:I326"/>
    <mergeCell ref="A328:C328"/>
    <mergeCell ref="G328:I328"/>
    <mergeCell ref="K326:L326"/>
    <mergeCell ref="D326:F326"/>
    <mergeCell ref="D328:F328"/>
    <mergeCell ref="B290:C290"/>
    <mergeCell ref="B294:C294"/>
    <mergeCell ref="B298:C298"/>
    <mergeCell ref="B302:C302"/>
    <mergeCell ref="B306:C306"/>
    <mergeCell ref="B310:C310"/>
    <mergeCell ref="B266:C266"/>
    <mergeCell ref="B270:C270"/>
    <mergeCell ref="B274:C274"/>
    <mergeCell ref="B278:C278"/>
    <mergeCell ref="B282:C282"/>
    <mergeCell ref="B286:C286"/>
    <mergeCell ref="A251:C251"/>
    <mergeCell ref="A252:C252"/>
    <mergeCell ref="A253:C253"/>
    <mergeCell ref="A257:C257"/>
    <mergeCell ref="A261:C261"/>
    <mergeCell ref="A265:C265"/>
    <mergeCell ref="A227:C227"/>
    <mergeCell ref="A241:C241"/>
    <mergeCell ref="B242:C242"/>
    <mergeCell ref="B244:C244"/>
    <mergeCell ref="B248:C248"/>
    <mergeCell ref="B249:C249"/>
    <mergeCell ref="B232:C232"/>
    <mergeCell ref="B250:C250"/>
    <mergeCell ref="A262:C262"/>
    <mergeCell ref="B212:C212"/>
    <mergeCell ref="B214:C214"/>
    <mergeCell ref="B215:C215"/>
    <mergeCell ref="B220:C220"/>
    <mergeCell ref="B223:C223"/>
    <mergeCell ref="B224:C224"/>
    <mergeCell ref="B191:C191"/>
    <mergeCell ref="B205:C205"/>
    <mergeCell ref="A208:C208"/>
    <mergeCell ref="B209:C209"/>
    <mergeCell ref="B210:C210"/>
    <mergeCell ref="B211:C211"/>
    <mergeCell ref="B200:C200"/>
    <mergeCell ref="A159:C159"/>
    <mergeCell ref="A179:C179"/>
    <mergeCell ref="B182:C182"/>
    <mergeCell ref="B186:C186"/>
    <mergeCell ref="B188:C188"/>
    <mergeCell ref="B190:C190"/>
    <mergeCell ref="B136:C136"/>
    <mergeCell ref="B140:C140"/>
    <mergeCell ref="B144:C144"/>
    <mergeCell ref="B148:C148"/>
    <mergeCell ref="B151:C151"/>
    <mergeCell ref="B155:C155"/>
    <mergeCell ref="B112:C112"/>
    <mergeCell ref="B116:C116"/>
    <mergeCell ref="B120:C120"/>
    <mergeCell ref="B124:C124"/>
    <mergeCell ref="B128:C128"/>
    <mergeCell ref="B132:C132"/>
    <mergeCell ref="B89:C89"/>
    <mergeCell ref="B90:C90"/>
    <mergeCell ref="B94:C94"/>
    <mergeCell ref="A103:C103"/>
    <mergeCell ref="B104:C104"/>
    <mergeCell ref="B108:C108"/>
    <mergeCell ref="B44:C44"/>
    <mergeCell ref="B54:C54"/>
    <mergeCell ref="B81:C81"/>
    <mergeCell ref="B82:C82"/>
    <mergeCell ref="B83:C83"/>
    <mergeCell ref="A85:C85"/>
    <mergeCell ref="B87:C87"/>
    <mergeCell ref="B88:C88"/>
    <mergeCell ref="B71:C71"/>
    <mergeCell ref="B72:C72"/>
    <mergeCell ref="B73:C73"/>
    <mergeCell ref="B75:C75"/>
    <mergeCell ref="B76:C76"/>
    <mergeCell ref="A79:C79"/>
    <mergeCell ref="B84:C84"/>
    <mergeCell ref="B225:C225"/>
    <mergeCell ref="B263:C263"/>
    <mergeCell ref="B100:C100"/>
    <mergeCell ref="A5:L5"/>
    <mergeCell ref="A6:L6"/>
    <mergeCell ref="A7:L7"/>
    <mergeCell ref="A10:C12"/>
    <mergeCell ref="D10:D12"/>
    <mergeCell ref="E10:I10"/>
    <mergeCell ref="J10:L10"/>
    <mergeCell ref="F11:I11"/>
    <mergeCell ref="J11:J12"/>
    <mergeCell ref="K11:K12"/>
    <mergeCell ref="B45:C45"/>
    <mergeCell ref="A58:C58"/>
    <mergeCell ref="B60:C60"/>
    <mergeCell ref="A68:C68"/>
    <mergeCell ref="B69:C69"/>
    <mergeCell ref="B70:C70"/>
    <mergeCell ref="L11:L12"/>
    <mergeCell ref="A33:C33"/>
    <mergeCell ref="B36:C36"/>
    <mergeCell ref="B40:C40"/>
    <mergeCell ref="B42:C42"/>
  </mergeCells>
  <pageMargins left="0.7" right="0.7" top="0.75" bottom="0.75" header="0.3" footer="0.3"/>
  <pageSetup scale="60" orientation="landscape" verticalDpi="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2"/>
  <sheetViews>
    <sheetView view="pageBreakPreview" zoomScale="80" zoomScaleSheetLayoutView="80" workbookViewId="0">
      <selection activeCell="AA14" sqref="AA14"/>
    </sheetView>
  </sheetViews>
  <sheetFormatPr defaultRowHeight="15"/>
  <cols>
    <col min="3" max="3" width="53.28515625" customWidth="1"/>
    <col min="4" max="4" width="12.5703125" customWidth="1"/>
    <col min="5" max="5" width="12.85546875" bestFit="1" customWidth="1"/>
    <col min="6" max="6" width="13" customWidth="1"/>
    <col min="7" max="7" width="13.85546875" hidden="1" customWidth="1"/>
    <col min="8" max="8" width="12.28515625" hidden="1" customWidth="1"/>
    <col min="9" max="9" width="12.42578125" hidden="1" customWidth="1"/>
    <col min="10" max="10" width="13.85546875" hidden="1" customWidth="1"/>
    <col min="11" max="11" width="13.7109375" customWidth="1"/>
    <col min="12" max="12" width="13.42578125" customWidth="1"/>
    <col min="13" max="13" width="14.42578125" customWidth="1"/>
  </cols>
  <sheetData>
    <row r="1" spans="1:13">
      <c r="A1" s="4" t="s">
        <v>896</v>
      </c>
      <c r="B1" s="3"/>
      <c r="C1" s="4"/>
      <c r="D1" s="2"/>
      <c r="E1" s="3"/>
      <c r="F1" s="3"/>
      <c r="G1" s="3"/>
      <c r="H1" s="3"/>
      <c r="I1" s="3"/>
      <c r="J1" s="3"/>
      <c r="K1" s="3"/>
      <c r="L1" s="3"/>
      <c r="M1" s="3"/>
    </row>
    <row r="2" spans="1:13">
      <c r="A2" s="1"/>
      <c r="B2" s="3"/>
      <c r="C2" s="5"/>
      <c r="D2" s="2"/>
      <c r="E2" s="3"/>
      <c r="F2" s="3"/>
      <c r="G2" s="3"/>
      <c r="H2" s="3"/>
      <c r="I2" s="3"/>
      <c r="J2" s="3"/>
      <c r="K2" s="3"/>
      <c r="L2" s="3"/>
      <c r="M2" s="3"/>
    </row>
    <row r="3" spans="1:13">
      <c r="A3" s="1"/>
      <c r="B3" s="3"/>
      <c r="C3" s="5"/>
      <c r="D3" s="2"/>
      <c r="E3" s="3"/>
      <c r="F3" s="3"/>
      <c r="G3" s="3"/>
      <c r="H3" s="3"/>
      <c r="I3" s="3"/>
      <c r="J3" s="3"/>
      <c r="K3" s="3"/>
      <c r="L3" s="3"/>
      <c r="M3" s="3"/>
    </row>
    <row r="4" spans="1:13">
      <c r="A4" s="1"/>
      <c r="B4" s="3"/>
      <c r="C4" s="5"/>
      <c r="D4" s="2"/>
      <c r="E4" s="3"/>
      <c r="F4" s="3"/>
      <c r="G4" s="3"/>
      <c r="H4" s="3"/>
      <c r="I4" s="3"/>
      <c r="J4" s="3"/>
      <c r="K4" s="3"/>
      <c r="L4" s="3"/>
      <c r="M4" s="3"/>
    </row>
    <row r="5" spans="1:13">
      <c r="A5" s="1"/>
      <c r="B5" s="3"/>
      <c r="C5" s="5"/>
      <c r="D5" s="2"/>
      <c r="E5" s="3"/>
      <c r="F5" s="3"/>
      <c r="G5" s="3"/>
      <c r="H5" s="3"/>
      <c r="I5" s="3"/>
      <c r="J5" s="3"/>
      <c r="K5" s="3"/>
      <c r="L5" s="3"/>
      <c r="M5" s="3"/>
    </row>
    <row r="6" spans="1:13" ht="18">
      <c r="A6" s="679" t="s">
        <v>1</v>
      </c>
      <c r="B6" s="679"/>
      <c r="C6" s="679"/>
      <c r="D6" s="679"/>
      <c r="E6" s="679"/>
      <c r="F6" s="679"/>
      <c r="G6" s="679"/>
      <c r="H6" s="679"/>
      <c r="I6" s="679"/>
      <c r="J6" s="679"/>
      <c r="K6" s="679"/>
      <c r="L6" s="679"/>
      <c r="M6" s="679"/>
    </row>
    <row r="7" spans="1:13" ht="18">
      <c r="A7" s="679" t="s">
        <v>1181</v>
      </c>
      <c r="B7" s="679"/>
      <c r="C7" s="679"/>
      <c r="D7" s="679"/>
      <c r="E7" s="679"/>
      <c r="F7" s="679"/>
      <c r="G7" s="679"/>
      <c r="H7" s="679"/>
      <c r="I7" s="679"/>
      <c r="J7" s="679"/>
      <c r="K7" s="679"/>
      <c r="L7" s="679"/>
      <c r="M7" s="679"/>
    </row>
    <row r="8" spans="1:13" ht="15.75">
      <c r="A8" s="740" t="s">
        <v>1187</v>
      </c>
      <c r="B8" s="740"/>
      <c r="C8" s="740"/>
      <c r="D8" s="740"/>
      <c r="E8" s="740"/>
      <c r="F8" s="740"/>
      <c r="G8" s="740"/>
      <c r="H8" s="740"/>
      <c r="I8" s="740"/>
      <c r="J8" s="740"/>
      <c r="K8" s="740"/>
      <c r="L8" s="740"/>
      <c r="M8" s="740"/>
    </row>
    <row r="9" spans="1:13" ht="15.75" thickBot="1">
      <c r="A9" s="6"/>
      <c r="B9" s="6"/>
      <c r="C9" s="6"/>
      <c r="D9" s="2"/>
      <c r="E9" s="4"/>
      <c r="F9" s="4"/>
      <c r="G9" s="7"/>
      <c r="H9" s="8"/>
      <c r="J9" s="3"/>
      <c r="K9" s="3"/>
      <c r="L9" s="3"/>
      <c r="M9" s="9" t="s">
        <v>2</v>
      </c>
    </row>
    <row r="10" spans="1:13" ht="15" customHeight="1">
      <c r="A10" s="728" t="s">
        <v>3</v>
      </c>
      <c r="B10" s="729"/>
      <c r="C10" s="730"/>
      <c r="D10" s="744" t="s">
        <v>4</v>
      </c>
      <c r="E10" s="747" t="s">
        <v>1182</v>
      </c>
      <c r="F10" s="747"/>
      <c r="G10" s="748"/>
      <c r="H10" s="748"/>
      <c r="I10" s="748"/>
      <c r="J10" s="748"/>
      <c r="K10" s="738" t="s">
        <v>940</v>
      </c>
      <c r="L10" s="738"/>
      <c r="M10" s="739"/>
    </row>
    <row r="11" spans="1:13" ht="15" customHeight="1">
      <c r="A11" s="731"/>
      <c r="B11" s="732"/>
      <c r="C11" s="733"/>
      <c r="D11" s="745"/>
      <c r="E11" s="749" t="s">
        <v>5</v>
      </c>
      <c r="F11" s="749"/>
      <c r="G11" s="750" t="s">
        <v>6</v>
      </c>
      <c r="H11" s="750"/>
      <c r="I11" s="750"/>
      <c r="J11" s="751"/>
      <c r="K11" s="752">
        <v>2021</v>
      </c>
      <c r="L11" s="752">
        <v>2022</v>
      </c>
      <c r="M11" s="754">
        <v>2023</v>
      </c>
    </row>
    <row r="12" spans="1:13" ht="68.25" customHeight="1" thickBot="1">
      <c r="A12" s="734"/>
      <c r="B12" s="735"/>
      <c r="C12" s="736"/>
      <c r="D12" s="746"/>
      <c r="E12" s="369" t="s">
        <v>7</v>
      </c>
      <c r="F12" s="374" t="s">
        <v>233</v>
      </c>
      <c r="G12" s="370" t="s">
        <v>8</v>
      </c>
      <c r="H12" s="370" t="s">
        <v>9</v>
      </c>
      <c r="I12" s="370" t="s">
        <v>10</v>
      </c>
      <c r="J12" s="375" t="s">
        <v>11</v>
      </c>
      <c r="K12" s="753"/>
      <c r="L12" s="753"/>
      <c r="M12" s="755"/>
    </row>
    <row r="13" spans="1:13" ht="53.25" customHeight="1">
      <c r="A13" s="741" t="s">
        <v>234</v>
      </c>
      <c r="B13" s="742"/>
      <c r="C13" s="743"/>
      <c r="D13" s="376" t="s">
        <v>235</v>
      </c>
      <c r="E13" s="403">
        <f>G13+H13+I13+J13</f>
        <v>28609.86</v>
      </c>
      <c r="F13" s="404">
        <f>F14+F20+F27+F79+F86+F93</f>
        <v>0</v>
      </c>
      <c r="G13" s="404">
        <f t="shared" ref="G13:M13" si="0">G14+G20+G27+G79+G86+G93</f>
        <v>9926.2200000000012</v>
      </c>
      <c r="H13" s="404">
        <f t="shared" si="0"/>
        <v>7245.3099999999995</v>
      </c>
      <c r="I13" s="404">
        <f t="shared" si="0"/>
        <v>5287.4</v>
      </c>
      <c r="J13" s="404">
        <f t="shared" si="0"/>
        <v>6150.93</v>
      </c>
      <c r="K13" s="404">
        <f t="shared" si="0"/>
        <v>30654.32</v>
      </c>
      <c r="L13" s="404">
        <f t="shared" si="0"/>
        <v>31634.32</v>
      </c>
      <c r="M13" s="404">
        <f t="shared" si="0"/>
        <v>32622.32</v>
      </c>
    </row>
    <row r="14" spans="1:13" ht="15.75">
      <c r="A14" s="756" t="s">
        <v>236</v>
      </c>
      <c r="B14" s="757"/>
      <c r="C14" s="758"/>
      <c r="D14" s="377" t="s">
        <v>237</v>
      </c>
      <c r="E14" s="397"/>
      <c r="F14" s="397"/>
      <c r="G14" s="397"/>
      <c r="H14" s="397"/>
      <c r="I14" s="397"/>
      <c r="J14" s="397"/>
      <c r="K14" s="397"/>
      <c r="L14" s="397"/>
      <c r="M14" s="397"/>
    </row>
    <row r="15" spans="1:13" ht="15.75">
      <c r="A15" s="368" t="s">
        <v>238</v>
      </c>
      <c r="B15" s="314"/>
      <c r="C15" s="315"/>
      <c r="D15" s="305" t="s">
        <v>239</v>
      </c>
      <c r="E15" s="398"/>
      <c r="F15" s="398"/>
      <c r="G15" s="398"/>
      <c r="H15" s="398"/>
      <c r="I15" s="398"/>
      <c r="J15" s="398"/>
      <c r="K15" s="398"/>
      <c r="L15" s="398"/>
      <c r="M15" s="398"/>
    </row>
    <row r="16" spans="1:13" ht="15.75">
      <c r="A16" s="378" t="s">
        <v>240</v>
      </c>
      <c r="B16" s="316"/>
      <c r="C16" s="316"/>
      <c r="D16" s="306"/>
      <c r="E16" s="398"/>
      <c r="F16" s="398"/>
      <c r="G16" s="398"/>
      <c r="H16" s="398"/>
      <c r="I16" s="398"/>
      <c r="J16" s="398"/>
      <c r="K16" s="398"/>
      <c r="L16" s="398"/>
      <c r="M16" s="398"/>
    </row>
    <row r="17" spans="1:13" ht="15.75">
      <c r="A17" s="379"/>
      <c r="B17" s="18" t="s">
        <v>241</v>
      </c>
      <c r="C17" s="317"/>
      <c r="D17" s="307" t="s">
        <v>242</v>
      </c>
      <c r="E17" s="398"/>
      <c r="F17" s="398"/>
      <c r="G17" s="398"/>
      <c r="H17" s="398"/>
      <c r="I17" s="398"/>
      <c r="J17" s="398"/>
      <c r="K17" s="398"/>
      <c r="L17" s="398"/>
      <c r="M17" s="398"/>
    </row>
    <row r="18" spans="1:13" ht="15.75">
      <c r="A18" s="379"/>
      <c r="B18" s="18" t="s">
        <v>243</v>
      </c>
      <c r="C18" s="317"/>
      <c r="D18" s="307" t="s">
        <v>244</v>
      </c>
      <c r="E18" s="398"/>
      <c r="F18" s="398"/>
      <c r="G18" s="398"/>
      <c r="H18" s="398"/>
      <c r="I18" s="398"/>
      <c r="J18" s="398"/>
      <c r="K18" s="398"/>
      <c r="L18" s="398"/>
      <c r="M18" s="398"/>
    </row>
    <row r="19" spans="1:13" ht="15.75">
      <c r="A19" s="380" t="s">
        <v>245</v>
      </c>
      <c r="B19" s="318"/>
      <c r="C19" s="318"/>
      <c r="D19" s="26" t="s">
        <v>246</v>
      </c>
      <c r="E19" s="398"/>
      <c r="F19" s="398"/>
      <c r="G19" s="398"/>
      <c r="H19" s="398"/>
      <c r="I19" s="398"/>
      <c r="J19" s="398"/>
      <c r="K19" s="398"/>
      <c r="L19" s="398"/>
      <c r="M19" s="398"/>
    </row>
    <row r="20" spans="1:13" ht="16.5" customHeight="1">
      <c r="A20" s="725" t="s">
        <v>247</v>
      </c>
      <c r="B20" s="726"/>
      <c r="C20" s="727"/>
      <c r="D20" s="26" t="s">
        <v>248</v>
      </c>
      <c r="E20" s="405">
        <f>G20+H20+I20+J20</f>
        <v>0</v>
      </c>
      <c r="F20" s="408">
        <f>F21</f>
        <v>0</v>
      </c>
      <c r="G20" s="408">
        <f t="shared" ref="G20:M20" si="1">G21</f>
        <v>0</v>
      </c>
      <c r="H20" s="408">
        <f t="shared" si="1"/>
        <v>0</v>
      </c>
      <c r="I20" s="408">
        <f t="shared" si="1"/>
        <v>0</v>
      </c>
      <c r="J20" s="408">
        <f t="shared" si="1"/>
        <v>0</v>
      </c>
      <c r="K20" s="408">
        <f t="shared" si="1"/>
        <v>0</v>
      </c>
      <c r="L20" s="408">
        <f t="shared" si="1"/>
        <v>0</v>
      </c>
      <c r="M20" s="408">
        <f t="shared" si="1"/>
        <v>0</v>
      </c>
    </row>
    <row r="21" spans="1:13" ht="15.75">
      <c r="A21" s="737" t="s">
        <v>249</v>
      </c>
      <c r="B21" s="619"/>
      <c r="C21" s="620"/>
      <c r="D21" s="305" t="s">
        <v>250</v>
      </c>
      <c r="E21" s="405">
        <f t="shared" ref="E21:E39" si="2">G21+H21+I21+J21</f>
        <v>0</v>
      </c>
      <c r="F21" s="408">
        <f>F23+F25+F26</f>
        <v>0</v>
      </c>
      <c r="G21" s="408">
        <f t="shared" ref="G21:M21" si="3">G23+G25+G26</f>
        <v>0</v>
      </c>
      <c r="H21" s="408">
        <f t="shared" si="3"/>
        <v>0</v>
      </c>
      <c r="I21" s="408">
        <f t="shared" si="3"/>
        <v>0</v>
      </c>
      <c r="J21" s="408">
        <f t="shared" si="3"/>
        <v>0</v>
      </c>
      <c r="K21" s="408">
        <f t="shared" si="3"/>
        <v>0</v>
      </c>
      <c r="L21" s="408">
        <f t="shared" si="3"/>
        <v>0</v>
      </c>
      <c r="M21" s="408">
        <f t="shared" si="3"/>
        <v>0</v>
      </c>
    </row>
    <row r="22" spans="1:13" ht="15.75">
      <c r="A22" s="378" t="s">
        <v>240</v>
      </c>
      <c r="B22" s="316"/>
      <c r="C22" s="316"/>
      <c r="D22" s="306"/>
      <c r="E22" s="399">
        <f t="shared" si="2"/>
        <v>0</v>
      </c>
      <c r="F22" s="398"/>
      <c r="G22" s="398"/>
      <c r="H22" s="398"/>
      <c r="I22" s="398"/>
      <c r="J22" s="398"/>
      <c r="K22" s="398"/>
      <c r="L22" s="398"/>
      <c r="M22" s="398"/>
    </row>
    <row r="23" spans="1:13" ht="15.75">
      <c r="A23" s="381"/>
      <c r="B23" s="334" t="s">
        <v>251</v>
      </c>
      <c r="C23" s="317"/>
      <c r="D23" s="306" t="s">
        <v>252</v>
      </c>
      <c r="E23" s="399">
        <f t="shared" si="2"/>
        <v>0</v>
      </c>
      <c r="F23" s="398">
        <f>F24</f>
        <v>0</v>
      </c>
      <c r="G23" s="398">
        <f t="shared" ref="G23:M23" si="4">G24</f>
        <v>0</v>
      </c>
      <c r="H23" s="398">
        <f t="shared" si="4"/>
        <v>0</v>
      </c>
      <c r="I23" s="398">
        <f t="shared" si="4"/>
        <v>0</v>
      </c>
      <c r="J23" s="398">
        <f t="shared" si="4"/>
        <v>0</v>
      </c>
      <c r="K23" s="398">
        <f t="shared" si="4"/>
        <v>0</v>
      </c>
      <c r="L23" s="398">
        <f t="shared" si="4"/>
        <v>0</v>
      </c>
      <c r="M23" s="398">
        <f t="shared" si="4"/>
        <v>0</v>
      </c>
    </row>
    <row r="24" spans="1:13" ht="15.75">
      <c r="A24" s="381"/>
      <c r="B24" s="334"/>
      <c r="C24" s="319" t="s">
        <v>253</v>
      </c>
      <c r="D24" s="306" t="s">
        <v>254</v>
      </c>
      <c r="E24" s="399">
        <f t="shared" si="2"/>
        <v>0</v>
      </c>
      <c r="F24" s="398">
        <f>F129+F231</f>
        <v>0</v>
      </c>
      <c r="G24" s="398">
        <f t="shared" ref="G24:M24" si="5">G129+G231</f>
        <v>0</v>
      </c>
      <c r="H24" s="398">
        <f t="shared" si="5"/>
        <v>0</v>
      </c>
      <c r="I24" s="398">
        <f t="shared" si="5"/>
        <v>0</v>
      </c>
      <c r="J24" s="398">
        <f t="shared" si="5"/>
        <v>0</v>
      </c>
      <c r="K24" s="398">
        <f t="shared" si="5"/>
        <v>0</v>
      </c>
      <c r="L24" s="398">
        <f t="shared" si="5"/>
        <v>0</v>
      </c>
      <c r="M24" s="398">
        <f t="shared" si="5"/>
        <v>0</v>
      </c>
    </row>
    <row r="25" spans="1:13" ht="15.75">
      <c r="A25" s="381"/>
      <c r="B25" s="713" t="s">
        <v>255</v>
      </c>
      <c r="C25" s="714"/>
      <c r="D25" s="306" t="s">
        <v>256</v>
      </c>
      <c r="E25" s="399"/>
      <c r="F25" s="398"/>
      <c r="G25" s="398"/>
      <c r="H25" s="398"/>
      <c r="I25" s="398"/>
      <c r="J25" s="398"/>
      <c r="K25" s="398"/>
      <c r="L25" s="398"/>
      <c r="M25" s="398"/>
    </row>
    <row r="26" spans="1:13" ht="15.75">
      <c r="A26" s="381"/>
      <c r="B26" s="334" t="s">
        <v>257</v>
      </c>
      <c r="C26" s="317"/>
      <c r="D26" s="306" t="s">
        <v>258</v>
      </c>
      <c r="E26" s="399"/>
      <c r="F26" s="398"/>
      <c r="G26" s="398"/>
      <c r="H26" s="398"/>
      <c r="I26" s="398"/>
      <c r="J26" s="398"/>
      <c r="K26" s="398"/>
      <c r="L26" s="398"/>
      <c r="M26" s="398"/>
    </row>
    <row r="27" spans="1:13" ht="36" customHeight="1">
      <c r="A27" s="702" t="s">
        <v>1072</v>
      </c>
      <c r="B27" s="703"/>
      <c r="C27" s="704"/>
      <c r="D27" s="308" t="s">
        <v>260</v>
      </c>
      <c r="E27" s="405">
        <f t="shared" si="2"/>
        <v>18005.86</v>
      </c>
      <c r="F27" s="408">
        <f>F28+F44+F52+F69</f>
        <v>0</v>
      </c>
      <c r="G27" s="408">
        <f>G28+G44+G52+G69</f>
        <v>5885.22</v>
      </c>
      <c r="H27" s="408">
        <f t="shared" ref="H27:M27" si="6">H28+H44+H52+H69</f>
        <v>5037.3099999999995</v>
      </c>
      <c r="I27" s="408">
        <f t="shared" si="6"/>
        <v>3412.3999999999996</v>
      </c>
      <c r="J27" s="408">
        <f t="shared" si="6"/>
        <v>3670.9300000000003</v>
      </c>
      <c r="K27" s="408">
        <f t="shared" si="6"/>
        <v>11045.32</v>
      </c>
      <c r="L27" s="408">
        <f t="shared" si="6"/>
        <v>11045.32</v>
      </c>
      <c r="M27" s="408">
        <f t="shared" si="6"/>
        <v>11045.32</v>
      </c>
    </row>
    <row r="28" spans="1:13" ht="34.5" customHeight="1">
      <c r="A28" s="697" t="s">
        <v>1073</v>
      </c>
      <c r="B28" s="700"/>
      <c r="C28" s="701"/>
      <c r="D28" s="309" t="s">
        <v>262</v>
      </c>
      <c r="E28" s="405">
        <f t="shared" si="2"/>
        <v>18005.86</v>
      </c>
      <c r="F28" s="408">
        <f>F30+F33+F37+F38+F40+F43</f>
        <v>0</v>
      </c>
      <c r="G28" s="408">
        <f t="shared" ref="G28:M28" si="7">G30+G33+G37+G38+G40+G43</f>
        <v>5885.22</v>
      </c>
      <c r="H28" s="408">
        <f t="shared" si="7"/>
        <v>5037.3099999999995</v>
      </c>
      <c r="I28" s="408">
        <f t="shared" si="7"/>
        <v>3412.3999999999996</v>
      </c>
      <c r="J28" s="408">
        <f t="shared" si="7"/>
        <v>3670.9300000000003</v>
      </c>
      <c r="K28" s="408">
        <f t="shared" si="7"/>
        <v>11045.32</v>
      </c>
      <c r="L28" s="408">
        <f t="shared" si="7"/>
        <v>11045.32</v>
      </c>
      <c r="M28" s="408">
        <f t="shared" si="7"/>
        <v>11045.32</v>
      </c>
    </row>
    <row r="29" spans="1:13" ht="15.75">
      <c r="A29" s="378" t="s">
        <v>240</v>
      </c>
      <c r="B29" s="316"/>
      <c r="C29" s="316"/>
      <c r="D29" s="310"/>
      <c r="E29" s="399"/>
      <c r="F29" s="398"/>
      <c r="G29" s="398"/>
      <c r="H29" s="398"/>
      <c r="I29" s="398"/>
      <c r="J29" s="398"/>
      <c r="K29" s="398"/>
      <c r="L29" s="398"/>
      <c r="M29" s="398"/>
    </row>
    <row r="30" spans="1:13" ht="15.75">
      <c r="A30" s="381"/>
      <c r="B30" s="320" t="s">
        <v>263</v>
      </c>
      <c r="C30" s="338"/>
      <c r="D30" s="307" t="s">
        <v>264</v>
      </c>
      <c r="E30" s="399">
        <f t="shared" si="2"/>
        <v>9324.369999999999</v>
      </c>
      <c r="F30" s="398">
        <f>F31+F32</f>
        <v>0</v>
      </c>
      <c r="G30" s="398">
        <f t="shared" ref="G30:M30" si="8">G31+G32</f>
        <v>3019.43</v>
      </c>
      <c r="H30" s="398">
        <f t="shared" si="8"/>
        <v>2757.11</v>
      </c>
      <c r="I30" s="398">
        <f t="shared" si="8"/>
        <v>1695.32</v>
      </c>
      <c r="J30" s="398">
        <f t="shared" si="8"/>
        <v>1852.51</v>
      </c>
      <c r="K30" s="398">
        <f t="shared" si="8"/>
        <v>6744.0999999999995</v>
      </c>
      <c r="L30" s="398">
        <f t="shared" si="8"/>
        <v>6744.0999999999995</v>
      </c>
      <c r="M30" s="398">
        <f t="shared" si="8"/>
        <v>6744.0999999999995</v>
      </c>
    </row>
    <row r="31" spans="1:13" ht="15.75">
      <c r="A31" s="381"/>
      <c r="B31" s="320"/>
      <c r="C31" s="321" t="s">
        <v>265</v>
      </c>
      <c r="D31" s="307" t="s">
        <v>266</v>
      </c>
      <c r="E31" s="399">
        <f t="shared" si="2"/>
        <v>9284.0300000000007</v>
      </c>
      <c r="F31" s="398">
        <f>F136+F238</f>
        <v>0</v>
      </c>
      <c r="G31" s="398">
        <f t="shared" ref="G31:M31" si="9">G136+G238</f>
        <v>3000.02</v>
      </c>
      <c r="H31" s="398">
        <f t="shared" si="9"/>
        <v>2744.9</v>
      </c>
      <c r="I31" s="398">
        <f t="shared" si="9"/>
        <v>1691.46</v>
      </c>
      <c r="J31" s="398">
        <f t="shared" si="9"/>
        <v>1847.65</v>
      </c>
      <c r="K31" s="398">
        <f t="shared" si="9"/>
        <v>6738.65</v>
      </c>
      <c r="L31" s="398">
        <f t="shared" si="9"/>
        <v>6738.65</v>
      </c>
      <c r="M31" s="398">
        <f t="shared" si="9"/>
        <v>6738.65</v>
      </c>
    </row>
    <row r="32" spans="1:13" ht="15.75">
      <c r="A32" s="381"/>
      <c r="B32" s="320"/>
      <c r="C32" s="321" t="s">
        <v>267</v>
      </c>
      <c r="D32" s="307" t="s">
        <v>268</v>
      </c>
      <c r="E32" s="399">
        <f t="shared" si="2"/>
        <v>40.340000000000003</v>
      </c>
      <c r="F32" s="398">
        <f>F137+F239</f>
        <v>0</v>
      </c>
      <c r="G32" s="398">
        <f t="shared" ref="G32:M32" si="10">G137+G239</f>
        <v>19.41</v>
      </c>
      <c r="H32" s="398">
        <f t="shared" si="10"/>
        <v>12.21</v>
      </c>
      <c r="I32" s="398">
        <f t="shared" si="10"/>
        <v>3.86</v>
      </c>
      <c r="J32" s="398">
        <f t="shared" si="10"/>
        <v>4.8600000000000003</v>
      </c>
      <c r="K32" s="398">
        <f t="shared" si="10"/>
        <v>5.45</v>
      </c>
      <c r="L32" s="398">
        <f t="shared" si="10"/>
        <v>5.45</v>
      </c>
      <c r="M32" s="398">
        <f t="shared" si="10"/>
        <v>5.45</v>
      </c>
    </row>
    <row r="33" spans="1:13" ht="15.75">
      <c r="A33" s="381"/>
      <c r="B33" s="320" t="s">
        <v>269</v>
      </c>
      <c r="C33" s="322"/>
      <c r="D33" s="307" t="s">
        <v>270</v>
      </c>
      <c r="E33" s="399">
        <f t="shared" si="2"/>
        <v>8274.57</v>
      </c>
      <c r="F33" s="398">
        <f>F34+F35+F36</f>
        <v>0</v>
      </c>
      <c r="G33" s="398">
        <f t="shared" ref="G33:M33" si="11">G34+G35+G36</f>
        <v>2722.32</v>
      </c>
      <c r="H33" s="398">
        <f t="shared" si="11"/>
        <v>2139.21</v>
      </c>
      <c r="I33" s="398">
        <f t="shared" si="11"/>
        <v>1666.71</v>
      </c>
      <c r="J33" s="398">
        <f t="shared" si="11"/>
        <v>1746.33</v>
      </c>
      <c r="K33" s="398">
        <f t="shared" si="11"/>
        <v>3954.1499999999996</v>
      </c>
      <c r="L33" s="398">
        <f t="shared" si="11"/>
        <v>3954.1499999999996</v>
      </c>
      <c r="M33" s="398">
        <f t="shared" si="11"/>
        <v>3954.1499999999996</v>
      </c>
    </row>
    <row r="34" spans="1:13" ht="15.75">
      <c r="A34" s="381"/>
      <c r="B34" s="320"/>
      <c r="C34" s="319" t="s">
        <v>271</v>
      </c>
      <c r="D34" s="307" t="s">
        <v>272</v>
      </c>
      <c r="E34" s="399">
        <f t="shared" si="2"/>
        <v>1081.29</v>
      </c>
      <c r="F34" s="398">
        <f>F139+F241</f>
        <v>0</v>
      </c>
      <c r="G34" s="398">
        <f t="shared" ref="G34:M34" si="12">G139+G241</f>
        <v>514.29</v>
      </c>
      <c r="H34" s="398">
        <f t="shared" si="12"/>
        <v>352.45</v>
      </c>
      <c r="I34" s="398">
        <f t="shared" si="12"/>
        <v>102.84</v>
      </c>
      <c r="J34" s="398">
        <f t="shared" si="12"/>
        <v>111.71000000000001</v>
      </c>
      <c r="K34" s="398">
        <f t="shared" si="12"/>
        <v>514.82999999999993</v>
      </c>
      <c r="L34" s="398">
        <f t="shared" si="12"/>
        <v>514.82999999999993</v>
      </c>
      <c r="M34" s="398">
        <f t="shared" si="12"/>
        <v>514.82999999999993</v>
      </c>
    </row>
    <row r="35" spans="1:13" ht="15.75">
      <c r="A35" s="381"/>
      <c r="B35" s="320"/>
      <c r="C35" s="319" t="s">
        <v>273</v>
      </c>
      <c r="D35" s="307" t="s">
        <v>274</v>
      </c>
      <c r="E35" s="399">
        <f t="shared" si="2"/>
        <v>7193.2800000000007</v>
      </c>
      <c r="F35" s="398">
        <f>F140+F242</f>
        <v>0</v>
      </c>
      <c r="G35" s="398">
        <f t="shared" ref="G35:M37" si="13">G140+G242</f>
        <v>2208.0300000000002</v>
      </c>
      <c r="H35" s="398">
        <f t="shared" si="13"/>
        <v>1786.7600000000002</v>
      </c>
      <c r="I35" s="398">
        <f t="shared" si="13"/>
        <v>1563.8700000000001</v>
      </c>
      <c r="J35" s="398">
        <f t="shared" si="13"/>
        <v>1634.62</v>
      </c>
      <c r="K35" s="398">
        <f t="shared" si="13"/>
        <v>3434.3199999999997</v>
      </c>
      <c r="L35" s="398">
        <f t="shared" si="13"/>
        <v>3434.3199999999997</v>
      </c>
      <c r="M35" s="398">
        <f t="shared" si="13"/>
        <v>3434.3199999999997</v>
      </c>
    </row>
    <row r="36" spans="1:13" ht="15.75">
      <c r="A36" s="381"/>
      <c r="B36" s="320"/>
      <c r="C36" s="323" t="s">
        <v>275</v>
      </c>
      <c r="D36" s="307" t="s">
        <v>276</v>
      </c>
      <c r="E36" s="399">
        <f t="shared" si="2"/>
        <v>0</v>
      </c>
      <c r="F36" s="398">
        <f>F141+F243</f>
        <v>0</v>
      </c>
      <c r="G36" s="398">
        <f t="shared" si="13"/>
        <v>0</v>
      </c>
      <c r="H36" s="398">
        <f t="shared" si="13"/>
        <v>0</v>
      </c>
      <c r="I36" s="398">
        <f t="shared" si="13"/>
        <v>0</v>
      </c>
      <c r="J36" s="398">
        <f t="shared" si="13"/>
        <v>0</v>
      </c>
      <c r="K36" s="398">
        <f t="shared" si="13"/>
        <v>5</v>
      </c>
      <c r="L36" s="398">
        <f t="shared" si="13"/>
        <v>5</v>
      </c>
      <c r="M36" s="398">
        <f t="shared" si="13"/>
        <v>5</v>
      </c>
    </row>
    <row r="37" spans="1:13" ht="15.75">
      <c r="A37" s="381"/>
      <c r="B37" s="335" t="s">
        <v>277</v>
      </c>
      <c r="C37" s="335"/>
      <c r="D37" s="307" t="s">
        <v>278</v>
      </c>
      <c r="E37" s="399">
        <f t="shared" si="2"/>
        <v>0</v>
      </c>
      <c r="F37" s="398">
        <f>F142+F244</f>
        <v>0</v>
      </c>
      <c r="G37" s="398">
        <f t="shared" si="13"/>
        <v>0</v>
      </c>
      <c r="H37" s="398">
        <f t="shared" si="13"/>
        <v>0</v>
      </c>
      <c r="I37" s="398">
        <f t="shared" si="13"/>
        <v>0</v>
      </c>
      <c r="J37" s="398">
        <f t="shared" si="13"/>
        <v>0</v>
      </c>
      <c r="K37" s="398">
        <f t="shared" si="13"/>
        <v>0</v>
      </c>
      <c r="L37" s="398">
        <f t="shared" si="13"/>
        <v>0</v>
      </c>
      <c r="M37" s="398">
        <f t="shared" si="13"/>
        <v>0</v>
      </c>
    </row>
    <row r="38" spans="1:13" ht="15.75">
      <c r="A38" s="381"/>
      <c r="B38" s="335" t="s">
        <v>279</v>
      </c>
      <c r="C38" s="333"/>
      <c r="D38" s="307" t="s">
        <v>280</v>
      </c>
      <c r="E38" s="399">
        <f t="shared" si="2"/>
        <v>406.92000000000007</v>
      </c>
      <c r="F38" s="398">
        <f>F39</f>
        <v>0</v>
      </c>
      <c r="G38" s="398">
        <f t="shared" ref="G38:M38" si="14">G39</f>
        <v>143.47000000000003</v>
      </c>
      <c r="H38" s="398">
        <f t="shared" si="14"/>
        <v>140.98999999999998</v>
      </c>
      <c r="I38" s="398">
        <f t="shared" si="14"/>
        <v>50.37</v>
      </c>
      <c r="J38" s="398">
        <f t="shared" si="14"/>
        <v>72.09</v>
      </c>
      <c r="K38" s="398">
        <f t="shared" si="14"/>
        <v>347.07</v>
      </c>
      <c r="L38" s="398">
        <f t="shared" si="14"/>
        <v>347.07</v>
      </c>
      <c r="M38" s="398">
        <f t="shared" si="14"/>
        <v>347.07</v>
      </c>
    </row>
    <row r="39" spans="1:13" ht="15.75">
      <c r="A39" s="381"/>
      <c r="B39" s="335"/>
      <c r="C39" s="319" t="s">
        <v>281</v>
      </c>
      <c r="D39" s="307" t="s">
        <v>282</v>
      </c>
      <c r="E39" s="399">
        <f t="shared" si="2"/>
        <v>406.92000000000007</v>
      </c>
      <c r="F39" s="398">
        <f t="shared" ref="F39:M39" si="15">F144+F246</f>
        <v>0</v>
      </c>
      <c r="G39" s="398">
        <f t="shared" si="15"/>
        <v>143.47000000000003</v>
      </c>
      <c r="H39" s="398">
        <f t="shared" si="15"/>
        <v>140.98999999999998</v>
      </c>
      <c r="I39" s="398">
        <f t="shared" si="15"/>
        <v>50.37</v>
      </c>
      <c r="J39" s="398">
        <f t="shared" si="15"/>
        <v>72.09</v>
      </c>
      <c r="K39" s="398">
        <f t="shared" si="15"/>
        <v>347.07</v>
      </c>
      <c r="L39" s="398">
        <f t="shared" si="15"/>
        <v>347.07</v>
      </c>
      <c r="M39" s="398">
        <f t="shared" si="15"/>
        <v>347.07</v>
      </c>
    </row>
    <row r="40" spans="1:13" ht="15.75">
      <c r="A40" s="381"/>
      <c r="B40" s="335" t="s">
        <v>283</v>
      </c>
      <c r="C40" s="335"/>
      <c r="D40" s="307" t="s">
        <v>284</v>
      </c>
      <c r="E40" s="398"/>
      <c r="F40" s="398"/>
      <c r="G40" s="398"/>
      <c r="H40" s="398"/>
      <c r="I40" s="398"/>
      <c r="J40" s="398"/>
      <c r="K40" s="398"/>
      <c r="L40" s="398"/>
      <c r="M40" s="398"/>
    </row>
    <row r="41" spans="1:13" ht="15.75">
      <c r="A41" s="381"/>
      <c r="B41" s="335"/>
      <c r="C41" s="321" t="s">
        <v>285</v>
      </c>
      <c r="D41" s="307" t="s">
        <v>286</v>
      </c>
      <c r="E41" s="398"/>
      <c r="F41" s="398"/>
      <c r="G41" s="398"/>
      <c r="H41" s="398"/>
      <c r="I41" s="398"/>
      <c r="J41" s="398"/>
      <c r="K41" s="398"/>
      <c r="L41" s="398"/>
      <c r="M41" s="398"/>
    </row>
    <row r="42" spans="1:13" ht="15.75">
      <c r="A42" s="381"/>
      <c r="B42" s="335"/>
      <c r="C42" s="319" t="s">
        <v>287</v>
      </c>
      <c r="D42" s="307" t="s">
        <v>288</v>
      </c>
      <c r="E42" s="398"/>
      <c r="F42" s="398"/>
      <c r="G42" s="398"/>
      <c r="H42" s="398"/>
      <c r="I42" s="398"/>
      <c r="J42" s="398"/>
      <c r="K42" s="398"/>
      <c r="L42" s="398"/>
      <c r="M42" s="398"/>
    </row>
    <row r="43" spans="1:13" ht="15.75">
      <c r="A43" s="381"/>
      <c r="B43" s="18" t="s">
        <v>289</v>
      </c>
      <c r="C43" s="18"/>
      <c r="D43" s="307" t="s">
        <v>290</v>
      </c>
      <c r="E43" s="398"/>
      <c r="F43" s="398"/>
      <c r="G43" s="398"/>
      <c r="H43" s="398"/>
      <c r="I43" s="398"/>
      <c r="J43" s="398"/>
      <c r="K43" s="398"/>
      <c r="L43" s="398"/>
      <c r="M43" s="398"/>
    </row>
    <row r="44" spans="1:13" ht="15.75">
      <c r="A44" s="382" t="s">
        <v>291</v>
      </c>
      <c r="B44" s="323"/>
      <c r="C44" s="22"/>
      <c r="D44" s="309" t="s">
        <v>292</v>
      </c>
      <c r="E44" s="398"/>
      <c r="F44" s="398"/>
      <c r="G44" s="398"/>
      <c r="H44" s="398"/>
      <c r="I44" s="398"/>
      <c r="J44" s="398"/>
      <c r="K44" s="398"/>
      <c r="L44" s="398"/>
      <c r="M44" s="398"/>
    </row>
    <row r="45" spans="1:13" ht="15.75">
      <c r="A45" s="378" t="s">
        <v>240</v>
      </c>
      <c r="B45" s="316"/>
      <c r="C45" s="316"/>
      <c r="D45" s="310"/>
      <c r="E45" s="398"/>
      <c r="F45" s="398"/>
      <c r="G45" s="398"/>
      <c r="H45" s="398"/>
      <c r="I45" s="398"/>
      <c r="J45" s="398"/>
      <c r="K45" s="398"/>
      <c r="L45" s="398"/>
      <c r="M45" s="398"/>
    </row>
    <row r="46" spans="1:13" ht="32.25" customHeight="1">
      <c r="A46" s="378"/>
      <c r="B46" s="660" t="s">
        <v>293</v>
      </c>
      <c r="C46" s="661"/>
      <c r="D46" s="310" t="s">
        <v>294</v>
      </c>
      <c r="E46" s="398"/>
      <c r="F46" s="398"/>
      <c r="G46" s="398"/>
      <c r="H46" s="398"/>
      <c r="I46" s="398"/>
      <c r="J46" s="398"/>
      <c r="K46" s="398"/>
      <c r="L46" s="398"/>
      <c r="M46" s="398"/>
    </row>
    <row r="47" spans="1:13" ht="15.75">
      <c r="A47" s="378"/>
      <c r="B47" s="316"/>
      <c r="C47" s="323" t="s">
        <v>295</v>
      </c>
      <c r="D47" s="310" t="s">
        <v>296</v>
      </c>
      <c r="E47" s="398"/>
      <c r="F47" s="398"/>
      <c r="G47" s="398"/>
      <c r="H47" s="398"/>
      <c r="I47" s="398"/>
      <c r="J47" s="398"/>
      <c r="K47" s="398"/>
      <c r="L47" s="398"/>
      <c r="M47" s="398"/>
    </row>
    <row r="48" spans="1:13" ht="15.75">
      <c r="A48" s="378"/>
      <c r="B48" s="316"/>
      <c r="C48" s="323" t="s">
        <v>297</v>
      </c>
      <c r="D48" s="310" t="s">
        <v>298</v>
      </c>
      <c r="E48" s="398"/>
      <c r="F48" s="398"/>
      <c r="G48" s="398"/>
      <c r="H48" s="398"/>
      <c r="I48" s="398"/>
      <c r="J48" s="398"/>
      <c r="K48" s="398"/>
      <c r="L48" s="398"/>
      <c r="M48" s="398"/>
    </row>
    <row r="49" spans="1:13" ht="15.75">
      <c r="A49" s="378"/>
      <c r="B49" s="306" t="s">
        <v>299</v>
      </c>
      <c r="C49" s="323"/>
      <c r="D49" s="310" t="s">
        <v>300</v>
      </c>
      <c r="E49" s="398"/>
      <c r="F49" s="398"/>
      <c r="G49" s="398"/>
      <c r="H49" s="398"/>
      <c r="I49" s="398"/>
      <c r="J49" s="398"/>
      <c r="K49" s="398"/>
      <c r="L49" s="398"/>
      <c r="M49" s="398"/>
    </row>
    <row r="50" spans="1:13" ht="15.75">
      <c r="A50" s="381"/>
      <c r="B50" s="335" t="s">
        <v>301</v>
      </c>
      <c r="C50" s="335"/>
      <c r="D50" s="310" t="s">
        <v>302</v>
      </c>
      <c r="E50" s="398"/>
      <c r="F50" s="398"/>
      <c r="G50" s="398"/>
      <c r="H50" s="398"/>
      <c r="I50" s="398"/>
      <c r="J50" s="398"/>
      <c r="K50" s="398"/>
      <c r="L50" s="398"/>
      <c r="M50" s="398"/>
    </row>
    <row r="51" spans="1:13" ht="15.75">
      <c r="A51" s="381"/>
      <c r="B51" s="335"/>
      <c r="C51" s="323" t="s">
        <v>303</v>
      </c>
      <c r="D51" s="310" t="s">
        <v>304</v>
      </c>
      <c r="E51" s="398"/>
      <c r="F51" s="398"/>
      <c r="G51" s="398"/>
      <c r="H51" s="398"/>
      <c r="I51" s="398"/>
      <c r="J51" s="398"/>
      <c r="K51" s="398"/>
      <c r="L51" s="398"/>
      <c r="M51" s="398"/>
    </row>
    <row r="52" spans="1:13" ht="15.75">
      <c r="A52" s="382" t="s">
        <v>305</v>
      </c>
      <c r="B52" s="319"/>
      <c r="C52" s="44"/>
      <c r="D52" s="309" t="s">
        <v>306</v>
      </c>
      <c r="E52" s="398"/>
      <c r="F52" s="398"/>
      <c r="G52" s="398"/>
      <c r="H52" s="398"/>
      <c r="I52" s="398"/>
      <c r="J52" s="398"/>
      <c r="K52" s="398"/>
      <c r="L52" s="398"/>
      <c r="M52" s="398"/>
    </row>
    <row r="53" spans="1:13" ht="15.75">
      <c r="A53" s="378" t="s">
        <v>240</v>
      </c>
      <c r="B53" s="316"/>
      <c r="C53" s="316"/>
      <c r="D53" s="310"/>
      <c r="E53" s="398"/>
      <c r="F53" s="398"/>
      <c r="G53" s="398"/>
      <c r="H53" s="398"/>
      <c r="I53" s="398"/>
      <c r="J53" s="398"/>
      <c r="K53" s="398"/>
      <c r="L53" s="398"/>
      <c r="M53" s="398"/>
    </row>
    <row r="54" spans="1:13" ht="40.5" customHeight="1">
      <c r="A54" s="383"/>
      <c r="B54" s="715" t="s">
        <v>307</v>
      </c>
      <c r="C54" s="715"/>
      <c r="D54" s="310" t="s">
        <v>308</v>
      </c>
      <c r="E54" s="398"/>
      <c r="F54" s="398"/>
      <c r="G54" s="398"/>
      <c r="H54" s="398"/>
      <c r="I54" s="398"/>
      <c r="J54" s="398"/>
      <c r="K54" s="398"/>
      <c r="L54" s="398"/>
      <c r="M54" s="398"/>
    </row>
    <row r="55" spans="1:13" ht="15.75">
      <c r="A55" s="383"/>
      <c r="B55" s="335"/>
      <c r="C55" s="324" t="s">
        <v>309</v>
      </c>
      <c r="D55" s="310" t="s">
        <v>310</v>
      </c>
      <c r="E55" s="398"/>
      <c r="F55" s="398"/>
      <c r="G55" s="398"/>
      <c r="H55" s="398"/>
      <c r="I55" s="398"/>
      <c r="J55" s="398"/>
      <c r="K55" s="398"/>
      <c r="L55" s="398"/>
      <c r="M55" s="398"/>
    </row>
    <row r="56" spans="1:13" ht="15.75">
      <c r="A56" s="383"/>
      <c r="B56" s="335"/>
      <c r="C56" s="323" t="s">
        <v>311</v>
      </c>
      <c r="D56" s="310" t="s">
        <v>312</v>
      </c>
      <c r="E56" s="398"/>
      <c r="F56" s="398"/>
      <c r="G56" s="398"/>
      <c r="H56" s="398"/>
      <c r="I56" s="398"/>
      <c r="J56" s="398"/>
      <c r="K56" s="398"/>
      <c r="L56" s="398"/>
      <c r="M56" s="398"/>
    </row>
    <row r="57" spans="1:13" ht="15.75">
      <c r="A57" s="383"/>
      <c r="B57" s="335"/>
      <c r="C57" s="324" t="s">
        <v>313</v>
      </c>
      <c r="D57" s="310" t="s">
        <v>314</v>
      </c>
      <c r="E57" s="398"/>
      <c r="F57" s="398"/>
      <c r="G57" s="398"/>
      <c r="H57" s="398"/>
      <c r="I57" s="398"/>
      <c r="J57" s="398"/>
      <c r="K57" s="398"/>
      <c r="L57" s="398"/>
      <c r="M57" s="398"/>
    </row>
    <row r="58" spans="1:13" ht="15.75">
      <c r="A58" s="383"/>
      <c r="B58" s="335"/>
      <c r="C58" s="324" t="s">
        <v>315</v>
      </c>
      <c r="D58" s="310" t="s">
        <v>316</v>
      </c>
      <c r="E58" s="398"/>
      <c r="F58" s="398"/>
      <c r="G58" s="398"/>
      <c r="H58" s="398"/>
      <c r="I58" s="398"/>
      <c r="J58" s="398"/>
      <c r="K58" s="398"/>
      <c r="L58" s="398"/>
      <c r="M58" s="398"/>
    </row>
    <row r="59" spans="1:13" ht="15.75">
      <c r="A59" s="383"/>
      <c r="B59" s="335"/>
      <c r="C59" s="324" t="s">
        <v>317</v>
      </c>
      <c r="D59" s="310" t="s">
        <v>318</v>
      </c>
      <c r="E59" s="398"/>
      <c r="F59" s="398"/>
      <c r="G59" s="398"/>
      <c r="H59" s="398"/>
      <c r="I59" s="398"/>
      <c r="J59" s="398"/>
      <c r="K59" s="398"/>
      <c r="L59" s="398"/>
      <c r="M59" s="398"/>
    </row>
    <row r="60" spans="1:13" ht="15.75">
      <c r="A60" s="383"/>
      <c r="B60" s="335"/>
      <c r="C60" s="324" t="s">
        <v>319</v>
      </c>
      <c r="D60" s="310" t="s">
        <v>320</v>
      </c>
      <c r="E60" s="398"/>
      <c r="F60" s="398"/>
      <c r="G60" s="398"/>
      <c r="H60" s="398"/>
      <c r="I60" s="398"/>
      <c r="J60" s="398"/>
      <c r="K60" s="398"/>
      <c r="L60" s="398"/>
      <c r="M60" s="398"/>
    </row>
    <row r="61" spans="1:13" ht="15.75">
      <c r="A61" s="383"/>
      <c r="B61" s="335"/>
      <c r="C61" s="324" t="s">
        <v>321</v>
      </c>
      <c r="D61" s="310" t="s">
        <v>322</v>
      </c>
      <c r="E61" s="398"/>
      <c r="F61" s="398"/>
      <c r="G61" s="398"/>
      <c r="H61" s="398"/>
      <c r="I61" s="398"/>
      <c r="J61" s="398"/>
      <c r="K61" s="398"/>
      <c r="L61" s="398"/>
      <c r="M61" s="398"/>
    </row>
    <row r="62" spans="1:13" ht="15.75">
      <c r="A62" s="383"/>
      <c r="B62" s="335"/>
      <c r="C62" s="324" t="s">
        <v>323</v>
      </c>
      <c r="D62" s="310" t="s">
        <v>324</v>
      </c>
      <c r="E62" s="398"/>
      <c r="F62" s="398"/>
      <c r="G62" s="398"/>
      <c r="H62" s="398"/>
      <c r="I62" s="398"/>
      <c r="J62" s="398"/>
      <c r="K62" s="398"/>
      <c r="L62" s="398"/>
      <c r="M62" s="398"/>
    </row>
    <row r="63" spans="1:13" ht="15.75">
      <c r="A63" s="383"/>
      <c r="B63" s="335"/>
      <c r="C63" s="324" t="s">
        <v>1071</v>
      </c>
      <c r="D63" s="310" t="s">
        <v>1070</v>
      </c>
      <c r="E63" s="398"/>
      <c r="F63" s="398"/>
      <c r="G63" s="398"/>
      <c r="H63" s="398"/>
      <c r="I63" s="398"/>
      <c r="J63" s="398"/>
      <c r="K63" s="398"/>
      <c r="L63" s="398"/>
      <c r="M63" s="398"/>
    </row>
    <row r="64" spans="1:13" ht="15.75">
      <c r="A64" s="383"/>
      <c r="B64" s="335"/>
      <c r="C64" s="324" t="s">
        <v>325</v>
      </c>
      <c r="D64" s="310" t="s">
        <v>326</v>
      </c>
      <c r="E64" s="398"/>
      <c r="F64" s="398"/>
      <c r="G64" s="398"/>
      <c r="H64" s="398"/>
      <c r="I64" s="398"/>
      <c r="J64" s="398"/>
      <c r="K64" s="398"/>
      <c r="L64" s="398"/>
      <c r="M64" s="398"/>
    </row>
    <row r="65" spans="1:13" ht="15.75">
      <c r="A65" s="383"/>
      <c r="B65" s="335"/>
      <c r="C65" s="323" t="s">
        <v>327</v>
      </c>
      <c r="D65" s="310" t="s">
        <v>328</v>
      </c>
      <c r="E65" s="398"/>
      <c r="F65" s="398"/>
      <c r="G65" s="398"/>
      <c r="H65" s="398"/>
      <c r="I65" s="398"/>
      <c r="J65" s="398"/>
      <c r="K65" s="398"/>
      <c r="L65" s="398"/>
      <c r="M65" s="398"/>
    </row>
    <row r="66" spans="1:13" ht="15.75">
      <c r="A66" s="383"/>
      <c r="B66" s="335" t="s">
        <v>329</v>
      </c>
      <c r="C66" s="18"/>
      <c r="D66" s="306" t="s">
        <v>330</v>
      </c>
      <c r="E66" s="398"/>
      <c r="F66" s="398"/>
      <c r="G66" s="398"/>
      <c r="H66" s="398"/>
      <c r="I66" s="398"/>
      <c r="J66" s="398"/>
      <c r="K66" s="398"/>
      <c r="L66" s="398"/>
      <c r="M66" s="398"/>
    </row>
    <row r="67" spans="1:13" ht="15.75">
      <c r="A67" s="383"/>
      <c r="B67" s="335"/>
      <c r="C67" s="323" t="s">
        <v>331</v>
      </c>
      <c r="D67" s="311" t="s">
        <v>332</v>
      </c>
      <c r="E67" s="398"/>
      <c r="F67" s="398"/>
      <c r="G67" s="398"/>
      <c r="H67" s="398"/>
      <c r="I67" s="398"/>
      <c r="J67" s="398"/>
      <c r="K67" s="398"/>
      <c r="L67" s="398"/>
      <c r="M67" s="398"/>
    </row>
    <row r="68" spans="1:13" ht="15.75">
      <c r="A68" s="383"/>
      <c r="B68" s="335" t="s">
        <v>333</v>
      </c>
      <c r="C68" s="44"/>
      <c r="D68" s="306" t="s">
        <v>334</v>
      </c>
      <c r="E68" s="398"/>
      <c r="F68" s="398"/>
      <c r="G68" s="398"/>
      <c r="H68" s="398"/>
      <c r="I68" s="398"/>
      <c r="J68" s="398"/>
      <c r="K68" s="398"/>
      <c r="L68" s="398"/>
      <c r="M68" s="398"/>
    </row>
    <row r="69" spans="1:13" ht="16.5" customHeight="1">
      <c r="A69" s="697" t="s">
        <v>335</v>
      </c>
      <c r="B69" s="698"/>
      <c r="C69" s="699"/>
      <c r="D69" s="309" t="s">
        <v>336</v>
      </c>
      <c r="E69" s="405">
        <f>G69+H69+I69+J69</f>
        <v>0</v>
      </c>
      <c r="F69" s="408">
        <f>F71+F72+F74+F75+F76</f>
        <v>0</v>
      </c>
      <c r="G69" s="408">
        <f t="shared" ref="G69:M69" si="16">G71+G72+G74+G75+G76</f>
        <v>0</v>
      </c>
      <c r="H69" s="408">
        <f t="shared" si="16"/>
        <v>0</v>
      </c>
      <c r="I69" s="408">
        <f t="shared" si="16"/>
        <v>0</v>
      </c>
      <c r="J69" s="408">
        <f t="shared" si="16"/>
        <v>0</v>
      </c>
      <c r="K69" s="408">
        <f t="shared" si="16"/>
        <v>0</v>
      </c>
      <c r="L69" s="408">
        <f t="shared" si="16"/>
        <v>0</v>
      </c>
      <c r="M69" s="408">
        <f t="shared" si="16"/>
        <v>0</v>
      </c>
    </row>
    <row r="70" spans="1:13" ht="15.75">
      <c r="A70" s="378" t="s">
        <v>240</v>
      </c>
      <c r="B70" s="316"/>
      <c r="C70" s="316"/>
      <c r="D70" s="306"/>
      <c r="E70" s="398"/>
      <c r="F70" s="398"/>
      <c r="G70" s="398"/>
      <c r="H70" s="398"/>
      <c r="I70" s="398"/>
      <c r="J70" s="398"/>
      <c r="K70" s="398"/>
      <c r="L70" s="398"/>
      <c r="M70" s="398"/>
    </row>
    <row r="71" spans="1:13" ht="15.75">
      <c r="A71" s="381"/>
      <c r="B71" s="335" t="s">
        <v>337</v>
      </c>
      <c r="C71" s="335"/>
      <c r="D71" s="306" t="s">
        <v>338</v>
      </c>
      <c r="E71" s="399">
        <f>G71+H71+I71+J71</f>
        <v>0</v>
      </c>
      <c r="F71" s="398">
        <f>F176+F278</f>
        <v>0</v>
      </c>
      <c r="G71" s="398">
        <f t="shared" ref="G71:M71" si="17">G176+G278</f>
        <v>0</v>
      </c>
      <c r="H71" s="398">
        <f t="shared" si="17"/>
        <v>0</v>
      </c>
      <c r="I71" s="398">
        <f t="shared" si="17"/>
        <v>0</v>
      </c>
      <c r="J71" s="398">
        <f t="shared" si="17"/>
        <v>0</v>
      </c>
      <c r="K71" s="398">
        <f t="shared" si="17"/>
        <v>0</v>
      </c>
      <c r="L71" s="398">
        <f t="shared" si="17"/>
        <v>0</v>
      </c>
      <c r="M71" s="398">
        <f t="shared" si="17"/>
        <v>0</v>
      </c>
    </row>
    <row r="72" spans="1:13" ht="15.75">
      <c r="A72" s="381"/>
      <c r="B72" s="18" t="s">
        <v>339</v>
      </c>
      <c r="C72" s="335"/>
      <c r="D72" s="306" t="s">
        <v>340</v>
      </c>
      <c r="E72" s="398"/>
      <c r="F72" s="398"/>
      <c r="G72" s="398"/>
      <c r="H72" s="398"/>
      <c r="I72" s="398"/>
      <c r="J72" s="398"/>
      <c r="K72" s="398"/>
      <c r="L72" s="398"/>
      <c r="M72" s="398"/>
    </row>
    <row r="73" spans="1:13" ht="15.75">
      <c r="A73" s="381"/>
      <c r="B73" s="18"/>
      <c r="C73" s="335" t="s">
        <v>341</v>
      </c>
      <c r="D73" s="306" t="s">
        <v>342</v>
      </c>
      <c r="E73" s="398"/>
      <c r="F73" s="398"/>
      <c r="G73" s="398"/>
      <c r="H73" s="398"/>
      <c r="I73" s="398"/>
      <c r="J73" s="398"/>
      <c r="K73" s="398"/>
      <c r="L73" s="398"/>
      <c r="M73" s="398"/>
    </row>
    <row r="74" spans="1:13" ht="15.75">
      <c r="A74" s="381"/>
      <c r="B74" s="18" t="s">
        <v>343</v>
      </c>
      <c r="C74" s="335"/>
      <c r="D74" s="306" t="s">
        <v>344</v>
      </c>
      <c r="E74" s="398"/>
      <c r="F74" s="398"/>
      <c r="G74" s="398"/>
      <c r="H74" s="398"/>
      <c r="I74" s="398"/>
      <c r="J74" s="398"/>
      <c r="K74" s="398"/>
      <c r="L74" s="398"/>
      <c r="M74" s="398"/>
    </row>
    <row r="75" spans="1:13" ht="15.75">
      <c r="A75" s="381"/>
      <c r="B75" s="18" t="s">
        <v>345</v>
      </c>
      <c r="C75" s="335"/>
      <c r="D75" s="306" t="s">
        <v>346</v>
      </c>
      <c r="E75" s="398"/>
      <c r="F75" s="398"/>
      <c r="G75" s="398"/>
      <c r="H75" s="398"/>
      <c r="I75" s="398"/>
      <c r="J75" s="398"/>
      <c r="K75" s="398"/>
      <c r="L75" s="398"/>
      <c r="M75" s="398"/>
    </row>
    <row r="76" spans="1:13" ht="25.5" customHeight="1">
      <c r="A76" s="381"/>
      <c r="B76" s="716" t="s">
        <v>941</v>
      </c>
      <c r="C76" s="707"/>
      <c r="D76" s="306" t="s">
        <v>347</v>
      </c>
      <c r="E76" s="398"/>
      <c r="F76" s="398"/>
      <c r="G76" s="398"/>
      <c r="H76" s="398"/>
      <c r="I76" s="398"/>
      <c r="J76" s="398"/>
      <c r="K76" s="398"/>
      <c r="L76" s="398"/>
      <c r="M76" s="398"/>
    </row>
    <row r="77" spans="1:13" ht="15.75" customHeight="1">
      <c r="A77" s="384"/>
      <c r="B77" s="385"/>
      <c r="C77" s="386" t="s">
        <v>942</v>
      </c>
      <c r="D77" s="313" t="s">
        <v>943</v>
      </c>
      <c r="E77" s="297"/>
      <c r="F77" s="297"/>
      <c r="G77" s="297"/>
      <c r="H77" s="297"/>
      <c r="I77" s="297"/>
      <c r="J77" s="297"/>
      <c r="K77" s="297"/>
      <c r="L77" s="297"/>
      <c r="M77" s="297"/>
    </row>
    <row r="78" spans="1:13" ht="15.75">
      <c r="A78" s="702" t="s">
        <v>348</v>
      </c>
      <c r="B78" s="703"/>
      <c r="C78" s="704"/>
      <c r="D78" s="312"/>
      <c r="E78" s="398"/>
      <c r="F78" s="398"/>
      <c r="G78" s="398"/>
      <c r="H78" s="398"/>
      <c r="I78" s="398"/>
      <c r="J78" s="398"/>
      <c r="K78" s="398"/>
      <c r="L78" s="398"/>
      <c r="M78" s="398"/>
    </row>
    <row r="79" spans="1:13" ht="15.75">
      <c r="A79" s="697" t="s">
        <v>349</v>
      </c>
      <c r="B79" s="700"/>
      <c r="C79" s="701"/>
      <c r="D79" s="26" t="s">
        <v>350</v>
      </c>
      <c r="E79" s="405">
        <f>G79+H79+I79+J79</f>
        <v>10604</v>
      </c>
      <c r="F79" s="408">
        <f>F81+F84+F85</f>
        <v>0</v>
      </c>
      <c r="G79" s="408">
        <f t="shared" ref="G79:M79" si="18">G81+G84+G85</f>
        <v>4041</v>
      </c>
      <c r="H79" s="408">
        <f t="shared" si="18"/>
        <v>2208</v>
      </c>
      <c r="I79" s="408">
        <f t="shared" si="18"/>
        <v>1875</v>
      </c>
      <c r="J79" s="408">
        <f t="shared" si="18"/>
        <v>2480</v>
      </c>
      <c r="K79" s="408">
        <f t="shared" si="18"/>
        <v>19609</v>
      </c>
      <c r="L79" s="408">
        <f t="shared" si="18"/>
        <v>20589</v>
      </c>
      <c r="M79" s="408">
        <f t="shared" si="18"/>
        <v>21577</v>
      </c>
    </row>
    <row r="80" spans="1:13" ht="15.75">
      <c r="A80" s="378" t="s">
        <v>240</v>
      </c>
      <c r="B80" s="316"/>
      <c r="C80" s="316"/>
      <c r="D80" s="306"/>
      <c r="E80" s="398"/>
      <c r="F80" s="398"/>
      <c r="G80" s="398"/>
      <c r="H80" s="398"/>
      <c r="I80" s="398"/>
      <c r="J80" s="398"/>
      <c r="K80" s="398"/>
      <c r="L80" s="398"/>
      <c r="M80" s="398"/>
    </row>
    <row r="81" spans="1:13" ht="15.75">
      <c r="A81" s="383"/>
      <c r="B81" s="335" t="s">
        <v>351</v>
      </c>
      <c r="C81" s="44"/>
      <c r="D81" s="306" t="s">
        <v>352</v>
      </c>
      <c r="E81" s="398"/>
      <c r="F81" s="398"/>
      <c r="G81" s="398"/>
      <c r="H81" s="398"/>
      <c r="I81" s="398"/>
      <c r="J81" s="398"/>
      <c r="K81" s="398"/>
      <c r="L81" s="398"/>
      <c r="M81" s="398"/>
    </row>
    <row r="82" spans="1:13" ht="15.75">
      <c r="A82" s="383"/>
      <c r="B82" s="335"/>
      <c r="C82" s="323" t="s">
        <v>353</v>
      </c>
      <c r="D82" s="306" t="s">
        <v>354</v>
      </c>
      <c r="E82" s="398"/>
      <c r="F82" s="398"/>
      <c r="G82" s="398"/>
      <c r="H82" s="398"/>
      <c r="I82" s="398"/>
      <c r="J82" s="398"/>
      <c r="K82" s="398"/>
      <c r="L82" s="398"/>
      <c r="M82" s="398"/>
    </row>
    <row r="83" spans="1:13" ht="15.75">
      <c r="A83" s="383"/>
      <c r="B83" s="335"/>
      <c r="C83" s="323" t="s">
        <v>355</v>
      </c>
      <c r="D83" s="306" t="s">
        <v>356</v>
      </c>
      <c r="E83" s="398"/>
      <c r="F83" s="398"/>
      <c r="G83" s="398"/>
      <c r="H83" s="398"/>
      <c r="I83" s="398"/>
      <c r="J83" s="398"/>
      <c r="K83" s="398"/>
      <c r="L83" s="398"/>
      <c r="M83" s="398"/>
    </row>
    <row r="84" spans="1:13" ht="15.75">
      <c r="A84" s="383"/>
      <c r="B84" s="335" t="s">
        <v>357</v>
      </c>
      <c r="C84" s="337"/>
      <c r="D84" s="306" t="s">
        <v>358</v>
      </c>
      <c r="E84" s="398"/>
      <c r="F84" s="398"/>
      <c r="G84" s="398"/>
      <c r="H84" s="398"/>
      <c r="I84" s="398"/>
      <c r="J84" s="398"/>
      <c r="K84" s="398"/>
      <c r="L84" s="398"/>
      <c r="M84" s="398"/>
    </row>
    <row r="85" spans="1:13" ht="25.5" customHeight="1">
      <c r="A85" s="383"/>
      <c r="B85" s="660" t="s">
        <v>359</v>
      </c>
      <c r="C85" s="701"/>
      <c r="D85" s="306" t="s">
        <v>360</v>
      </c>
      <c r="E85" s="399">
        <f>G85+H85+I85+J85</f>
        <v>10604</v>
      </c>
      <c r="F85" s="398">
        <f>F190+F292</f>
        <v>0</v>
      </c>
      <c r="G85" s="398">
        <f t="shared" ref="G85:M85" si="19">G190+G292</f>
        <v>4041</v>
      </c>
      <c r="H85" s="398">
        <f t="shared" si="19"/>
        <v>2208</v>
      </c>
      <c r="I85" s="398">
        <f t="shared" si="19"/>
        <v>1875</v>
      </c>
      <c r="J85" s="398">
        <f t="shared" si="19"/>
        <v>2480</v>
      </c>
      <c r="K85" s="398">
        <f t="shared" si="19"/>
        <v>19609</v>
      </c>
      <c r="L85" s="398">
        <f t="shared" si="19"/>
        <v>20589</v>
      </c>
      <c r="M85" s="398">
        <f t="shared" si="19"/>
        <v>21577</v>
      </c>
    </row>
    <row r="86" spans="1:13" ht="15.75">
      <c r="A86" s="358" t="s">
        <v>361</v>
      </c>
      <c r="B86" s="335"/>
      <c r="C86" s="44"/>
      <c r="D86" s="306" t="s">
        <v>362</v>
      </c>
      <c r="E86" s="398"/>
      <c r="F86" s="398"/>
      <c r="G86" s="398"/>
      <c r="H86" s="398"/>
      <c r="I86" s="398"/>
      <c r="J86" s="398"/>
      <c r="K86" s="398"/>
      <c r="L86" s="398"/>
      <c r="M86" s="398"/>
    </row>
    <row r="87" spans="1:13" ht="15.75">
      <c r="A87" s="378" t="s">
        <v>240</v>
      </c>
      <c r="B87" s="316"/>
      <c r="C87" s="316"/>
      <c r="D87" s="306"/>
      <c r="E87" s="398"/>
      <c r="F87" s="398"/>
      <c r="G87" s="398"/>
      <c r="H87" s="398"/>
      <c r="I87" s="398"/>
      <c r="J87" s="398"/>
      <c r="K87" s="398"/>
      <c r="L87" s="398"/>
      <c r="M87" s="398"/>
    </row>
    <row r="88" spans="1:13" ht="15.75">
      <c r="A88" s="383"/>
      <c r="B88" s="335" t="s">
        <v>363</v>
      </c>
      <c r="C88" s="44"/>
      <c r="D88" s="306" t="s">
        <v>364</v>
      </c>
      <c r="E88" s="398"/>
      <c r="F88" s="398"/>
      <c r="G88" s="398"/>
      <c r="H88" s="398"/>
      <c r="I88" s="398"/>
      <c r="J88" s="398"/>
      <c r="K88" s="398"/>
      <c r="L88" s="398"/>
      <c r="M88" s="398"/>
    </row>
    <row r="89" spans="1:13" ht="15.75">
      <c r="A89" s="383"/>
      <c r="B89" s="335" t="s">
        <v>365</v>
      </c>
      <c r="C89" s="44"/>
      <c r="D89" s="306" t="s">
        <v>366</v>
      </c>
      <c r="E89" s="398"/>
      <c r="F89" s="398"/>
      <c r="G89" s="398"/>
      <c r="H89" s="398"/>
      <c r="I89" s="398"/>
      <c r="J89" s="398"/>
      <c r="K89" s="398"/>
      <c r="L89" s="398"/>
      <c r="M89" s="398"/>
    </row>
    <row r="90" spans="1:13" ht="15.75">
      <c r="A90" s="383"/>
      <c r="B90" s="335" t="s">
        <v>367</v>
      </c>
      <c r="C90" s="44"/>
      <c r="D90" s="306" t="s">
        <v>368</v>
      </c>
      <c r="E90" s="398"/>
      <c r="F90" s="398"/>
      <c r="G90" s="398"/>
      <c r="H90" s="398"/>
      <c r="I90" s="398"/>
      <c r="J90" s="398"/>
      <c r="K90" s="398"/>
      <c r="L90" s="398"/>
      <c r="M90" s="398"/>
    </row>
    <row r="91" spans="1:13" ht="15.75">
      <c r="A91" s="383"/>
      <c r="B91" s="335"/>
      <c r="C91" s="335" t="s">
        <v>369</v>
      </c>
      <c r="D91" s="306" t="s">
        <v>370</v>
      </c>
      <c r="E91" s="398"/>
      <c r="F91" s="398"/>
      <c r="G91" s="398"/>
      <c r="H91" s="398"/>
      <c r="I91" s="398"/>
      <c r="J91" s="398"/>
      <c r="K91" s="398"/>
      <c r="L91" s="398"/>
      <c r="M91" s="398"/>
    </row>
    <row r="92" spans="1:13" ht="16.5" customHeight="1">
      <c r="A92" s="383"/>
      <c r="B92" s="335"/>
      <c r="C92" s="335" t="s">
        <v>371</v>
      </c>
      <c r="D92" s="306" t="s">
        <v>372</v>
      </c>
      <c r="E92" s="398"/>
      <c r="F92" s="398"/>
      <c r="G92" s="398"/>
      <c r="H92" s="398"/>
      <c r="I92" s="398"/>
      <c r="J92" s="398"/>
      <c r="K92" s="398"/>
      <c r="L92" s="398"/>
      <c r="M92" s="398"/>
    </row>
    <row r="93" spans="1:13" ht="15.75">
      <c r="A93" s="697" t="s">
        <v>373</v>
      </c>
      <c r="B93" s="698"/>
      <c r="C93" s="699"/>
      <c r="D93" s="312" t="s">
        <v>374</v>
      </c>
      <c r="E93" s="398"/>
      <c r="F93" s="398"/>
      <c r="G93" s="398"/>
      <c r="H93" s="398"/>
      <c r="I93" s="398"/>
      <c r="J93" s="398"/>
      <c r="K93" s="398"/>
      <c r="L93" s="398"/>
      <c r="M93" s="398"/>
    </row>
    <row r="94" spans="1:13" ht="15.75">
      <c r="A94" s="697" t="s">
        <v>375</v>
      </c>
      <c r="B94" s="700"/>
      <c r="C94" s="701"/>
      <c r="D94" s="306" t="s">
        <v>376</v>
      </c>
      <c r="E94" s="398"/>
      <c r="F94" s="398"/>
      <c r="G94" s="398"/>
      <c r="H94" s="398"/>
      <c r="I94" s="398"/>
      <c r="J94" s="398"/>
      <c r="K94" s="398"/>
      <c r="L94" s="398"/>
      <c r="M94" s="398"/>
    </row>
    <row r="95" spans="1:13" ht="15.75">
      <c r="A95" s="378" t="s">
        <v>240</v>
      </c>
      <c r="B95" s="316"/>
      <c r="C95" s="316"/>
      <c r="D95" s="306"/>
      <c r="E95" s="398"/>
      <c r="F95" s="398"/>
      <c r="G95" s="398"/>
      <c r="H95" s="398"/>
      <c r="I95" s="398"/>
      <c r="J95" s="398"/>
      <c r="K95" s="398"/>
      <c r="L95" s="398"/>
      <c r="M95" s="398"/>
    </row>
    <row r="96" spans="1:13" ht="15.75">
      <c r="A96" s="383"/>
      <c r="B96" s="335" t="s">
        <v>377</v>
      </c>
      <c r="C96" s="18"/>
      <c r="D96" s="306" t="s">
        <v>378</v>
      </c>
      <c r="E96" s="398"/>
      <c r="F96" s="398"/>
      <c r="G96" s="398"/>
      <c r="H96" s="398"/>
      <c r="I96" s="398"/>
      <c r="J96" s="398"/>
      <c r="K96" s="398"/>
      <c r="L96" s="398"/>
      <c r="M96" s="398"/>
    </row>
    <row r="97" spans="1:13" ht="15.75">
      <c r="A97" s="383"/>
      <c r="B97" s="335"/>
      <c r="C97" s="323" t="s">
        <v>379</v>
      </c>
      <c r="D97" s="306" t="s">
        <v>380</v>
      </c>
      <c r="E97" s="398"/>
      <c r="F97" s="398"/>
      <c r="G97" s="398"/>
      <c r="H97" s="398"/>
      <c r="I97" s="398"/>
      <c r="J97" s="398"/>
      <c r="K97" s="398"/>
      <c r="L97" s="398"/>
      <c r="M97" s="398"/>
    </row>
    <row r="98" spans="1:13" ht="15.75" customHeight="1">
      <c r="A98" s="697" t="s">
        <v>985</v>
      </c>
      <c r="B98" s="700"/>
      <c r="C98" s="701"/>
      <c r="D98" s="306" t="s">
        <v>381</v>
      </c>
      <c r="E98" s="398"/>
      <c r="F98" s="398"/>
      <c r="G98" s="398"/>
      <c r="H98" s="398"/>
      <c r="I98" s="398"/>
      <c r="J98" s="398"/>
      <c r="K98" s="398"/>
      <c r="L98" s="398"/>
      <c r="M98" s="398"/>
    </row>
    <row r="99" spans="1:13" ht="15.75">
      <c r="A99" s="378" t="s">
        <v>240</v>
      </c>
      <c r="B99" s="316"/>
      <c r="C99" s="316"/>
      <c r="D99" s="306"/>
      <c r="E99" s="398"/>
      <c r="F99" s="398"/>
      <c r="G99" s="398"/>
      <c r="H99" s="398"/>
      <c r="I99" s="398"/>
      <c r="J99" s="398"/>
      <c r="K99" s="398"/>
      <c r="L99" s="398"/>
      <c r="M99" s="398"/>
    </row>
    <row r="100" spans="1:13" ht="15.75">
      <c r="A100" s="378"/>
      <c r="B100" s="306" t="s">
        <v>382</v>
      </c>
      <c r="C100" s="316"/>
      <c r="D100" s="306" t="s">
        <v>383</v>
      </c>
      <c r="E100" s="398"/>
      <c r="F100" s="398"/>
      <c r="G100" s="398"/>
      <c r="H100" s="398"/>
      <c r="I100" s="398"/>
      <c r="J100" s="398"/>
      <c r="K100" s="398"/>
      <c r="L100" s="398"/>
      <c r="M100" s="398"/>
    </row>
    <row r="101" spans="1:13" ht="15.75">
      <c r="A101" s="378"/>
      <c r="B101" s="316"/>
      <c r="C101" s="306" t="s">
        <v>384</v>
      </c>
      <c r="D101" s="306" t="s">
        <v>385</v>
      </c>
      <c r="E101" s="398"/>
      <c r="F101" s="398"/>
      <c r="G101" s="398"/>
      <c r="H101" s="398"/>
      <c r="I101" s="398"/>
      <c r="J101" s="398"/>
      <c r="K101" s="398"/>
      <c r="L101" s="398"/>
      <c r="M101" s="398"/>
    </row>
    <row r="102" spans="1:13" ht="15.75">
      <c r="A102" s="383"/>
      <c r="B102" s="18"/>
      <c r="C102" s="18" t="s">
        <v>386</v>
      </c>
      <c r="D102" s="306" t="s">
        <v>387</v>
      </c>
      <c r="E102" s="398"/>
      <c r="F102" s="398"/>
      <c r="G102" s="398"/>
      <c r="H102" s="398"/>
      <c r="I102" s="398"/>
      <c r="J102" s="398"/>
      <c r="K102" s="398"/>
      <c r="L102" s="398"/>
      <c r="M102" s="398"/>
    </row>
    <row r="103" spans="1:13" ht="15.75">
      <c r="A103" s="383"/>
      <c r="B103" s="611" t="s">
        <v>388</v>
      </c>
      <c r="C103" s="612"/>
      <c r="D103" s="306" t="s">
        <v>389</v>
      </c>
      <c r="E103" s="398"/>
      <c r="F103" s="398"/>
      <c r="G103" s="398"/>
      <c r="H103" s="398"/>
      <c r="I103" s="398"/>
      <c r="J103" s="398"/>
      <c r="K103" s="398"/>
      <c r="L103" s="398"/>
      <c r="M103" s="398"/>
    </row>
    <row r="104" spans="1:13" ht="31.5" customHeight="1">
      <c r="A104" s="452"/>
      <c r="B104" s="706" t="s">
        <v>983</v>
      </c>
      <c r="C104" s="707"/>
      <c r="D104" s="453" t="s">
        <v>984</v>
      </c>
      <c r="E104" s="398"/>
      <c r="F104" s="398"/>
      <c r="G104" s="398"/>
      <c r="H104" s="398"/>
      <c r="I104" s="398"/>
      <c r="J104" s="398"/>
      <c r="K104" s="398"/>
      <c r="L104" s="398"/>
      <c r="M104" s="398"/>
    </row>
    <row r="105" spans="1:13" ht="15.75">
      <c r="A105" s="382" t="s">
        <v>390</v>
      </c>
      <c r="B105" s="18"/>
      <c r="C105" s="44"/>
      <c r="D105" s="306" t="s">
        <v>391</v>
      </c>
      <c r="E105" s="398"/>
      <c r="F105" s="398"/>
      <c r="G105" s="398"/>
      <c r="H105" s="398"/>
      <c r="I105" s="398"/>
      <c r="J105" s="398"/>
      <c r="K105" s="398"/>
      <c r="L105" s="398"/>
      <c r="M105" s="398"/>
    </row>
    <row r="106" spans="1:13" ht="15.75">
      <c r="A106" s="378" t="s">
        <v>240</v>
      </c>
      <c r="B106" s="316"/>
      <c r="C106" s="316"/>
      <c r="D106" s="306"/>
      <c r="E106" s="398"/>
      <c r="F106" s="398"/>
      <c r="G106" s="398"/>
      <c r="H106" s="398"/>
      <c r="I106" s="398"/>
      <c r="J106" s="398"/>
      <c r="K106" s="398"/>
      <c r="L106" s="398"/>
      <c r="M106" s="398"/>
    </row>
    <row r="107" spans="1:13" ht="15.75">
      <c r="A107" s="387"/>
      <c r="B107" s="335" t="s">
        <v>392</v>
      </c>
      <c r="C107" s="325"/>
      <c r="D107" s="306" t="s">
        <v>393</v>
      </c>
      <c r="E107" s="398"/>
      <c r="F107" s="398"/>
      <c r="G107" s="398"/>
      <c r="H107" s="398"/>
      <c r="I107" s="398"/>
      <c r="J107" s="398"/>
      <c r="K107" s="398"/>
      <c r="L107" s="398"/>
      <c r="M107" s="398"/>
    </row>
    <row r="108" spans="1:13" ht="15.75">
      <c r="A108" s="382" t="s">
        <v>394</v>
      </c>
      <c r="B108" s="18"/>
      <c r="C108" s="18"/>
      <c r="D108" s="306" t="s">
        <v>395</v>
      </c>
      <c r="E108" s="398"/>
      <c r="F108" s="398"/>
      <c r="G108" s="398"/>
      <c r="H108" s="398"/>
      <c r="I108" s="398"/>
      <c r="J108" s="398"/>
      <c r="K108" s="398"/>
      <c r="L108" s="398"/>
      <c r="M108" s="398"/>
    </row>
    <row r="109" spans="1:13" ht="15.75">
      <c r="A109" s="378" t="s">
        <v>240</v>
      </c>
      <c r="B109" s="316"/>
      <c r="C109" s="316"/>
      <c r="D109" s="306"/>
      <c r="E109" s="398"/>
      <c r="F109" s="398"/>
      <c r="G109" s="398"/>
      <c r="H109" s="398"/>
      <c r="I109" s="398"/>
      <c r="J109" s="398"/>
      <c r="K109" s="398"/>
      <c r="L109" s="398"/>
      <c r="M109" s="398"/>
    </row>
    <row r="110" spans="1:13" ht="15.75">
      <c r="A110" s="379"/>
      <c r="B110" s="18" t="s">
        <v>396</v>
      </c>
      <c r="C110" s="323"/>
      <c r="D110" s="306" t="s">
        <v>397</v>
      </c>
      <c r="E110" s="398"/>
      <c r="F110" s="398"/>
      <c r="G110" s="398"/>
      <c r="H110" s="398"/>
      <c r="I110" s="398"/>
      <c r="J110" s="398"/>
      <c r="K110" s="398"/>
      <c r="L110" s="398"/>
      <c r="M110" s="398"/>
    </row>
    <row r="111" spans="1:13" ht="15.75">
      <c r="A111" s="388" t="s">
        <v>398</v>
      </c>
      <c r="B111" s="326"/>
      <c r="C111" s="326"/>
      <c r="D111" s="306" t="s">
        <v>399</v>
      </c>
      <c r="E111" s="398"/>
      <c r="F111" s="398"/>
      <c r="G111" s="398"/>
      <c r="H111" s="398"/>
      <c r="I111" s="398"/>
      <c r="J111" s="398"/>
      <c r="K111" s="398"/>
      <c r="L111" s="398"/>
      <c r="M111" s="398"/>
    </row>
    <row r="112" spans="1:13" ht="15" customHeight="1">
      <c r="A112" s="389" t="s">
        <v>400</v>
      </c>
      <c r="B112" s="390"/>
      <c r="C112" s="390"/>
      <c r="D112" s="306" t="s">
        <v>401</v>
      </c>
      <c r="E112" s="398"/>
      <c r="F112" s="398"/>
      <c r="G112" s="398"/>
      <c r="H112" s="398"/>
      <c r="I112" s="398"/>
      <c r="J112" s="398"/>
      <c r="K112" s="398"/>
      <c r="L112" s="398"/>
      <c r="M112" s="398"/>
    </row>
    <row r="113" spans="1:13" ht="15" customHeight="1">
      <c r="A113" s="391"/>
      <c r="B113" s="709" t="s">
        <v>402</v>
      </c>
      <c r="C113" s="710"/>
      <c r="D113" s="392" t="s">
        <v>403</v>
      </c>
      <c r="E113" s="400"/>
      <c r="F113" s="401"/>
      <c r="G113" s="401"/>
      <c r="H113" s="401"/>
      <c r="I113" s="401"/>
      <c r="J113" s="401"/>
      <c r="K113" s="401"/>
      <c r="L113" s="401"/>
      <c r="M113" s="401"/>
    </row>
    <row r="114" spans="1:13" ht="15.75">
      <c r="A114" s="391"/>
      <c r="B114" s="709" t="s">
        <v>404</v>
      </c>
      <c r="C114" s="710"/>
      <c r="D114" s="392" t="s">
        <v>405</v>
      </c>
      <c r="E114" s="297"/>
      <c r="F114" s="401"/>
      <c r="G114" s="401"/>
      <c r="H114" s="401"/>
      <c r="I114" s="401"/>
      <c r="J114" s="401"/>
      <c r="K114" s="401"/>
      <c r="L114" s="401"/>
      <c r="M114" s="401"/>
    </row>
    <row r="115" spans="1:13" ht="15.75" customHeight="1">
      <c r="A115" s="393" t="s">
        <v>944</v>
      </c>
      <c r="B115" s="14"/>
      <c r="C115" s="14"/>
      <c r="D115" s="306" t="s">
        <v>406</v>
      </c>
      <c r="E115" s="399">
        <f>G115+H115+I115+J115</f>
        <v>-5681.1799999999985</v>
      </c>
      <c r="F115" s="398">
        <f>F116+F117</f>
        <v>0</v>
      </c>
      <c r="G115" s="398">
        <f t="shared" ref="G115:M115" si="20">G116+G117</f>
        <v>-1720.8999999999996</v>
      </c>
      <c r="H115" s="398">
        <f t="shared" si="20"/>
        <v>-1451.0399999999991</v>
      </c>
      <c r="I115" s="398">
        <f t="shared" si="20"/>
        <v>-1051.1799999999994</v>
      </c>
      <c r="J115" s="398">
        <f t="shared" si="20"/>
        <v>-1458.0600000000004</v>
      </c>
      <c r="K115" s="398">
        <f t="shared" si="20"/>
        <v>0</v>
      </c>
      <c r="L115" s="398">
        <f t="shared" si="20"/>
        <v>0</v>
      </c>
      <c r="M115" s="398">
        <f t="shared" si="20"/>
        <v>0</v>
      </c>
    </row>
    <row r="116" spans="1:13" ht="15.75" customHeight="1">
      <c r="A116" s="394"/>
      <c r="B116" s="711" t="s">
        <v>407</v>
      </c>
      <c r="C116" s="711"/>
      <c r="D116" s="339" t="s">
        <v>408</v>
      </c>
      <c r="E116" s="399">
        <f>G116+H116+I116+J116</f>
        <v>-5681.1799999999985</v>
      </c>
      <c r="F116" s="297">
        <f>F220</f>
        <v>0</v>
      </c>
      <c r="G116" s="297">
        <f t="shared" ref="G116:M116" si="21">G220</f>
        <v>-1720.8999999999996</v>
      </c>
      <c r="H116" s="297">
        <f t="shared" si="21"/>
        <v>-1451.0399999999991</v>
      </c>
      <c r="I116" s="297">
        <f t="shared" si="21"/>
        <v>-1051.1799999999994</v>
      </c>
      <c r="J116" s="297">
        <f t="shared" si="21"/>
        <v>-1458.0600000000004</v>
      </c>
      <c r="K116" s="297">
        <f t="shared" si="21"/>
        <v>0</v>
      </c>
      <c r="L116" s="297">
        <f t="shared" si="21"/>
        <v>0</v>
      </c>
      <c r="M116" s="297">
        <f t="shared" si="21"/>
        <v>0</v>
      </c>
    </row>
    <row r="117" spans="1:13" ht="15.75">
      <c r="A117" s="394"/>
      <c r="B117" s="711" t="s">
        <v>409</v>
      </c>
      <c r="C117" s="712"/>
      <c r="D117" s="339" t="s">
        <v>410</v>
      </c>
      <c r="E117" s="399">
        <f>G117+H117+I117+J117</f>
        <v>0</v>
      </c>
      <c r="F117" s="402">
        <f>F322</f>
        <v>0</v>
      </c>
      <c r="G117" s="402">
        <f t="shared" ref="G117:M117" si="22">G322</f>
        <v>0</v>
      </c>
      <c r="H117" s="402">
        <f t="shared" si="22"/>
        <v>0</v>
      </c>
      <c r="I117" s="402">
        <f t="shared" si="22"/>
        <v>0</v>
      </c>
      <c r="J117" s="402">
        <f t="shared" si="22"/>
        <v>0</v>
      </c>
      <c r="K117" s="402">
        <f t="shared" si="22"/>
        <v>0</v>
      </c>
      <c r="L117" s="402">
        <f t="shared" si="22"/>
        <v>0</v>
      </c>
      <c r="M117" s="402">
        <f t="shared" si="22"/>
        <v>0</v>
      </c>
    </row>
    <row r="118" spans="1:13" ht="36" customHeight="1">
      <c r="A118" s="719" t="s">
        <v>945</v>
      </c>
      <c r="B118" s="720"/>
      <c r="C118" s="721"/>
      <c r="D118" s="376" t="s">
        <v>235</v>
      </c>
      <c r="E118" s="407">
        <f>G118+H118+I118+J118</f>
        <v>28603.86</v>
      </c>
      <c r="F118" s="406">
        <f>F119+F125+F132+F184+F191+F198</f>
        <v>0</v>
      </c>
      <c r="G118" s="406">
        <f t="shared" ref="G118:M118" si="23">G119+G125+G132+G184+G191+G198</f>
        <v>9920.2200000000012</v>
      </c>
      <c r="H118" s="406">
        <f t="shared" si="23"/>
        <v>7245.3099999999995</v>
      </c>
      <c r="I118" s="406">
        <f t="shared" si="23"/>
        <v>5287.4</v>
      </c>
      <c r="J118" s="406">
        <f t="shared" si="23"/>
        <v>6150.93</v>
      </c>
      <c r="K118" s="406">
        <f t="shared" si="23"/>
        <v>29919.32</v>
      </c>
      <c r="L118" s="406">
        <f t="shared" si="23"/>
        <v>30573.32</v>
      </c>
      <c r="M118" s="406">
        <f t="shared" si="23"/>
        <v>31231.32</v>
      </c>
    </row>
    <row r="119" spans="1:13" ht="15.75">
      <c r="A119" s="722" t="s">
        <v>236</v>
      </c>
      <c r="B119" s="723"/>
      <c r="C119" s="724"/>
      <c r="D119" s="304" t="s">
        <v>237</v>
      </c>
      <c r="E119" s="398"/>
      <c r="F119" s="398"/>
      <c r="G119" s="398"/>
      <c r="H119" s="398"/>
      <c r="I119" s="398"/>
      <c r="J119" s="398"/>
      <c r="K119" s="398"/>
      <c r="L119" s="398"/>
      <c r="M119" s="398"/>
    </row>
    <row r="120" spans="1:13" ht="15.75">
      <c r="A120" s="368" t="s">
        <v>238</v>
      </c>
      <c r="B120" s="314"/>
      <c r="C120" s="315"/>
      <c r="D120" s="305" t="s">
        <v>239</v>
      </c>
      <c r="E120" s="398"/>
      <c r="F120" s="398"/>
      <c r="G120" s="398"/>
      <c r="H120" s="398"/>
      <c r="I120" s="398"/>
      <c r="J120" s="398"/>
      <c r="K120" s="398"/>
      <c r="L120" s="398"/>
      <c r="M120" s="398"/>
    </row>
    <row r="121" spans="1:13" ht="15.75">
      <c r="A121" s="378" t="s">
        <v>240</v>
      </c>
      <c r="B121" s="316"/>
      <c r="C121" s="316"/>
      <c r="D121" s="306"/>
      <c r="E121" s="398"/>
      <c r="F121" s="398"/>
      <c r="G121" s="398"/>
      <c r="H121" s="398"/>
      <c r="I121" s="398"/>
      <c r="J121" s="398"/>
      <c r="K121" s="398"/>
      <c r="L121" s="398"/>
      <c r="M121" s="398"/>
    </row>
    <row r="122" spans="1:13" ht="15.75">
      <c r="A122" s="379"/>
      <c r="B122" s="18" t="s">
        <v>241</v>
      </c>
      <c r="C122" s="317"/>
      <c r="D122" s="307" t="s">
        <v>242</v>
      </c>
      <c r="E122" s="398"/>
      <c r="F122" s="398"/>
      <c r="G122" s="398"/>
      <c r="H122" s="398"/>
      <c r="I122" s="398"/>
      <c r="J122" s="398"/>
      <c r="K122" s="398"/>
      <c r="L122" s="398"/>
      <c r="M122" s="398"/>
    </row>
    <row r="123" spans="1:13" ht="15.75">
      <c r="A123" s="379"/>
      <c r="B123" s="18" t="s">
        <v>243</v>
      </c>
      <c r="C123" s="317"/>
      <c r="D123" s="307" t="s">
        <v>244</v>
      </c>
      <c r="E123" s="398"/>
      <c r="F123" s="398"/>
      <c r="G123" s="398"/>
      <c r="H123" s="398"/>
      <c r="I123" s="398"/>
      <c r="J123" s="398"/>
      <c r="K123" s="398"/>
      <c r="L123" s="398"/>
      <c r="M123" s="398"/>
    </row>
    <row r="124" spans="1:13" ht="15.75">
      <c r="A124" s="380" t="s">
        <v>245</v>
      </c>
      <c r="B124" s="318"/>
      <c r="C124" s="318"/>
      <c r="D124" s="26" t="s">
        <v>246</v>
      </c>
      <c r="E124" s="398"/>
      <c r="F124" s="398"/>
      <c r="G124" s="398"/>
      <c r="H124" s="398"/>
      <c r="I124" s="398"/>
      <c r="J124" s="398"/>
      <c r="K124" s="398"/>
      <c r="L124" s="398"/>
      <c r="M124" s="398"/>
    </row>
    <row r="125" spans="1:13" ht="15.75">
      <c r="A125" s="725" t="s">
        <v>247</v>
      </c>
      <c r="B125" s="726"/>
      <c r="C125" s="727"/>
      <c r="D125" s="26" t="s">
        <v>248</v>
      </c>
      <c r="E125" s="405">
        <f t="shared" ref="E125:E144" si="24">G125+H125+I125+J125</f>
        <v>0</v>
      </c>
      <c r="F125" s="408">
        <f>F126</f>
        <v>0</v>
      </c>
      <c r="G125" s="408">
        <f t="shared" ref="G125:M125" si="25">G126</f>
        <v>0</v>
      </c>
      <c r="H125" s="408">
        <f t="shared" si="25"/>
        <v>0</v>
      </c>
      <c r="I125" s="408">
        <f t="shared" si="25"/>
        <v>0</v>
      </c>
      <c r="J125" s="408">
        <f t="shared" si="25"/>
        <v>0</v>
      </c>
      <c r="K125" s="408">
        <f t="shared" si="25"/>
        <v>0</v>
      </c>
      <c r="L125" s="408">
        <f t="shared" si="25"/>
        <v>0</v>
      </c>
      <c r="M125" s="408">
        <f t="shared" si="25"/>
        <v>0</v>
      </c>
    </row>
    <row r="126" spans="1:13" ht="15.75">
      <c r="A126" s="708" t="s">
        <v>249</v>
      </c>
      <c r="B126" s="700"/>
      <c r="C126" s="701"/>
      <c r="D126" s="305" t="s">
        <v>250</v>
      </c>
      <c r="E126" s="405">
        <f t="shared" si="24"/>
        <v>0</v>
      </c>
      <c r="F126" s="408">
        <f>F128+F130+F131</f>
        <v>0</v>
      </c>
      <c r="G126" s="408">
        <f t="shared" ref="G126:M126" si="26">G128+G130+G131</f>
        <v>0</v>
      </c>
      <c r="H126" s="408">
        <f t="shared" si="26"/>
        <v>0</v>
      </c>
      <c r="I126" s="408">
        <f t="shared" si="26"/>
        <v>0</v>
      </c>
      <c r="J126" s="408">
        <f t="shared" si="26"/>
        <v>0</v>
      </c>
      <c r="K126" s="408">
        <f t="shared" si="26"/>
        <v>0</v>
      </c>
      <c r="L126" s="408">
        <f t="shared" si="26"/>
        <v>0</v>
      </c>
      <c r="M126" s="408">
        <f t="shared" si="26"/>
        <v>0</v>
      </c>
    </row>
    <row r="127" spans="1:13" ht="15.75">
      <c r="A127" s="378" t="s">
        <v>240</v>
      </c>
      <c r="B127" s="316"/>
      <c r="C127" s="316"/>
      <c r="D127" s="306"/>
      <c r="E127" s="399">
        <f t="shared" si="24"/>
        <v>0</v>
      </c>
      <c r="F127" s="398"/>
      <c r="G127" s="398"/>
      <c r="H127" s="398"/>
      <c r="I127" s="398"/>
      <c r="J127" s="398"/>
      <c r="K127" s="398"/>
      <c r="L127" s="398"/>
      <c r="M127" s="398"/>
    </row>
    <row r="128" spans="1:13" ht="15.75">
      <c r="A128" s="381"/>
      <c r="B128" s="334" t="s">
        <v>251</v>
      </c>
      <c r="C128" s="317"/>
      <c r="D128" s="306" t="s">
        <v>252</v>
      </c>
      <c r="E128" s="399">
        <f t="shared" si="24"/>
        <v>0</v>
      </c>
      <c r="F128" s="398">
        <f>F129</f>
        <v>0</v>
      </c>
      <c r="G128" s="398">
        <f t="shared" ref="G128:M128" si="27">G129</f>
        <v>0</v>
      </c>
      <c r="H128" s="398">
        <f t="shared" si="27"/>
        <v>0</v>
      </c>
      <c r="I128" s="398">
        <f t="shared" si="27"/>
        <v>0</v>
      </c>
      <c r="J128" s="398">
        <f t="shared" si="27"/>
        <v>0</v>
      </c>
      <c r="K128" s="398">
        <f t="shared" si="27"/>
        <v>0</v>
      </c>
      <c r="L128" s="398">
        <f t="shared" si="27"/>
        <v>0</v>
      </c>
      <c r="M128" s="398">
        <f t="shared" si="27"/>
        <v>0</v>
      </c>
    </row>
    <row r="129" spans="1:13" ht="15.75">
      <c r="A129" s="381"/>
      <c r="B129" s="334"/>
      <c r="C129" s="319" t="s">
        <v>253</v>
      </c>
      <c r="D129" s="306" t="s">
        <v>254</v>
      </c>
      <c r="E129" s="399">
        <f t="shared" si="24"/>
        <v>0</v>
      </c>
      <c r="F129" s="398">
        <f>'61.10'!Q13</f>
        <v>0</v>
      </c>
      <c r="G129" s="398">
        <f>'61.10'!R13</f>
        <v>0</v>
      </c>
      <c r="H129" s="398">
        <f>'61.10'!S13</f>
        <v>0</v>
      </c>
      <c r="I129" s="398">
        <f>'61.10'!T13</f>
        <v>0</v>
      </c>
      <c r="J129" s="398">
        <f>'61.10'!U13</f>
        <v>0</v>
      </c>
      <c r="K129" s="398">
        <f>'61.10'!V13</f>
        <v>0</v>
      </c>
      <c r="L129" s="398">
        <f>'61.10'!W13</f>
        <v>0</v>
      </c>
      <c r="M129" s="398">
        <f>'61.10'!X13</f>
        <v>0</v>
      </c>
    </row>
    <row r="130" spans="1:13" ht="15.75">
      <c r="A130" s="381"/>
      <c r="B130" s="713" t="s">
        <v>255</v>
      </c>
      <c r="C130" s="714"/>
      <c r="D130" s="306" t="s">
        <v>256</v>
      </c>
      <c r="E130" s="399">
        <f t="shared" si="24"/>
        <v>0</v>
      </c>
      <c r="F130" s="398"/>
      <c r="G130" s="398"/>
      <c r="H130" s="398"/>
      <c r="I130" s="398"/>
      <c r="J130" s="398"/>
      <c r="K130" s="398"/>
      <c r="L130" s="398"/>
      <c r="M130" s="398"/>
    </row>
    <row r="131" spans="1:13" ht="15.75">
      <c r="A131" s="381"/>
      <c r="B131" s="334" t="s">
        <v>257</v>
      </c>
      <c r="C131" s="317"/>
      <c r="D131" s="306" t="s">
        <v>258</v>
      </c>
      <c r="E131" s="399">
        <f t="shared" si="24"/>
        <v>0</v>
      </c>
      <c r="F131" s="398"/>
      <c r="G131" s="398"/>
      <c r="H131" s="398"/>
      <c r="I131" s="398"/>
      <c r="J131" s="398"/>
      <c r="K131" s="398"/>
      <c r="L131" s="398"/>
      <c r="M131" s="398"/>
    </row>
    <row r="132" spans="1:13" ht="15.75">
      <c r="A132" s="702" t="s">
        <v>259</v>
      </c>
      <c r="B132" s="703"/>
      <c r="C132" s="704"/>
      <c r="D132" s="308" t="s">
        <v>260</v>
      </c>
      <c r="E132" s="405">
        <f t="shared" si="24"/>
        <v>18005.86</v>
      </c>
      <c r="F132" s="408">
        <f>F133+F149+F157+F174</f>
        <v>0</v>
      </c>
      <c r="G132" s="408">
        <f t="shared" ref="G132:M132" si="28">G133+G149+G157+G174</f>
        <v>5885.22</v>
      </c>
      <c r="H132" s="408">
        <f t="shared" si="28"/>
        <v>5037.3099999999995</v>
      </c>
      <c r="I132" s="408">
        <f t="shared" si="28"/>
        <v>3412.3999999999996</v>
      </c>
      <c r="J132" s="408">
        <f t="shared" si="28"/>
        <v>3670.9300000000003</v>
      </c>
      <c r="K132" s="408">
        <f t="shared" si="28"/>
        <v>11045.32</v>
      </c>
      <c r="L132" s="408">
        <f t="shared" si="28"/>
        <v>11045.32</v>
      </c>
      <c r="M132" s="408">
        <f t="shared" si="28"/>
        <v>11045.32</v>
      </c>
    </row>
    <row r="133" spans="1:13" ht="15.75">
      <c r="A133" s="697" t="s">
        <v>261</v>
      </c>
      <c r="B133" s="700"/>
      <c r="C133" s="701"/>
      <c r="D133" s="309" t="s">
        <v>262</v>
      </c>
      <c r="E133" s="405">
        <f t="shared" si="24"/>
        <v>18005.86</v>
      </c>
      <c r="F133" s="408">
        <f>F135+F138+F142+F143+F145+F148</f>
        <v>0</v>
      </c>
      <c r="G133" s="408">
        <f t="shared" ref="G133:M133" si="29">G135+G138+G142+G143+G145+G148</f>
        <v>5885.22</v>
      </c>
      <c r="H133" s="408">
        <f t="shared" si="29"/>
        <v>5037.3099999999995</v>
      </c>
      <c r="I133" s="408">
        <f t="shared" si="29"/>
        <v>3412.3999999999996</v>
      </c>
      <c r="J133" s="408">
        <f t="shared" si="29"/>
        <v>3670.9300000000003</v>
      </c>
      <c r="K133" s="408">
        <f t="shared" si="29"/>
        <v>11045.32</v>
      </c>
      <c r="L133" s="408">
        <f t="shared" si="29"/>
        <v>11045.32</v>
      </c>
      <c r="M133" s="408">
        <f t="shared" si="29"/>
        <v>11045.32</v>
      </c>
    </row>
    <row r="134" spans="1:13" ht="15.75">
      <c r="A134" s="378" t="s">
        <v>240</v>
      </c>
      <c r="B134" s="316"/>
      <c r="C134" s="316"/>
      <c r="D134" s="310"/>
      <c r="E134" s="399"/>
      <c r="F134" s="398"/>
      <c r="G134" s="398"/>
      <c r="H134" s="398"/>
      <c r="I134" s="398"/>
      <c r="J134" s="398"/>
      <c r="K134" s="398"/>
      <c r="L134" s="398"/>
      <c r="M134" s="398"/>
    </row>
    <row r="135" spans="1:13" ht="15.75">
      <c r="A135" s="381"/>
      <c r="B135" s="320" t="s">
        <v>263</v>
      </c>
      <c r="C135" s="338"/>
      <c r="D135" s="307" t="s">
        <v>264</v>
      </c>
      <c r="E135" s="399">
        <f t="shared" si="24"/>
        <v>9324.369999999999</v>
      </c>
      <c r="F135" s="398">
        <f>F136+F137</f>
        <v>0</v>
      </c>
      <c r="G135" s="398">
        <f t="shared" ref="G135:M135" si="30">G136+G137</f>
        <v>3019.43</v>
      </c>
      <c r="H135" s="398">
        <f t="shared" si="30"/>
        <v>2757.11</v>
      </c>
      <c r="I135" s="398">
        <f t="shared" si="30"/>
        <v>1695.32</v>
      </c>
      <c r="J135" s="398">
        <f t="shared" si="30"/>
        <v>1852.51</v>
      </c>
      <c r="K135" s="398">
        <f t="shared" si="30"/>
        <v>6744.0999999999995</v>
      </c>
      <c r="L135" s="398">
        <f t="shared" si="30"/>
        <v>6744.0999999999995</v>
      </c>
      <c r="M135" s="398">
        <f t="shared" si="30"/>
        <v>6744.0999999999995</v>
      </c>
    </row>
    <row r="136" spans="1:13" ht="15.75">
      <c r="A136" s="381"/>
      <c r="B136" s="320"/>
      <c r="C136" s="321" t="s">
        <v>265</v>
      </c>
      <c r="D136" s="307" t="s">
        <v>266</v>
      </c>
      <c r="E136" s="399">
        <f t="shared" si="24"/>
        <v>9284.0300000000007</v>
      </c>
      <c r="F136" s="398">
        <f>'65.10'!Q14</f>
        <v>0</v>
      </c>
      <c r="G136" s="398">
        <f>'65.10'!R14</f>
        <v>3000.02</v>
      </c>
      <c r="H136" s="398">
        <f>'65.10'!S14</f>
        <v>2744.9</v>
      </c>
      <c r="I136" s="398">
        <f>'65.10'!T14</f>
        <v>1691.46</v>
      </c>
      <c r="J136" s="398">
        <f>'65.10'!U14</f>
        <v>1847.65</v>
      </c>
      <c r="K136" s="398">
        <f>'65.10'!V14</f>
        <v>6738.65</v>
      </c>
      <c r="L136" s="398">
        <f>'65.10'!W14</f>
        <v>6738.65</v>
      </c>
      <c r="M136" s="398">
        <f>'65.10'!X14</f>
        <v>6738.65</v>
      </c>
    </row>
    <row r="137" spans="1:13" ht="15.75">
      <c r="A137" s="381"/>
      <c r="B137" s="320"/>
      <c r="C137" s="321" t="s">
        <v>267</v>
      </c>
      <c r="D137" s="307" t="s">
        <v>268</v>
      </c>
      <c r="E137" s="399">
        <f t="shared" si="24"/>
        <v>40.340000000000003</v>
      </c>
      <c r="F137" s="398">
        <f>'65.10'!AC14</f>
        <v>0</v>
      </c>
      <c r="G137" s="398">
        <f>'65.10'!AD14</f>
        <v>19.41</v>
      </c>
      <c r="H137" s="398">
        <f>'65.10'!AE14</f>
        <v>12.21</v>
      </c>
      <c r="I137" s="398">
        <f>'65.10'!AF14</f>
        <v>3.86</v>
      </c>
      <c r="J137" s="398">
        <f>'65.10'!AG14</f>
        <v>4.8600000000000003</v>
      </c>
      <c r="K137" s="398">
        <f>'65.10'!AH14</f>
        <v>5.45</v>
      </c>
      <c r="L137" s="398">
        <f>'65.10'!AI14</f>
        <v>5.45</v>
      </c>
      <c r="M137" s="398">
        <f>'65.10'!AJ14</f>
        <v>5.45</v>
      </c>
    </row>
    <row r="138" spans="1:13" ht="15.75">
      <c r="A138" s="381"/>
      <c r="B138" s="320" t="s">
        <v>269</v>
      </c>
      <c r="C138" s="322"/>
      <c r="D138" s="307" t="s">
        <v>270</v>
      </c>
      <c r="E138" s="399">
        <f t="shared" si="24"/>
        <v>8274.57</v>
      </c>
      <c r="F138" s="398">
        <f>F139+F140+F141</f>
        <v>0</v>
      </c>
      <c r="G138" s="398">
        <f t="shared" ref="G138:M138" si="31">G139+G140+G141</f>
        <v>2722.32</v>
      </c>
      <c r="H138" s="398">
        <f t="shared" si="31"/>
        <v>2139.21</v>
      </c>
      <c r="I138" s="398">
        <f t="shared" si="31"/>
        <v>1666.71</v>
      </c>
      <c r="J138" s="398">
        <f t="shared" si="31"/>
        <v>1746.33</v>
      </c>
      <c r="K138" s="398">
        <f t="shared" si="31"/>
        <v>3954.1499999999996</v>
      </c>
      <c r="L138" s="398">
        <f t="shared" si="31"/>
        <v>3954.1499999999996</v>
      </c>
      <c r="M138" s="398">
        <f t="shared" si="31"/>
        <v>3954.1499999999996</v>
      </c>
    </row>
    <row r="139" spans="1:13" ht="15.75">
      <c r="A139" s="381"/>
      <c r="B139" s="320"/>
      <c r="C139" s="319" t="s">
        <v>271</v>
      </c>
      <c r="D139" s="307" t="s">
        <v>272</v>
      </c>
      <c r="E139" s="399">
        <f t="shared" si="24"/>
        <v>1081.29</v>
      </c>
      <c r="F139" s="398">
        <f>'65.10'!BA14</f>
        <v>0</v>
      </c>
      <c r="G139" s="398">
        <f>'65.10'!BB14</f>
        <v>514.29</v>
      </c>
      <c r="H139" s="398">
        <f>'65.10'!BC14</f>
        <v>352.45</v>
      </c>
      <c r="I139" s="398">
        <f>'65.10'!BD14</f>
        <v>102.84</v>
      </c>
      <c r="J139" s="398">
        <f>'65.10'!BE14</f>
        <v>111.71000000000001</v>
      </c>
      <c r="K139" s="398">
        <f>'65.10'!BF14</f>
        <v>514.82999999999993</v>
      </c>
      <c r="L139" s="398">
        <f>'65.10'!BG14</f>
        <v>514.82999999999993</v>
      </c>
      <c r="M139" s="398">
        <f>'65.10'!BH14</f>
        <v>514.82999999999993</v>
      </c>
    </row>
    <row r="140" spans="1:13" ht="15.75">
      <c r="A140" s="381"/>
      <c r="B140" s="320"/>
      <c r="C140" s="319" t="s">
        <v>273</v>
      </c>
      <c r="D140" s="307" t="s">
        <v>274</v>
      </c>
      <c r="E140" s="399">
        <f t="shared" si="24"/>
        <v>7193.2800000000007</v>
      </c>
      <c r="F140" s="398">
        <f>'65.10'!BM14</f>
        <v>0</v>
      </c>
      <c r="G140" s="398">
        <f>'65.10'!BN14</f>
        <v>2208.0300000000002</v>
      </c>
      <c r="H140" s="398">
        <f>'65.10'!BO14</f>
        <v>1786.7600000000002</v>
      </c>
      <c r="I140" s="398">
        <f>'65.10'!BP14</f>
        <v>1563.8700000000001</v>
      </c>
      <c r="J140" s="398">
        <f>'65.10'!BQ14</f>
        <v>1634.62</v>
      </c>
      <c r="K140" s="398">
        <f>'65.10'!BR14</f>
        <v>3434.3199999999997</v>
      </c>
      <c r="L140" s="398">
        <f>'65.10'!BS14</f>
        <v>3434.3199999999997</v>
      </c>
      <c r="M140" s="398">
        <f>'65.10'!BT14</f>
        <v>3434.3199999999997</v>
      </c>
    </row>
    <row r="141" spans="1:13" ht="15.75">
      <c r="A141" s="381"/>
      <c r="B141" s="320"/>
      <c r="C141" s="323" t="s">
        <v>275</v>
      </c>
      <c r="D141" s="307" t="s">
        <v>276</v>
      </c>
      <c r="E141" s="399">
        <f t="shared" si="24"/>
        <v>0</v>
      </c>
      <c r="F141" s="398">
        <f>'65.10'!BY14</f>
        <v>0</v>
      </c>
      <c r="G141" s="398">
        <f>'65.10'!BZ14</f>
        <v>0</v>
      </c>
      <c r="H141" s="398">
        <f>'65.10'!CA14</f>
        <v>0</v>
      </c>
      <c r="I141" s="398">
        <f>'65.10'!CB14</f>
        <v>0</v>
      </c>
      <c r="J141" s="398">
        <f>'65.10'!CC14</f>
        <v>0</v>
      </c>
      <c r="K141" s="398">
        <f>'65.10'!CD14</f>
        <v>5</v>
      </c>
      <c r="L141" s="398">
        <f>'65.10'!CE14</f>
        <v>5</v>
      </c>
      <c r="M141" s="398">
        <f>'65.10'!CF14</f>
        <v>5</v>
      </c>
    </row>
    <row r="142" spans="1:13" ht="15.75">
      <c r="A142" s="381"/>
      <c r="B142" s="335" t="s">
        <v>277</v>
      </c>
      <c r="C142" s="335"/>
      <c r="D142" s="307" t="s">
        <v>278</v>
      </c>
      <c r="E142" s="399"/>
      <c r="F142" s="398"/>
      <c r="G142" s="398"/>
      <c r="H142" s="398"/>
      <c r="I142" s="398"/>
      <c r="J142" s="398"/>
      <c r="K142" s="398"/>
      <c r="L142" s="398"/>
      <c r="M142" s="398"/>
    </row>
    <row r="143" spans="1:13" ht="15.75">
      <c r="A143" s="381"/>
      <c r="B143" s="335" t="s">
        <v>279</v>
      </c>
      <c r="C143" s="333"/>
      <c r="D143" s="307" t="s">
        <v>280</v>
      </c>
      <c r="E143" s="399">
        <f t="shared" si="24"/>
        <v>406.92000000000007</v>
      </c>
      <c r="F143" s="398">
        <f>F144</f>
        <v>0</v>
      </c>
      <c r="G143" s="398">
        <f t="shared" ref="G143:M143" si="32">G144</f>
        <v>143.47000000000003</v>
      </c>
      <c r="H143" s="398">
        <f t="shared" si="32"/>
        <v>140.98999999999998</v>
      </c>
      <c r="I143" s="398">
        <f t="shared" si="32"/>
        <v>50.37</v>
      </c>
      <c r="J143" s="398">
        <f t="shared" si="32"/>
        <v>72.09</v>
      </c>
      <c r="K143" s="398">
        <f t="shared" si="32"/>
        <v>347.07</v>
      </c>
      <c r="L143" s="398">
        <f t="shared" si="32"/>
        <v>347.07</v>
      </c>
      <c r="M143" s="398">
        <f t="shared" si="32"/>
        <v>347.07</v>
      </c>
    </row>
    <row r="144" spans="1:13" ht="15.75">
      <c r="A144" s="381"/>
      <c r="B144" s="335"/>
      <c r="C144" s="319" t="s">
        <v>281</v>
      </c>
      <c r="D144" s="307" t="s">
        <v>282</v>
      </c>
      <c r="E144" s="399">
        <f t="shared" si="24"/>
        <v>406.92000000000007</v>
      </c>
      <c r="F144" s="398">
        <f>'65.10'!CW14</f>
        <v>0</v>
      </c>
      <c r="G144" s="398">
        <f>'65.10'!CX14</f>
        <v>143.47000000000003</v>
      </c>
      <c r="H144" s="398">
        <f>'65.10'!CY14</f>
        <v>140.98999999999998</v>
      </c>
      <c r="I144" s="398">
        <f>'65.10'!CZ14</f>
        <v>50.37</v>
      </c>
      <c r="J144" s="398">
        <f>'65.10'!DA14</f>
        <v>72.09</v>
      </c>
      <c r="K144" s="398">
        <f>'65.10'!DB14</f>
        <v>347.07</v>
      </c>
      <c r="L144" s="398">
        <f>'65.10'!DC14</f>
        <v>347.07</v>
      </c>
      <c r="M144" s="398">
        <f>'65.10'!DD14</f>
        <v>347.07</v>
      </c>
    </row>
    <row r="145" spans="1:13" ht="15.75">
      <c r="A145" s="381"/>
      <c r="B145" s="335" t="s">
        <v>283</v>
      </c>
      <c r="C145" s="335"/>
      <c r="D145" s="307" t="s">
        <v>284</v>
      </c>
      <c r="E145" s="398"/>
      <c r="F145" s="398"/>
      <c r="G145" s="398"/>
      <c r="H145" s="398"/>
      <c r="I145" s="398"/>
      <c r="J145" s="398"/>
      <c r="K145" s="398"/>
      <c r="L145" s="398"/>
      <c r="M145" s="398"/>
    </row>
    <row r="146" spans="1:13" ht="15.75">
      <c r="A146" s="381"/>
      <c r="B146" s="335"/>
      <c r="C146" s="321" t="s">
        <v>285</v>
      </c>
      <c r="D146" s="307" t="s">
        <v>286</v>
      </c>
      <c r="E146" s="398"/>
      <c r="F146" s="398"/>
      <c r="G146" s="398"/>
      <c r="H146" s="398"/>
      <c r="I146" s="398"/>
      <c r="J146" s="398"/>
      <c r="K146" s="398"/>
      <c r="L146" s="398"/>
      <c r="M146" s="398"/>
    </row>
    <row r="147" spans="1:13" ht="15.75">
      <c r="A147" s="381"/>
      <c r="B147" s="335"/>
      <c r="C147" s="319" t="s">
        <v>287</v>
      </c>
      <c r="D147" s="307" t="s">
        <v>288</v>
      </c>
      <c r="E147" s="398"/>
      <c r="F147" s="398"/>
      <c r="G147" s="398"/>
      <c r="H147" s="398"/>
      <c r="I147" s="398"/>
      <c r="J147" s="398"/>
      <c r="K147" s="398"/>
      <c r="L147" s="398"/>
      <c r="M147" s="398"/>
    </row>
    <row r="148" spans="1:13" ht="15.75">
      <c r="A148" s="381"/>
      <c r="B148" s="18" t="s">
        <v>289</v>
      </c>
      <c r="C148" s="18"/>
      <c r="D148" s="307" t="s">
        <v>290</v>
      </c>
      <c r="E148" s="398"/>
      <c r="F148" s="398"/>
      <c r="G148" s="398"/>
      <c r="H148" s="398"/>
      <c r="I148" s="398"/>
      <c r="J148" s="398"/>
      <c r="K148" s="398"/>
      <c r="L148" s="398"/>
      <c r="M148" s="398"/>
    </row>
    <row r="149" spans="1:13" ht="15.75">
      <c r="A149" s="382" t="s">
        <v>291</v>
      </c>
      <c r="B149" s="323"/>
      <c r="C149" s="22"/>
      <c r="D149" s="309" t="s">
        <v>292</v>
      </c>
      <c r="E149" s="398"/>
      <c r="F149" s="398"/>
      <c r="G149" s="398"/>
      <c r="H149" s="398"/>
      <c r="I149" s="398"/>
      <c r="J149" s="398"/>
      <c r="K149" s="398"/>
      <c r="L149" s="398"/>
      <c r="M149" s="398"/>
    </row>
    <row r="150" spans="1:13" ht="15.75">
      <c r="A150" s="378" t="s">
        <v>240</v>
      </c>
      <c r="B150" s="316"/>
      <c r="C150" s="316"/>
      <c r="D150" s="310"/>
      <c r="E150" s="398"/>
      <c r="F150" s="398"/>
      <c r="G150" s="398"/>
      <c r="H150" s="398"/>
      <c r="I150" s="398"/>
      <c r="J150" s="398"/>
      <c r="K150" s="398"/>
      <c r="L150" s="398"/>
      <c r="M150" s="398"/>
    </row>
    <row r="151" spans="1:13" ht="15.75">
      <c r="A151" s="378"/>
      <c r="B151" s="660" t="s">
        <v>293</v>
      </c>
      <c r="C151" s="661"/>
      <c r="D151" s="310" t="s">
        <v>294</v>
      </c>
      <c r="E151" s="398"/>
      <c r="F151" s="398"/>
      <c r="G151" s="398"/>
      <c r="H151" s="398"/>
      <c r="I151" s="398"/>
      <c r="J151" s="398"/>
      <c r="K151" s="398"/>
      <c r="L151" s="398"/>
      <c r="M151" s="398"/>
    </row>
    <row r="152" spans="1:13" ht="15.75">
      <c r="A152" s="378"/>
      <c r="B152" s="316"/>
      <c r="C152" s="323" t="s">
        <v>295</v>
      </c>
      <c r="D152" s="310" t="s">
        <v>296</v>
      </c>
      <c r="E152" s="398"/>
      <c r="F152" s="398"/>
      <c r="G152" s="398"/>
      <c r="H152" s="398"/>
      <c r="I152" s="398"/>
      <c r="J152" s="398"/>
      <c r="K152" s="398"/>
      <c r="L152" s="398"/>
      <c r="M152" s="398"/>
    </row>
    <row r="153" spans="1:13" ht="15.75">
      <c r="A153" s="378"/>
      <c r="B153" s="316"/>
      <c r="C153" s="323" t="s">
        <v>297</v>
      </c>
      <c r="D153" s="310" t="s">
        <v>298</v>
      </c>
      <c r="E153" s="398"/>
      <c r="F153" s="398"/>
      <c r="G153" s="398"/>
      <c r="H153" s="398"/>
      <c r="I153" s="398"/>
      <c r="J153" s="398"/>
      <c r="K153" s="398"/>
      <c r="L153" s="398"/>
      <c r="M153" s="398"/>
    </row>
    <row r="154" spans="1:13" ht="15.75">
      <c r="A154" s="378"/>
      <c r="B154" s="306" t="s">
        <v>299</v>
      </c>
      <c r="C154" s="18"/>
      <c r="D154" s="310" t="s">
        <v>300</v>
      </c>
      <c r="E154" s="398"/>
      <c r="F154" s="398"/>
      <c r="G154" s="398"/>
      <c r="H154" s="398"/>
      <c r="I154" s="398"/>
      <c r="J154" s="398"/>
      <c r="K154" s="398"/>
      <c r="L154" s="398"/>
      <c r="M154" s="398"/>
    </row>
    <row r="155" spans="1:13" ht="15.75">
      <c r="A155" s="381"/>
      <c r="B155" s="335" t="s">
        <v>301</v>
      </c>
      <c r="C155" s="335"/>
      <c r="D155" s="310" t="s">
        <v>302</v>
      </c>
      <c r="E155" s="398"/>
      <c r="F155" s="398"/>
      <c r="G155" s="398"/>
      <c r="H155" s="398"/>
      <c r="I155" s="398"/>
      <c r="J155" s="398"/>
      <c r="K155" s="398"/>
      <c r="L155" s="398"/>
      <c r="M155" s="398"/>
    </row>
    <row r="156" spans="1:13" ht="15.75">
      <c r="A156" s="381"/>
      <c r="B156" s="335"/>
      <c r="C156" s="323" t="s">
        <v>303</v>
      </c>
      <c r="D156" s="310" t="s">
        <v>304</v>
      </c>
      <c r="E156" s="398"/>
      <c r="F156" s="398"/>
      <c r="G156" s="398"/>
      <c r="H156" s="398"/>
      <c r="I156" s="398"/>
      <c r="J156" s="398"/>
      <c r="K156" s="398"/>
      <c r="L156" s="398"/>
      <c r="M156" s="398"/>
    </row>
    <row r="157" spans="1:13" ht="15.75">
      <c r="A157" s="382" t="s">
        <v>305</v>
      </c>
      <c r="B157" s="319"/>
      <c r="C157" s="44"/>
      <c r="D157" s="309" t="s">
        <v>306</v>
      </c>
      <c r="E157" s="398"/>
      <c r="F157" s="398"/>
      <c r="G157" s="398"/>
      <c r="H157" s="398"/>
      <c r="I157" s="398"/>
      <c r="J157" s="398"/>
      <c r="K157" s="398"/>
      <c r="L157" s="398"/>
      <c r="M157" s="398"/>
    </row>
    <row r="158" spans="1:13" ht="15.75">
      <c r="A158" s="378" t="s">
        <v>240</v>
      </c>
      <c r="B158" s="316"/>
      <c r="C158" s="316"/>
      <c r="D158" s="310"/>
      <c r="E158" s="398"/>
      <c r="F158" s="398"/>
      <c r="G158" s="398"/>
      <c r="H158" s="398"/>
      <c r="I158" s="398"/>
      <c r="J158" s="398"/>
      <c r="K158" s="398"/>
      <c r="L158" s="398"/>
      <c r="M158" s="398"/>
    </row>
    <row r="159" spans="1:13" ht="27" customHeight="1">
      <c r="A159" s="383"/>
      <c r="B159" s="715" t="s">
        <v>307</v>
      </c>
      <c r="C159" s="715"/>
      <c r="D159" s="310" t="s">
        <v>308</v>
      </c>
      <c r="E159" s="398"/>
      <c r="F159" s="398"/>
      <c r="G159" s="398"/>
      <c r="H159" s="398"/>
      <c r="I159" s="398"/>
      <c r="J159" s="398"/>
      <c r="K159" s="398"/>
      <c r="L159" s="398"/>
      <c r="M159" s="398"/>
    </row>
    <row r="160" spans="1:13" ht="15.75">
      <c r="A160" s="383"/>
      <c r="B160" s="335"/>
      <c r="C160" s="324" t="s">
        <v>309</v>
      </c>
      <c r="D160" s="310" t="s">
        <v>310</v>
      </c>
      <c r="E160" s="398"/>
      <c r="F160" s="398"/>
      <c r="G160" s="398"/>
      <c r="H160" s="398"/>
      <c r="I160" s="398"/>
      <c r="J160" s="398"/>
      <c r="K160" s="398"/>
      <c r="L160" s="398"/>
      <c r="M160" s="398"/>
    </row>
    <row r="161" spans="1:13" ht="15.75">
      <c r="A161" s="383"/>
      <c r="B161" s="335"/>
      <c r="C161" s="323" t="s">
        <v>311</v>
      </c>
      <c r="D161" s="310" t="s">
        <v>312</v>
      </c>
      <c r="E161" s="398"/>
      <c r="F161" s="398"/>
      <c r="G161" s="398"/>
      <c r="H161" s="398"/>
      <c r="I161" s="398"/>
      <c r="J161" s="398"/>
      <c r="K161" s="398"/>
      <c r="L161" s="398"/>
      <c r="M161" s="398"/>
    </row>
    <row r="162" spans="1:13" ht="15.75">
      <c r="A162" s="383"/>
      <c r="B162" s="335"/>
      <c r="C162" s="324" t="s">
        <v>313</v>
      </c>
      <c r="D162" s="310" t="s">
        <v>314</v>
      </c>
      <c r="E162" s="398"/>
      <c r="F162" s="398"/>
      <c r="G162" s="398"/>
      <c r="H162" s="398"/>
      <c r="I162" s="398"/>
      <c r="J162" s="398"/>
      <c r="K162" s="398"/>
      <c r="L162" s="398"/>
      <c r="M162" s="398"/>
    </row>
    <row r="163" spans="1:13" ht="15.75">
      <c r="A163" s="383"/>
      <c r="B163" s="335"/>
      <c r="C163" s="324" t="s">
        <v>315</v>
      </c>
      <c r="D163" s="310" t="s">
        <v>316</v>
      </c>
      <c r="E163" s="398"/>
      <c r="F163" s="398"/>
      <c r="G163" s="398"/>
      <c r="H163" s="398"/>
      <c r="I163" s="398"/>
      <c r="J163" s="398"/>
      <c r="K163" s="398"/>
      <c r="L163" s="398"/>
      <c r="M163" s="398"/>
    </row>
    <row r="164" spans="1:13" ht="15.75">
      <c r="A164" s="383"/>
      <c r="B164" s="335"/>
      <c r="C164" s="324" t="s">
        <v>317</v>
      </c>
      <c r="D164" s="310" t="s">
        <v>318</v>
      </c>
      <c r="E164" s="398"/>
      <c r="F164" s="398"/>
      <c r="G164" s="398"/>
      <c r="H164" s="398"/>
      <c r="I164" s="398"/>
      <c r="J164" s="398"/>
      <c r="K164" s="398"/>
      <c r="L164" s="398"/>
      <c r="M164" s="398"/>
    </row>
    <row r="165" spans="1:13" ht="15.75">
      <c r="A165" s="383"/>
      <c r="B165" s="335"/>
      <c r="C165" s="324" t="s">
        <v>319</v>
      </c>
      <c r="D165" s="310" t="s">
        <v>320</v>
      </c>
      <c r="E165" s="398"/>
      <c r="F165" s="398"/>
      <c r="G165" s="398"/>
      <c r="H165" s="398"/>
      <c r="I165" s="398"/>
      <c r="J165" s="398"/>
      <c r="K165" s="398"/>
      <c r="L165" s="398"/>
      <c r="M165" s="398"/>
    </row>
    <row r="166" spans="1:13" ht="15.75">
      <c r="A166" s="383"/>
      <c r="B166" s="335"/>
      <c r="C166" s="324" t="s">
        <v>321</v>
      </c>
      <c r="D166" s="310" t="s">
        <v>322</v>
      </c>
      <c r="E166" s="398"/>
      <c r="F166" s="398"/>
      <c r="G166" s="398"/>
      <c r="H166" s="398"/>
      <c r="I166" s="398"/>
      <c r="J166" s="398"/>
      <c r="K166" s="398"/>
      <c r="L166" s="398"/>
      <c r="M166" s="398"/>
    </row>
    <row r="167" spans="1:13" ht="15.75">
      <c r="A167" s="383"/>
      <c r="B167" s="335"/>
      <c r="C167" s="324" t="s">
        <v>323</v>
      </c>
      <c r="D167" s="310" t="s">
        <v>324</v>
      </c>
      <c r="E167" s="398"/>
      <c r="F167" s="398"/>
      <c r="G167" s="398"/>
      <c r="H167" s="398"/>
      <c r="I167" s="398"/>
      <c r="J167" s="398"/>
      <c r="K167" s="398"/>
      <c r="L167" s="398"/>
      <c r="M167" s="398"/>
    </row>
    <row r="168" spans="1:13" ht="15.75">
      <c r="A168" s="383"/>
      <c r="B168" s="335"/>
      <c r="C168" s="324" t="s">
        <v>1071</v>
      </c>
      <c r="D168" s="310" t="s">
        <v>1070</v>
      </c>
      <c r="E168" s="398"/>
      <c r="F168" s="398"/>
      <c r="G168" s="398"/>
      <c r="H168" s="398"/>
      <c r="I168" s="398"/>
      <c r="J168" s="398"/>
      <c r="K168" s="398"/>
      <c r="L168" s="398"/>
      <c r="M168" s="398"/>
    </row>
    <row r="169" spans="1:13" ht="15.75">
      <c r="A169" s="383"/>
      <c r="B169" s="335"/>
      <c r="C169" s="324" t="s">
        <v>325</v>
      </c>
      <c r="D169" s="310" t="s">
        <v>326</v>
      </c>
      <c r="E169" s="398"/>
      <c r="F169" s="398"/>
      <c r="G169" s="398"/>
      <c r="H169" s="398"/>
      <c r="I169" s="398"/>
      <c r="J169" s="398"/>
      <c r="K169" s="398"/>
      <c r="L169" s="398"/>
      <c r="M169" s="398"/>
    </row>
    <row r="170" spans="1:13" ht="15.75">
      <c r="A170" s="383"/>
      <c r="B170" s="335"/>
      <c r="C170" s="323" t="s">
        <v>327</v>
      </c>
      <c r="D170" s="310" t="s">
        <v>328</v>
      </c>
      <c r="E170" s="398"/>
      <c r="F170" s="398"/>
      <c r="G170" s="398"/>
      <c r="H170" s="398"/>
      <c r="I170" s="398"/>
      <c r="J170" s="398"/>
      <c r="K170" s="398"/>
      <c r="L170" s="398"/>
      <c r="M170" s="398"/>
    </row>
    <row r="171" spans="1:13" ht="15.75">
      <c r="A171" s="383"/>
      <c r="B171" s="335" t="s">
        <v>329</v>
      </c>
      <c r="C171" s="18"/>
      <c r="D171" s="306" t="s">
        <v>330</v>
      </c>
      <c r="E171" s="398"/>
      <c r="F171" s="398"/>
      <c r="G171" s="398"/>
      <c r="H171" s="398"/>
      <c r="I171" s="398"/>
      <c r="J171" s="398"/>
      <c r="K171" s="398"/>
      <c r="L171" s="398"/>
      <c r="M171" s="398"/>
    </row>
    <row r="172" spans="1:13" ht="15.75">
      <c r="A172" s="383"/>
      <c r="B172" s="335"/>
      <c r="C172" s="323" t="s">
        <v>331</v>
      </c>
      <c r="D172" s="311" t="s">
        <v>332</v>
      </c>
      <c r="E172" s="398"/>
      <c r="F172" s="398"/>
      <c r="G172" s="398"/>
      <c r="H172" s="398"/>
      <c r="I172" s="398"/>
      <c r="J172" s="398"/>
      <c r="K172" s="398"/>
      <c r="L172" s="398"/>
      <c r="M172" s="398"/>
    </row>
    <row r="173" spans="1:13" ht="15.75">
      <c r="A173" s="383"/>
      <c r="B173" s="335" t="s">
        <v>333</v>
      </c>
      <c r="C173" s="44"/>
      <c r="D173" s="306" t="s">
        <v>334</v>
      </c>
      <c r="E173" s="398"/>
      <c r="F173" s="398"/>
      <c r="G173" s="398"/>
      <c r="H173" s="398"/>
      <c r="I173" s="398"/>
      <c r="J173" s="398"/>
      <c r="K173" s="398"/>
      <c r="L173" s="398"/>
      <c r="M173" s="398"/>
    </row>
    <row r="174" spans="1:13" ht="15.75">
      <c r="A174" s="697" t="s">
        <v>335</v>
      </c>
      <c r="B174" s="698"/>
      <c r="C174" s="699"/>
      <c r="D174" s="309" t="s">
        <v>336</v>
      </c>
      <c r="E174" s="405">
        <f>G174+H174+I174+J174</f>
        <v>0</v>
      </c>
      <c r="F174" s="408">
        <f>F176+F179+F180+F181</f>
        <v>0</v>
      </c>
      <c r="G174" s="408">
        <f t="shared" ref="G174:M174" si="33">G176+G179+G180+G181</f>
        <v>0</v>
      </c>
      <c r="H174" s="408">
        <f t="shared" si="33"/>
        <v>0</v>
      </c>
      <c r="I174" s="408">
        <f t="shared" si="33"/>
        <v>0</v>
      </c>
      <c r="J174" s="408">
        <f t="shared" si="33"/>
        <v>0</v>
      </c>
      <c r="K174" s="408">
        <f t="shared" si="33"/>
        <v>0</v>
      </c>
      <c r="L174" s="408">
        <f t="shared" si="33"/>
        <v>0</v>
      </c>
      <c r="M174" s="408">
        <f t="shared" si="33"/>
        <v>0</v>
      </c>
    </row>
    <row r="175" spans="1:13" ht="15.75">
      <c r="A175" s="378" t="s">
        <v>240</v>
      </c>
      <c r="B175" s="316"/>
      <c r="C175" s="316"/>
      <c r="D175" s="306"/>
      <c r="E175" s="398"/>
      <c r="F175" s="398"/>
      <c r="G175" s="398"/>
      <c r="H175" s="398"/>
      <c r="I175" s="398"/>
      <c r="J175" s="398"/>
      <c r="K175" s="398"/>
      <c r="L175" s="398"/>
      <c r="M175" s="398"/>
    </row>
    <row r="176" spans="1:13" ht="15.75">
      <c r="A176" s="381"/>
      <c r="B176" s="335" t="s">
        <v>337</v>
      </c>
      <c r="C176" s="335"/>
      <c r="D176" s="306" t="s">
        <v>338</v>
      </c>
      <c r="E176" s="399">
        <f>G176+H176+I176+J176</f>
        <v>0</v>
      </c>
      <c r="F176" s="398">
        <f>'68.10'!Q13</f>
        <v>0</v>
      </c>
      <c r="G176" s="398">
        <f>'68.10'!R13</f>
        <v>0</v>
      </c>
      <c r="H176" s="398">
        <f>'68.10'!S13</f>
        <v>0</v>
      </c>
      <c r="I176" s="398">
        <f>'68.10'!T13</f>
        <v>0</v>
      </c>
      <c r="J176" s="398">
        <f>'68.10'!U13</f>
        <v>0</v>
      </c>
      <c r="K176" s="398">
        <f>'68.10'!V13</f>
        <v>0</v>
      </c>
      <c r="L176" s="398">
        <f>'68.10'!W13</f>
        <v>0</v>
      </c>
      <c r="M176" s="398">
        <f>'68.10'!X13</f>
        <v>0</v>
      </c>
    </row>
    <row r="177" spans="1:13" ht="15.75">
      <c r="A177" s="381"/>
      <c r="B177" s="18" t="s">
        <v>339</v>
      </c>
      <c r="C177" s="335"/>
      <c r="D177" s="306" t="s">
        <v>340</v>
      </c>
      <c r="E177" s="398"/>
      <c r="F177" s="398"/>
      <c r="G177" s="398"/>
      <c r="H177" s="398"/>
      <c r="I177" s="398"/>
      <c r="J177" s="398"/>
      <c r="K177" s="398"/>
      <c r="L177" s="398"/>
      <c r="M177" s="398"/>
    </row>
    <row r="178" spans="1:13" ht="15.75">
      <c r="A178" s="381"/>
      <c r="B178" s="18"/>
      <c r="C178" s="335" t="s">
        <v>341</v>
      </c>
      <c r="D178" s="306" t="s">
        <v>342</v>
      </c>
      <c r="E178" s="398"/>
      <c r="F178" s="398"/>
      <c r="G178" s="398"/>
      <c r="H178" s="398"/>
      <c r="I178" s="398"/>
      <c r="J178" s="398"/>
      <c r="K178" s="398"/>
      <c r="L178" s="398"/>
      <c r="M178" s="398"/>
    </row>
    <row r="179" spans="1:13" ht="15.75">
      <c r="A179" s="381"/>
      <c r="B179" s="18" t="s">
        <v>343</v>
      </c>
      <c r="C179" s="335"/>
      <c r="D179" s="306" t="s">
        <v>344</v>
      </c>
      <c r="E179" s="398"/>
      <c r="F179" s="398"/>
      <c r="G179" s="398"/>
      <c r="H179" s="398"/>
      <c r="I179" s="398"/>
      <c r="J179" s="398"/>
      <c r="K179" s="398"/>
      <c r="L179" s="398"/>
      <c r="M179" s="398"/>
    </row>
    <row r="180" spans="1:13" ht="15.75">
      <c r="A180" s="381"/>
      <c r="B180" s="18" t="s">
        <v>345</v>
      </c>
      <c r="C180" s="335"/>
      <c r="D180" s="306" t="s">
        <v>346</v>
      </c>
      <c r="E180" s="398"/>
      <c r="F180" s="398"/>
      <c r="G180" s="398"/>
      <c r="H180" s="398"/>
      <c r="I180" s="398"/>
      <c r="J180" s="398"/>
      <c r="K180" s="398"/>
      <c r="L180" s="398"/>
      <c r="M180" s="398"/>
    </row>
    <row r="181" spans="1:13" ht="30" customHeight="1">
      <c r="A181" s="381"/>
      <c r="B181" s="716" t="s">
        <v>941</v>
      </c>
      <c r="C181" s="707"/>
      <c r="D181" s="306" t="s">
        <v>347</v>
      </c>
      <c r="E181" s="398"/>
      <c r="F181" s="398"/>
      <c r="G181" s="398"/>
      <c r="H181" s="398"/>
      <c r="I181" s="398"/>
      <c r="J181" s="398"/>
      <c r="K181" s="398"/>
      <c r="L181" s="398"/>
      <c r="M181" s="398"/>
    </row>
    <row r="182" spans="1:13" ht="15.75">
      <c r="A182" s="384"/>
      <c r="B182" s="385"/>
      <c r="C182" s="386" t="s">
        <v>942</v>
      </c>
      <c r="D182" s="339" t="s">
        <v>943</v>
      </c>
      <c r="E182" s="297"/>
      <c r="F182" s="297"/>
      <c r="G182" s="297"/>
      <c r="H182" s="297"/>
      <c r="I182" s="297"/>
      <c r="J182" s="297"/>
      <c r="K182" s="297"/>
      <c r="L182" s="297"/>
      <c r="M182" s="297"/>
    </row>
    <row r="183" spans="1:13" ht="15.75">
      <c r="A183" s="702" t="s">
        <v>348</v>
      </c>
      <c r="B183" s="703"/>
      <c r="C183" s="704"/>
      <c r="D183" s="312"/>
      <c r="E183" s="398"/>
      <c r="F183" s="398"/>
      <c r="G183" s="398"/>
      <c r="H183" s="398"/>
      <c r="I183" s="398"/>
      <c r="J183" s="398"/>
      <c r="K183" s="398"/>
      <c r="L183" s="398"/>
      <c r="M183" s="398"/>
    </row>
    <row r="184" spans="1:13" ht="15.75">
      <c r="A184" s="697" t="s">
        <v>349</v>
      </c>
      <c r="B184" s="700"/>
      <c r="C184" s="701"/>
      <c r="D184" s="306" t="s">
        <v>350</v>
      </c>
      <c r="E184" s="405">
        <f>G184+H184+I184+J184</f>
        <v>10598</v>
      </c>
      <c r="F184" s="408">
        <f>F186+F189+F190</f>
        <v>0</v>
      </c>
      <c r="G184" s="408">
        <f t="shared" ref="G184:M184" si="34">G186+G189+G190</f>
        <v>4035</v>
      </c>
      <c r="H184" s="408">
        <f t="shared" si="34"/>
        <v>2208</v>
      </c>
      <c r="I184" s="408">
        <f t="shared" si="34"/>
        <v>1875</v>
      </c>
      <c r="J184" s="408">
        <f t="shared" si="34"/>
        <v>2480</v>
      </c>
      <c r="K184" s="408">
        <f t="shared" si="34"/>
        <v>18874</v>
      </c>
      <c r="L184" s="408">
        <f t="shared" si="34"/>
        <v>19528</v>
      </c>
      <c r="M184" s="408">
        <f t="shared" si="34"/>
        <v>20186</v>
      </c>
    </row>
    <row r="185" spans="1:13" ht="15.75">
      <c r="A185" s="378" t="s">
        <v>240</v>
      </c>
      <c r="B185" s="316"/>
      <c r="C185" s="316"/>
      <c r="D185" s="306"/>
      <c r="E185" s="398"/>
      <c r="F185" s="398"/>
      <c r="G185" s="398"/>
      <c r="H185" s="398"/>
      <c r="I185" s="398"/>
      <c r="J185" s="398"/>
      <c r="K185" s="398"/>
      <c r="L185" s="398"/>
      <c r="M185" s="398"/>
    </row>
    <row r="186" spans="1:13" ht="15.75">
      <c r="A186" s="383"/>
      <c r="B186" s="335" t="s">
        <v>351</v>
      </c>
      <c r="C186" s="44"/>
      <c r="D186" s="306" t="s">
        <v>352</v>
      </c>
      <c r="E186" s="398"/>
      <c r="F186" s="398"/>
      <c r="G186" s="398"/>
      <c r="H186" s="398"/>
      <c r="I186" s="398"/>
      <c r="J186" s="398"/>
      <c r="K186" s="398"/>
      <c r="L186" s="398"/>
      <c r="M186" s="398"/>
    </row>
    <row r="187" spans="1:13" ht="15.75">
      <c r="A187" s="383"/>
      <c r="B187" s="335"/>
      <c r="C187" s="323" t="s">
        <v>353</v>
      </c>
      <c r="D187" s="306" t="s">
        <v>354</v>
      </c>
      <c r="E187" s="398"/>
      <c r="F187" s="398"/>
      <c r="G187" s="398"/>
      <c r="H187" s="398"/>
      <c r="I187" s="398"/>
      <c r="J187" s="398"/>
      <c r="K187" s="398"/>
      <c r="L187" s="398"/>
      <c r="M187" s="398"/>
    </row>
    <row r="188" spans="1:13" ht="15.75">
      <c r="A188" s="383"/>
      <c r="B188" s="335"/>
      <c r="C188" s="323" t="s">
        <v>355</v>
      </c>
      <c r="D188" s="306" t="s">
        <v>356</v>
      </c>
      <c r="E188" s="398"/>
      <c r="F188" s="398"/>
      <c r="G188" s="398"/>
      <c r="H188" s="398"/>
      <c r="I188" s="398"/>
      <c r="J188" s="398"/>
      <c r="K188" s="398"/>
      <c r="L188" s="398"/>
      <c r="M188" s="398"/>
    </row>
    <row r="189" spans="1:13" ht="15.75">
      <c r="A189" s="383"/>
      <c r="B189" s="335" t="s">
        <v>357</v>
      </c>
      <c r="C189" s="337"/>
      <c r="D189" s="306" t="s">
        <v>358</v>
      </c>
      <c r="E189" s="398"/>
      <c r="F189" s="398"/>
      <c r="G189" s="398"/>
      <c r="H189" s="398"/>
      <c r="I189" s="398"/>
      <c r="J189" s="398"/>
      <c r="K189" s="398"/>
      <c r="L189" s="398"/>
      <c r="M189" s="398"/>
    </row>
    <row r="190" spans="1:13" ht="24" customHeight="1">
      <c r="A190" s="383"/>
      <c r="B190" s="660" t="s">
        <v>359</v>
      </c>
      <c r="C190" s="701"/>
      <c r="D190" s="306" t="s">
        <v>360</v>
      </c>
      <c r="E190" s="399">
        <f>G190+H190+I190+J190</f>
        <v>10598</v>
      </c>
      <c r="F190" s="398">
        <f>'70.10'!Q13</f>
        <v>0</v>
      </c>
      <c r="G190" s="398">
        <f>'70.10'!R13</f>
        <v>4035</v>
      </c>
      <c r="H190" s="398">
        <f>'70.10'!S13</f>
        <v>2208</v>
      </c>
      <c r="I190" s="398">
        <f>'70.10'!T13</f>
        <v>1875</v>
      </c>
      <c r="J190" s="398">
        <f>'70.10'!U13</f>
        <v>2480</v>
      </c>
      <c r="K190" s="398">
        <f>'70.10'!V13</f>
        <v>18874</v>
      </c>
      <c r="L190" s="398">
        <f>'70.10'!W13</f>
        <v>19528</v>
      </c>
      <c r="M190" s="398">
        <f>'70.10'!X13</f>
        <v>20186</v>
      </c>
    </row>
    <row r="191" spans="1:13" ht="15.75">
      <c r="A191" s="358" t="s">
        <v>361</v>
      </c>
      <c r="B191" s="335"/>
      <c r="C191" s="44"/>
      <c r="D191" s="306" t="s">
        <v>362</v>
      </c>
      <c r="E191" s="398"/>
      <c r="F191" s="398"/>
      <c r="G191" s="398"/>
      <c r="H191" s="398"/>
      <c r="I191" s="398"/>
      <c r="J191" s="398"/>
      <c r="K191" s="398"/>
      <c r="L191" s="398"/>
      <c r="M191" s="398"/>
    </row>
    <row r="192" spans="1:13" ht="15.75">
      <c r="A192" s="378" t="s">
        <v>240</v>
      </c>
      <c r="B192" s="316"/>
      <c r="C192" s="316"/>
      <c r="D192" s="306"/>
      <c r="E192" s="398"/>
      <c r="F192" s="398"/>
      <c r="G192" s="398"/>
      <c r="H192" s="398"/>
      <c r="I192" s="398"/>
      <c r="J192" s="398"/>
      <c r="K192" s="398"/>
      <c r="L192" s="398"/>
      <c r="M192" s="398"/>
    </row>
    <row r="193" spans="1:13" ht="15.75">
      <c r="A193" s="383"/>
      <c r="B193" s="335" t="s">
        <v>363</v>
      </c>
      <c r="C193" s="44"/>
      <c r="D193" s="306" t="s">
        <v>364</v>
      </c>
      <c r="E193" s="398"/>
      <c r="F193" s="398"/>
      <c r="G193" s="398"/>
      <c r="H193" s="398"/>
      <c r="I193" s="398"/>
      <c r="J193" s="398"/>
      <c r="K193" s="398"/>
      <c r="L193" s="398"/>
      <c r="M193" s="398"/>
    </row>
    <row r="194" spans="1:13" ht="15.75">
      <c r="A194" s="383"/>
      <c r="B194" s="335" t="s">
        <v>365</v>
      </c>
      <c r="C194" s="44"/>
      <c r="D194" s="306" t="s">
        <v>366</v>
      </c>
      <c r="E194" s="398"/>
      <c r="F194" s="398"/>
      <c r="G194" s="398"/>
      <c r="H194" s="398"/>
      <c r="I194" s="398"/>
      <c r="J194" s="398"/>
      <c r="K194" s="398"/>
      <c r="L194" s="398"/>
      <c r="M194" s="398"/>
    </row>
    <row r="195" spans="1:13" ht="15.75">
      <c r="A195" s="383"/>
      <c r="B195" s="335" t="s">
        <v>367</v>
      </c>
      <c r="C195" s="44"/>
      <c r="D195" s="306" t="s">
        <v>368</v>
      </c>
      <c r="E195" s="398"/>
      <c r="F195" s="398"/>
      <c r="G195" s="398"/>
      <c r="H195" s="398"/>
      <c r="I195" s="398"/>
      <c r="J195" s="398"/>
      <c r="K195" s="398"/>
      <c r="L195" s="398"/>
      <c r="M195" s="398"/>
    </row>
    <row r="196" spans="1:13" ht="15.75">
      <c r="A196" s="383"/>
      <c r="B196" s="335"/>
      <c r="C196" s="335" t="s">
        <v>369</v>
      </c>
      <c r="D196" s="306" t="s">
        <v>370</v>
      </c>
      <c r="E196" s="398"/>
      <c r="F196" s="398"/>
      <c r="G196" s="398"/>
      <c r="H196" s="398"/>
      <c r="I196" s="398"/>
      <c r="J196" s="398"/>
      <c r="K196" s="398"/>
      <c r="L196" s="398"/>
      <c r="M196" s="398"/>
    </row>
    <row r="197" spans="1:13" ht="15.75">
      <c r="A197" s="383"/>
      <c r="B197" s="335"/>
      <c r="C197" s="335" t="s">
        <v>371</v>
      </c>
      <c r="D197" s="306" t="s">
        <v>372</v>
      </c>
      <c r="E197" s="398"/>
      <c r="F197" s="398"/>
      <c r="G197" s="398"/>
      <c r="H197" s="398"/>
      <c r="I197" s="398"/>
      <c r="J197" s="398"/>
      <c r="K197" s="398"/>
      <c r="L197" s="398"/>
      <c r="M197" s="398"/>
    </row>
    <row r="198" spans="1:13" ht="15.75">
      <c r="A198" s="697" t="s">
        <v>373</v>
      </c>
      <c r="B198" s="698"/>
      <c r="C198" s="699"/>
      <c r="D198" s="312" t="s">
        <v>374</v>
      </c>
      <c r="E198" s="398"/>
      <c r="F198" s="398"/>
      <c r="G198" s="398"/>
      <c r="H198" s="398"/>
      <c r="I198" s="398"/>
      <c r="J198" s="398"/>
      <c r="K198" s="398"/>
      <c r="L198" s="398"/>
      <c r="M198" s="398"/>
    </row>
    <row r="199" spans="1:13" ht="15.75">
      <c r="A199" s="697" t="s">
        <v>375</v>
      </c>
      <c r="B199" s="700"/>
      <c r="C199" s="701"/>
      <c r="D199" s="306" t="s">
        <v>376</v>
      </c>
      <c r="E199" s="398"/>
      <c r="F199" s="398"/>
      <c r="G199" s="398"/>
      <c r="H199" s="398"/>
      <c r="I199" s="398"/>
      <c r="J199" s="398"/>
      <c r="K199" s="398"/>
      <c r="L199" s="398"/>
      <c r="M199" s="398"/>
    </row>
    <row r="200" spans="1:13" ht="15.75">
      <c r="A200" s="378" t="s">
        <v>240</v>
      </c>
      <c r="B200" s="316"/>
      <c r="C200" s="316"/>
      <c r="D200" s="306"/>
      <c r="E200" s="398"/>
      <c r="F200" s="398"/>
      <c r="G200" s="398"/>
      <c r="H200" s="398"/>
      <c r="I200" s="398"/>
      <c r="J200" s="398"/>
      <c r="K200" s="398"/>
      <c r="L200" s="398"/>
      <c r="M200" s="398"/>
    </row>
    <row r="201" spans="1:13" ht="15.75">
      <c r="A201" s="383"/>
      <c r="B201" s="335" t="s">
        <v>377</v>
      </c>
      <c r="C201" s="18"/>
      <c r="D201" s="306" t="s">
        <v>378</v>
      </c>
      <c r="E201" s="398"/>
      <c r="F201" s="398"/>
      <c r="G201" s="398"/>
      <c r="H201" s="398"/>
      <c r="I201" s="398"/>
      <c r="J201" s="398"/>
      <c r="K201" s="398"/>
      <c r="L201" s="398"/>
      <c r="M201" s="398"/>
    </row>
    <row r="202" spans="1:13" ht="15.75">
      <c r="A202" s="383"/>
      <c r="B202" s="335"/>
      <c r="C202" s="323" t="s">
        <v>379</v>
      </c>
      <c r="D202" s="306" t="s">
        <v>380</v>
      </c>
      <c r="E202" s="398"/>
      <c r="F202" s="398"/>
      <c r="G202" s="398"/>
      <c r="H202" s="398"/>
      <c r="I202" s="398"/>
      <c r="J202" s="398"/>
      <c r="K202" s="398"/>
      <c r="L202" s="398"/>
      <c r="M202" s="398"/>
    </row>
    <row r="203" spans="1:13" ht="15.75" customHeight="1">
      <c r="A203" s="697" t="s">
        <v>985</v>
      </c>
      <c r="B203" s="700"/>
      <c r="C203" s="701"/>
      <c r="D203" s="306" t="s">
        <v>381</v>
      </c>
      <c r="E203" s="398"/>
      <c r="F203" s="398"/>
      <c r="G203" s="398"/>
      <c r="H203" s="398"/>
      <c r="I203" s="398"/>
      <c r="J203" s="398"/>
      <c r="K203" s="398"/>
      <c r="L203" s="398"/>
      <c r="M203" s="398"/>
    </row>
    <row r="204" spans="1:13" ht="15.75">
      <c r="A204" s="378" t="s">
        <v>240</v>
      </c>
      <c r="B204" s="316"/>
      <c r="C204" s="316"/>
      <c r="D204" s="306"/>
      <c r="E204" s="398"/>
      <c r="F204" s="398"/>
      <c r="G204" s="398"/>
      <c r="H204" s="398"/>
      <c r="I204" s="398"/>
      <c r="J204" s="398"/>
      <c r="K204" s="398"/>
      <c r="L204" s="398"/>
      <c r="M204" s="398"/>
    </row>
    <row r="205" spans="1:13" ht="15.75">
      <c r="A205" s="378"/>
      <c r="B205" s="306" t="s">
        <v>382</v>
      </c>
      <c r="C205" s="316"/>
      <c r="D205" s="306" t="s">
        <v>383</v>
      </c>
      <c r="E205" s="398"/>
      <c r="F205" s="398"/>
      <c r="G205" s="398"/>
      <c r="H205" s="398"/>
      <c r="I205" s="398"/>
      <c r="J205" s="398"/>
      <c r="K205" s="398"/>
      <c r="L205" s="398"/>
      <c r="M205" s="398"/>
    </row>
    <row r="206" spans="1:13" ht="15.75">
      <c r="A206" s="378"/>
      <c r="B206" s="316"/>
      <c r="C206" s="306" t="s">
        <v>384</v>
      </c>
      <c r="D206" s="306" t="s">
        <v>385</v>
      </c>
      <c r="E206" s="398"/>
      <c r="F206" s="398"/>
      <c r="G206" s="398"/>
      <c r="H206" s="398"/>
      <c r="I206" s="398"/>
      <c r="J206" s="398"/>
      <c r="K206" s="398"/>
      <c r="L206" s="398"/>
      <c r="M206" s="398"/>
    </row>
    <row r="207" spans="1:13" ht="15.75">
      <c r="A207" s="383"/>
      <c r="B207" s="18"/>
      <c r="C207" s="18" t="s">
        <v>386</v>
      </c>
      <c r="D207" s="306" t="s">
        <v>387</v>
      </c>
      <c r="E207" s="398"/>
      <c r="F207" s="398"/>
      <c r="G207" s="398"/>
      <c r="H207" s="398"/>
      <c r="I207" s="398"/>
      <c r="J207" s="398"/>
      <c r="K207" s="398"/>
      <c r="L207" s="398"/>
      <c r="M207" s="398"/>
    </row>
    <row r="208" spans="1:13" ht="15.75">
      <c r="A208" s="383"/>
      <c r="B208" s="611" t="s">
        <v>388</v>
      </c>
      <c r="C208" s="612"/>
      <c r="D208" s="306" t="s">
        <v>389</v>
      </c>
      <c r="E208" s="398"/>
      <c r="F208" s="398"/>
      <c r="G208" s="398"/>
      <c r="H208" s="398"/>
      <c r="I208" s="398"/>
      <c r="J208" s="398"/>
      <c r="K208" s="398"/>
      <c r="L208" s="398"/>
      <c r="M208" s="398"/>
    </row>
    <row r="209" spans="1:13" ht="30" customHeight="1">
      <c r="A209" s="383"/>
      <c r="B209" s="706" t="s">
        <v>983</v>
      </c>
      <c r="C209" s="707"/>
      <c r="D209" s="453" t="s">
        <v>984</v>
      </c>
      <c r="E209" s="398"/>
      <c r="F209" s="398"/>
      <c r="G209" s="398"/>
      <c r="H209" s="398"/>
      <c r="I209" s="398"/>
      <c r="J209" s="398"/>
      <c r="K209" s="398"/>
      <c r="L209" s="398"/>
      <c r="M209" s="398"/>
    </row>
    <row r="210" spans="1:13" ht="15.75">
      <c r="A210" s="382" t="s">
        <v>390</v>
      </c>
      <c r="B210" s="18"/>
      <c r="C210" s="44"/>
      <c r="D210" s="306" t="s">
        <v>391</v>
      </c>
      <c r="E210" s="398"/>
      <c r="F210" s="398"/>
      <c r="G210" s="398"/>
      <c r="H210" s="398"/>
      <c r="I210" s="398"/>
      <c r="J210" s="398"/>
      <c r="K210" s="398"/>
      <c r="L210" s="398"/>
      <c r="M210" s="398"/>
    </row>
    <row r="211" spans="1:13" ht="15.75">
      <c r="A211" s="378" t="s">
        <v>240</v>
      </c>
      <c r="B211" s="316"/>
      <c r="C211" s="316"/>
      <c r="D211" s="306"/>
      <c r="E211" s="398"/>
      <c r="F211" s="398"/>
      <c r="G211" s="398"/>
      <c r="H211" s="398"/>
      <c r="I211" s="398"/>
      <c r="J211" s="398"/>
      <c r="K211" s="398"/>
      <c r="L211" s="398"/>
      <c r="M211" s="398"/>
    </row>
    <row r="212" spans="1:13" ht="15.75">
      <c r="A212" s="387"/>
      <c r="B212" s="335" t="s">
        <v>392</v>
      </c>
      <c r="C212" s="325"/>
      <c r="D212" s="306" t="s">
        <v>393</v>
      </c>
      <c r="E212" s="398"/>
      <c r="F212" s="398"/>
      <c r="G212" s="398"/>
      <c r="H212" s="398"/>
      <c r="I212" s="398"/>
      <c r="J212" s="398"/>
      <c r="K212" s="398"/>
      <c r="L212" s="398"/>
      <c r="M212" s="398"/>
    </row>
    <row r="213" spans="1:13" ht="15.75">
      <c r="A213" s="382" t="s">
        <v>394</v>
      </c>
      <c r="B213" s="18"/>
      <c r="C213" s="18"/>
      <c r="D213" s="306" t="s">
        <v>395</v>
      </c>
      <c r="E213" s="398"/>
      <c r="F213" s="398"/>
      <c r="G213" s="398"/>
      <c r="H213" s="398"/>
      <c r="I213" s="398"/>
      <c r="J213" s="398"/>
      <c r="K213" s="398"/>
      <c r="L213" s="398"/>
      <c r="M213" s="398"/>
    </row>
    <row r="214" spans="1:13" ht="15.75">
      <c r="A214" s="378" t="s">
        <v>240</v>
      </c>
      <c r="B214" s="316"/>
      <c r="C214" s="316"/>
      <c r="D214" s="306"/>
      <c r="E214" s="398"/>
      <c r="F214" s="398"/>
      <c r="G214" s="398"/>
      <c r="H214" s="398"/>
      <c r="I214" s="398"/>
      <c r="J214" s="398"/>
      <c r="K214" s="398"/>
      <c r="L214" s="398"/>
      <c r="M214" s="398"/>
    </row>
    <row r="215" spans="1:13" ht="15.75">
      <c r="A215" s="379"/>
      <c r="B215" s="18" t="s">
        <v>396</v>
      </c>
      <c r="C215" s="323"/>
      <c r="D215" s="306" t="s">
        <v>397</v>
      </c>
      <c r="E215" s="398"/>
      <c r="F215" s="398"/>
      <c r="G215" s="398"/>
      <c r="H215" s="398"/>
      <c r="I215" s="398"/>
      <c r="J215" s="398"/>
      <c r="K215" s="398"/>
      <c r="L215" s="398"/>
      <c r="M215" s="398"/>
    </row>
    <row r="216" spans="1:13" ht="15.75">
      <c r="A216" s="388" t="s">
        <v>398</v>
      </c>
      <c r="B216" s="326"/>
      <c r="C216" s="326"/>
      <c r="D216" s="306" t="s">
        <v>399</v>
      </c>
      <c r="E216" s="398"/>
      <c r="F216" s="398"/>
      <c r="G216" s="398"/>
      <c r="H216" s="398"/>
      <c r="I216" s="398"/>
      <c r="J216" s="398"/>
      <c r="K216" s="398"/>
      <c r="L216" s="398"/>
      <c r="M216" s="398"/>
    </row>
    <row r="217" spans="1:13" ht="15.75">
      <c r="A217" s="389" t="s">
        <v>946</v>
      </c>
      <c r="B217" s="390"/>
      <c r="C217" s="390"/>
      <c r="D217" s="306" t="s">
        <v>401</v>
      </c>
      <c r="E217" s="398"/>
      <c r="F217" s="398"/>
      <c r="G217" s="398"/>
      <c r="H217" s="398"/>
      <c r="I217" s="398"/>
      <c r="J217" s="398"/>
      <c r="K217" s="398"/>
      <c r="L217" s="398"/>
      <c r="M217" s="398"/>
    </row>
    <row r="218" spans="1:13" ht="15.75">
      <c r="A218" s="395"/>
      <c r="B218" s="717" t="s">
        <v>402</v>
      </c>
      <c r="C218" s="718"/>
      <c r="D218" s="339" t="s">
        <v>403</v>
      </c>
      <c r="E218" s="297"/>
      <c r="F218" s="402"/>
      <c r="G218" s="402"/>
      <c r="H218" s="402"/>
      <c r="I218" s="402"/>
      <c r="J218" s="402"/>
      <c r="K218" s="402"/>
      <c r="L218" s="402"/>
      <c r="M218" s="402"/>
    </row>
    <row r="219" spans="1:13" ht="17.25">
      <c r="A219" s="393" t="s">
        <v>947</v>
      </c>
      <c r="B219" s="14"/>
      <c r="C219" s="14"/>
      <c r="D219" s="306" t="s">
        <v>406</v>
      </c>
      <c r="E219" s="399">
        <f>G219+H219+I219+J219</f>
        <v>-5681.1799999999985</v>
      </c>
      <c r="F219" s="398">
        <f>F220</f>
        <v>0</v>
      </c>
      <c r="G219" s="398">
        <f t="shared" ref="G219:M219" si="35">G220</f>
        <v>-1720.8999999999996</v>
      </c>
      <c r="H219" s="398">
        <f t="shared" si="35"/>
        <v>-1451.0399999999991</v>
      </c>
      <c r="I219" s="398">
        <f t="shared" si="35"/>
        <v>-1051.1799999999994</v>
      </c>
      <c r="J219" s="398">
        <f t="shared" si="35"/>
        <v>-1458.0600000000004</v>
      </c>
      <c r="K219" s="398">
        <f t="shared" si="35"/>
        <v>0</v>
      </c>
      <c r="L219" s="398">
        <f t="shared" si="35"/>
        <v>0</v>
      </c>
      <c r="M219" s="398">
        <f t="shared" si="35"/>
        <v>0</v>
      </c>
    </row>
    <row r="220" spans="1:13" ht="15.75">
      <c r="A220" s="394"/>
      <c r="B220" s="711" t="s">
        <v>407</v>
      </c>
      <c r="C220" s="711"/>
      <c r="D220" s="339" t="s">
        <v>408</v>
      </c>
      <c r="E220" s="399">
        <f>G220+H220+I220+J220</f>
        <v>-5681.1799999999985</v>
      </c>
      <c r="F220" s="297"/>
      <c r="G220" s="297">
        <f>'TOTAL VENITURI'!F186-'TOTAL CHELTUIELI'!G118</f>
        <v>-1720.8999999999996</v>
      </c>
      <c r="H220" s="297">
        <f>'TOTAL VENITURI'!G186-'TOTAL CHELTUIELI'!H118</f>
        <v>-1451.0399999999991</v>
      </c>
      <c r="I220" s="297">
        <f>'TOTAL VENITURI'!H186-'TOTAL CHELTUIELI'!I118</f>
        <v>-1051.1799999999994</v>
      </c>
      <c r="J220" s="297">
        <f>'TOTAL VENITURI'!I186-'TOTAL CHELTUIELI'!J118</f>
        <v>-1458.0600000000004</v>
      </c>
      <c r="K220" s="297">
        <f>'TOTAL VENITURI'!J186-'TOTAL CHELTUIELI'!K118</f>
        <v>0</v>
      </c>
      <c r="L220" s="297">
        <f>'TOTAL VENITURI'!K186-'TOTAL CHELTUIELI'!L118</f>
        <v>0</v>
      </c>
      <c r="M220" s="297">
        <f>'TOTAL VENITURI'!L186-'TOTAL CHELTUIELI'!M118</f>
        <v>0</v>
      </c>
    </row>
    <row r="221" spans="1:13" ht="33.75" customHeight="1">
      <c r="A221" s="719" t="s">
        <v>948</v>
      </c>
      <c r="B221" s="720"/>
      <c r="C221" s="721"/>
      <c r="D221" s="376" t="s">
        <v>235</v>
      </c>
      <c r="E221" s="407">
        <f>G221+H221+I221+J221</f>
        <v>6</v>
      </c>
      <c r="F221" s="406">
        <f>F222+F227+F234+F286+F293+F300</f>
        <v>0</v>
      </c>
      <c r="G221" s="406">
        <f t="shared" ref="G221:M221" si="36">G222+G227+G234+G286+G293+G300</f>
        <v>6</v>
      </c>
      <c r="H221" s="406">
        <f t="shared" si="36"/>
        <v>0</v>
      </c>
      <c r="I221" s="406">
        <f t="shared" si="36"/>
        <v>0</v>
      </c>
      <c r="J221" s="406">
        <f t="shared" si="36"/>
        <v>0</v>
      </c>
      <c r="K221" s="406">
        <f t="shared" si="36"/>
        <v>735</v>
      </c>
      <c r="L221" s="406">
        <f t="shared" si="36"/>
        <v>1061</v>
      </c>
      <c r="M221" s="406">
        <f t="shared" si="36"/>
        <v>1391</v>
      </c>
    </row>
    <row r="222" spans="1:13" ht="15.75">
      <c r="A222" s="722" t="s">
        <v>949</v>
      </c>
      <c r="B222" s="723"/>
      <c r="C222" s="724"/>
      <c r="D222" s="304" t="s">
        <v>237</v>
      </c>
      <c r="E222" s="398"/>
      <c r="F222" s="398"/>
      <c r="G222" s="398"/>
      <c r="H222" s="398"/>
      <c r="I222" s="398"/>
      <c r="J222" s="398"/>
      <c r="K222" s="398"/>
      <c r="L222" s="398"/>
      <c r="M222" s="398"/>
    </row>
    <row r="223" spans="1:13" ht="15.75">
      <c r="A223" s="368" t="s">
        <v>238</v>
      </c>
      <c r="B223" s="314"/>
      <c r="C223" s="315"/>
      <c r="D223" s="305" t="s">
        <v>239</v>
      </c>
      <c r="E223" s="398"/>
      <c r="F223" s="398"/>
      <c r="G223" s="398"/>
      <c r="H223" s="398"/>
      <c r="I223" s="398"/>
      <c r="J223" s="398"/>
      <c r="K223" s="398"/>
      <c r="L223" s="398"/>
      <c r="M223" s="398"/>
    </row>
    <row r="224" spans="1:13" ht="15.75">
      <c r="A224" s="378" t="s">
        <v>240</v>
      </c>
      <c r="B224" s="316"/>
      <c r="C224" s="316"/>
      <c r="D224" s="306"/>
      <c r="E224" s="398"/>
      <c r="F224" s="398"/>
      <c r="G224" s="398"/>
      <c r="H224" s="398"/>
      <c r="I224" s="398"/>
      <c r="J224" s="398"/>
      <c r="K224" s="398"/>
      <c r="L224" s="398"/>
      <c r="M224" s="398"/>
    </row>
    <row r="225" spans="1:13" ht="15.75">
      <c r="A225" s="379"/>
      <c r="B225" s="18" t="s">
        <v>241</v>
      </c>
      <c r="C225" s="317"/>
      <c r="D225" s="307" t="s">
        <v>242</v>
      </c>
      <c r="E225" s="398"/>
      <c r="F225" s="398"/>
      <c r="G225" s="398"/>
      <c r="H225" s="398"/>
      <c r="I225" s="398"/>
      <c r="J225" s="398"/>
      <c r="K225" s="398"/>
      <c r="L225" s="398"/>
      <c r="M225" s="398"/>
    </row>
    <row r="226" spans="1:13" ht="15.75">
      <c r="A226" s="379"/>
      <c r="B226" s="18" t="s">
        <v>243</v>
      </c>
      <c r="C226" s="317"/>
      <c r="D226" s="307" t="s">
        <v>244</v>
      </c>
      <c r="E226" s="398"/>
      <c r="F226" s="398"/>
      <c r="G226" s="398"/>
      <c r="H226" s="398"/>
      <c r="I226" s="398"/>
      <c r="J226" s="398"/>
      <c r="K226" s="398"/>
      <c r="L226" s="398"/>
      <c r="M226" s="398"/>
    </row>
    <row r="227" spans="1:13" ht="15.75">
      <c r="A227" s="725" t="s">
        <v>247</v>
      </c>
      <c r="B227" s="726"/>
      <c r="C227" s="727"/>
      <c r="D227" s="26" t="s">
        <v>248</v>
      </c>
      <c r="E227" s="405">
        <f>G227+H227+I227+J227</f>
        <v>0</v>
      </c>
      <c r="F227" s="408">
        <f>F228</f>
        <v>0</v>
      </c>
      <c r="G227" s="408">
        <f t="shared" ref="G227:M227" si="37">G228</f>
        <v>0</v>
      </c>
      <c r="H227" s="408">
        <f t="shared" si="37"/>
        <v>0</v>
      </c>
      <c r="I227" s="408">
        <f t="shared" si="37"/>
        <v>0</v>
      </c>
      <c r="J227" s="408">
        <f t="shared" si="37"/>
        <v>0</v>
      </c>
      <c r="K227" s="408">
        <f t="shared" si="37"/>
        <v>0</v>
      </c>
      <c r="L227" s="408">
        <f t="shared" si="37"/>
        <v>0</v>
      </c>
      <c r="M227" s="408">
        <f t="shared" si="37"/>
        <v>0</v>
      </c>
    </row>
    <row r="228" spans="1:13" ht="15.75">
      <c r="A228" s="759" t="s">
        <v>249</v>
      </c>
      <c r="B228" s="760"/>
      <c r="C228" s="707"/>
      <c r="D228" s="305" t="s">
        <v>250</v>
      </c>
      <c r="E228" s="405">
        <f>G228+H228+I228+J228</f>
        <v>0</v>
      </c>
      <c r="F228" s="408">
        <f>F230</f>
        <v>0</v>
      </c>
      <c r="G228" s="408">
        <f t="shared" ref="G228:M228" si="38">G230</f>
        <v>0</v>
      </c>
      <c r="H228" s="408">
        <f t="shared" si="38"/>
        <v>0</v>
      </c>
      <c r="I228" s="408">
        <f t="shared" si="38"/>
        <v>0</v>
      </c>
      <c r="J228" s="408">
        <f t="shared" si="38"/>
        <v>0</v>
      </c>
      <c r="K228" s="408">
        <f t="shared" si="38"/>
        <v>0</v>
      </c>
      <c r="L228" s="408">
        <f t="shared" si="38"/>
        <v>0</v>
      </c>
      <c r="M228" s="408">
        <f t="shared" si="38"/>
        <v>0</v>
      </c>
    </row>
    <row r="229" spans="1:13" ht="15.75">
      <c r="A229" s="378" t="s">
        <v>240</v>
      </c>
      <c r="B229" s="316"/>
      <c r="C229" s="316"/>
      <c r="D229" s="306"/>
      <c r="E229" s="398"/>
      <c r="F229" s="398"/>
      <c r="G229" s="398"/>
      <c r="H229" s="398"/>
      <c r="I229" s="398"/>
      <c r="J229" s="398"/>
      <c r="K229" s="398"/>
      <c r="L229" s="398"/>
      <c r="M229" s="398"/>
    </row>
    <row r="230" spans="1:13" ht="15.75">
      <c r="A230" s="381"/>
      <c r="B230" s="334" t="s">
        <v>251</v>
      </c>
      <c r="C230" s="317"/>
      <c r="D230" s="306" t="s">
        <v>252</v>
      </c>
      <c r="E230" s="399">
        <f>G230+H230+I230+J230</f>
        <v>0</v>
      </c>
      <c r="F230" s="398">
        <f>F231</f>
        <v>0</v>
      </c>
      <c r="G230" s="398">
        <f t="shared" ref="G230:M230" si="39">G231</f>
        <v>0</v>
      </c>
      <c r="H230" s="398">
        <f t="shared" si="39"/>
        <v>0</v>
      </c>
      <c r="I230" s="398">
        <f t="shared" si="39"/>
        <v>0</v>
      </c>
      <c r="J230" s="398">
        <f t="shared" si="39"/>
        <v>0</v>
      </c>
      <c r="K230" s="398">
        <f t="shared" si="39"/>
        <v>0</v>
      </c>
      <c r="L230" s="398">
        <f t="shared" si="39"/>
        <v>0</v>
      </c>
      <c r="M230" s="398">
        <f t="shared" si="39"/>
        <v>0</v>
      </c>
    </row>
    <row r="231" spans="1:13" ht="15.75">
      <c r="A231" s="381"/>
      <c r="B231" s="334"/>
      <c r="C231" s="319" t="s">
        <v>253</v>
      </c>
      <c r="D231" s="306" t="s">
        <v>254</v>
      </c>
      <c r="E231" s="399">
        <f>G231+H231+I231+J231</f>
        <v>0</v>
      </c>
      <c r="F231" s="398">
        <f>'61.10'!Q183</f>
        <v>0</v>
      </c>
      <c r="G231" s="398">
        <f>'61.10'!R183</f>
        <v>0</v>
      </c>
      <c r="H231" s="398">
        <f>'61.10'!S183</f>
        <v>0</v>
      </c>
      <c r="I231" s="398">
        <f>'61.10'!T183</f>
        <v>0</v>
      </c>
      <c r="J231" s="398">
        <f>'61.10'!U183</f>
        <v>0</v>
      </c>
      <c r="K231" s="398">
        <f>'61.10'!V183</f>
        <v>0</v>
      </c>
      <c r="L231" s="398">
        <f>'61.10'!W183</f>
        <v>0</v>
      </c>
      <c r="M231" s="398">
        <f>'61.10'!X183</f>
        <v>0</v>
      </c>
    </row>
    <row r="232" spans="1:13" ht="15.75">
      <c r="A232" s="381"/>
      <c r="B232" s="713" t="s">
        <v>255</v>
      </c>
      <c r="C232" s="714"/>
      <c r="D232" s="306" t="s">
        <v>256</v>
      </c>
      <c r="E232" s="398"/>
      <c r="F232" s="398"/>
      <c r="G232" s="398"/>
      <c r="H232" s="398"/>
      <c r="I232" s="398"/>
      <c r="J232" s="398"/>
      <c r="K232" s="398"/>
      <c r="L232" s="398"/>
      <c r="M232" s="398"/>
    </row>
    <row r="233" spans="1:13" ht="15.75">
      <c r="A233" s="381"/>
      <c r="B233" s="334" t="s">
        <v>257</v>
      </c>
      <c r="C233" s="317"/>
      <c r="D233" s="306" t="s">
        <v>258</v>
      </c>
      <c r="E233" s="398"/>
      <c r="F233" s="398"/>
      <c r="G233" s="398"/>
      <c r="H233" s="398"/>
      <c r="I233" s="398"/>
      <c r="J233" s="398"/>
      <c r="K233" s="398"/>
      <c r="L233" s="398"/>
      <c r="M233" s="398"/>
    </row>
    <row r="234" spans="1:13" ht="15.75">
      <c r="A234" s="702" t="s">
        <v>259</v>
      </c>
      <c r="B234" s="703"/>
      <c r="C234" s="704"/>
      <c r="D234" s="308" t="s">
        <v>260</v>
      </c>
      <c r="E234" s="405">
        <f t="shared" ref="E234:E246" si="40">G234+H234+I234+J234</f>
        <v>0</v>
      </c>
      <c r="F234" s="408">
        <f>F235+F251+F259+F276</f>
        <v>0</v>
      </c>
      <c r="G234" s="408">
        <f t="shared" ref="G234:M234" si="41">G235+G251+G259+G276</f>
        <v>0</v>
      </c>
      <c r="H234" s="408">
        <f t="shared" si="41"/>
        <v>0</v>
      </c>
      <c r="I234" s="408">
        <f t="shared" si="41"/>
        <v>0</v>
      </c>
      <c r="J234" s="408">
        <f t="shared" si="41"/>
        <v>0</v>
      </c>
      <c r="K234" s="408">
        <f t="shared" si="41"/>
        <v>0</v>
      </c>
      <c r="L234" s="408">
        <f t="shared" si="41"/>
        <v>0</v>
      </c>
      <c r="M234" s="408">
        <f t="shared" si="41"/>
        <v>0</v>
      </c>
    </row>
    <row r="235" spans="1:13" ht="15.75">
      <c r="A235" s="761" t="s">
        <v>261</v>
      </c>
      <c r="B235" s="760"/>
      <c r="C235" s="707"/>
      <c r="D235" s="309" t="s">
        <v>262</v>
      </c>
      <c r="E235" s="405">
        <f t="shared" si="40"/>
        <v>0</v>
      </c>
      <c r="F235" s="408">
        <f>F237+F240+F245+F247+F250</f>
        <v>0</v>
      </c>
      <c r="G235" s="408">
        <f t="shared" ref="G235:M235" si="42">G237+G240+G245+G247+G250</f>
        <v>0</v>
      </c>
      <c r="H235" s="408">
        <f t="shared" si="42"/>
        <v>0</v>
      </c>
      <c r="I235" s="408">
        <f t="shared" si="42"/>
        <v>0</v>
      </c>
      <c r="J235" s="408">
        <f t="shared" si="42"/>
        <v>0</v>
      </c>
      <c r="K235" s="408">
        <f t="shared" si="42"/>
        <v>0</v>
      </c>
      <c r="L235" s="408">
        <f t="shared" si="42"/>
        <v>0</v>
      </c>
      <c r="M235" s="408">
        <f t="shared" si="42"/>
        <v>0</v>
      </c>
    </row>
    <row r="236" spans="1:13" ht="15.75">
      <c r="A236" s="378" t="s">
        <v>240</v>
      </c>
      <c r="B236" s="316"/>
      <c r="C236" s="316"/>
      <c r="D236" s="310"/>
      <c r="E236" s="399"/>
      <c r="F236" s="398"/>
      <c r="G236" s="398"/>
      <c r="H236" s="398"/>
      <c r="I236" s="398"/>
      <c r="J236" s="398"/>
      <c r="K236" s="398"/>
      <c r="L236" s="398"/>
      <c r="M236" s="398"/>
    </row>
    <row r="237" spans="1:13" ht="15.75">
      <c r="A237" s="381"/>
      <c r="B237" s="320" t="s">
        <v>263</v>
      </c>
      <c r="C237" s="338"/>
      <c r="D237" s="307" t="s">
        <v>264</v>
      </c>
      <c r="E237" s="399">
        <f t="shared" si="40"/>
        <v>0</v>
      </c>
      <c r="F237" s="398">
        <f>F238+F239</f>
        <v>0</v>
      </c>
      <c r="G237" s="398">
        <f t="shared" ref="G237:M237" si="43">G238+G239</f>
        <v>0</v>
      </c>
      <c r="H237" s="398">
        <f t="shared" si="43"/>
        <v>0</v>
      </c>
      <c r="I237" s="398">
        <f t="shared" si="43"/>
        <v>0</v>
      </c>
      <c r="J237" s="398">
        <f t="shared" si="43"/>
        <v>0</v>
      </c>
      <c r="K237" s="398">
        <f t="shared" si="43"/>
        <v>0</v>
      </c>
      <c r="L237" s="398">
        <f t="shared" si="43"/>
        <v>0</v>
      </c>
      <c r="M237" s="398">
        <f t="shared" si="43"/>
        <v>0</v>
      </c>
    </row>
    <row r="238" spans="1:13" ht="15.75">
      <c r="A238" s="381"/>
      <c r="B238" s="320"/>
      <c r="C238" s="321" t="s">
        <v>265</v>
      </c>
      <c r="D238" s="307" t="s">
        <v>266</v>
      </c>
      <c r="E238" s="399">
        <f t="shared" si="40"/>
        <v>0</v>
      </c>
      <c r="F238" s="398">
        <f>'65.10'!Q187</f>
        <v>0</v>
      </c>
      <c r="G238" s="398">
        <f>'65.10'!R187</f>
        <v>0</v>
      </c>
      <c r="H238" s="398">
        <f>'65.10'!S187</f>
        <v>0</v>
      </c>
      <c r="I238" s="398">
        <f>'65.10'!T187</f>
        <v>0</v>
      </c>
      <c r="J238" s="398">
        <f>'65.10'!U187</f>
        <v>0</v>
      </c>
      <c r="K238" s="398">
        <f>'65.10'!V187</f>
        <v>0</v>
      </c>
      <c r="L238" s="398">
        <f>'65.10'!W187</f>
        <v>0</v>
      </c>
      <c r="M238" s="398">
        <f>'65.10'!X187</f>
        <v>0</v>
      </c>
    </row>
    <row r="239" spans="1:13" ht="15.75">
      <c r="A239" s="381"/>
      <c r="B239" s="320"/>
      <c r="C239" s="321" t="s">
        <v>267</v>
      </c>
      <c r="D239" s="307" t="s">
        <v>268</v>
      </c>
      <c r="E239" s="399">
        <f t="shared" si="40"/>
        <v>0</v>
      </c>
      <c r="F239" s="398">
        <f>'65.10'!AC187</f>
        <v>0</v>
      </c>
      <c r="G239" s="398">
        <f>'65.10'!AD187</f>
        <v>0</v>
      </c>
      <c r="H239" s="398">
        <f>'65.10'!AE187</f>
        <v>0</v>
      </c>
      <c r="I239" s="398">
        <f>'65.10'!AF187</f>
        <v>0</v>
      </c>
      <c r="J239" s="398">
        <f>'65.10'!AG187</f>
        <v>0</v>
      </c>
      <c r="K239" s="398">
        <f>'65.10'!AH187</f>
        <v>0</v>
      </c>
      <c r="L239" s="398">
        <f>'65.10'!AI187</f>
        <v>0</v>
      </c>
      <c r="M239" s="398">
        <f>'65.10'!AJ187</f>
        <v>0</v>
      </c>
    </row>
    <row r="240" spans="1:13" ht="15.75">
      <c r="A240" s="381"/>
      <c r="B240" s="320" t="s">
        <v>269</v>
      </c>
      <c r="C240" s="322"/>
      <c r="D240" s="307" t="s">
        <v>270</v>
      </c>
      <c r="E240" s="399">
        <f t="shared" si="40"/>
        <v>0</v>
      </c>
      <c r="F240" s="398">
        <f>F241+F242+F243</f>
        <v>0</v>
      </c>
      <c r="G240" s="398">
        <f t="shared" ref="G240:M240" si="44">G241+G242+G243</f>
        <v>0</v>
      </c>
      <c r="H240" s="398">
        <f t="shared" si="44"/>
        <v>0</v>
      </c>
      <c r="I240" s="398">
        <f t="shared" si="44"/>
        <v>0</v>
      </c>
      <c r="J240" s="398">
        <f t="shared" si="44"/>
        <v>0</v>
      </c>
      <c r="K240" s="398">
        <f t="shared" si="44"/>
        <v>0</v>
      </c>
      <c r="L240" s="398">
        <f t="shared" si="44"/>
        <v>0</v>
      </c>
      <c r="M240" s="398">
        <f t="shared" si="44"/>
        <v>0</v>
      </c>
    </row>
    <row r="241" spans="1:13" ht="15.75">
      <c r="A241" s="381"/>
      <c r="B241" s="320"/>
      <c r="C241" s="319" t="s">
        <v>271</v>
      </c>
      <c r="D241" s="307" t="s">
        <v>272</v>
      </c>
      <c r="E241" s="399">
        <f t="shared" si="40"/>
        <v>0</v>
      </c>
      <c r="F241" s="398">
        <f>'65.10'!BA187</f>
        <v>0</v>
      </c>
      <c r="G241" s="398">
        <f>'65.10'!BB187</f>
        <v>0</v>
      </c>
      <c r="H241" s="398">
        <f>'65.10'!BC187</f>
        <v>0</v>
      </c>
      <c r="I241" s="398">
        <f>'65.10'!BD187</f>
        <v>0</v>
      </c>
      <c r="J241" s="398">
        <f>'65.10'!BE187</f>
        <v>0</v>
      </c>
      <c r="K241" s="398">
        <f>'65.10'!BF187</f>
        <v>0</v>
      </c>
      <c r="L241" s="398">
        <f>'65.10'!BG187</f>
        <v>0</v>
      </c>
      <c r="M241" s="398">
        <f>'65.10'!BH187</f>
        <v>0</v>
      </c>
    </row>
    <row r="242" spans="1:13" ht="15.75">
      <c r="A242" s="381"/>
      <c r="B242" s="320"/>
      <c r="C242" s="319" t="s">
        <v>273</v>
      </c>
      <c r="D242" s="307" t="s">
        <v>274</v>
      </c>
      <c r="E242" s="399">
        <f t="shared" si="40"/>
        <v>0</v>
      </c>
      <c r="F242" s="398">
        <f>'65.10'!BM187</f>
        <v>0</v>
      </c>
      <c r="G242" s="398">
        <f>'65.10'!BN187</f>
        <v>0</v>
      </c>
      <c r="H242" s="398">
        <f>'65.10'!BO187</f>
        <v>0</v>
      </c>
      <c r="I242" s="398">
        <f>'65.10'!BP187</f>
        <v>0</v>
      </c>
      <c r="J242" s="398">
        <f>'65.10'!BQ187</f>
        <v>0</v>
      </c>
      <c r="K242" s="398">
        <f>'65.10'!BR187</f>
        <v>0</v>
      </c>
      <c r="L242" s="398">
        <f>'65.10'!BS187</f>
        <v>0</v>
      </c>
      <c r="M242" s="398">
        <f>'65.10'!BT187</f>
        <v>0</v>
      </c>
    </row>
    <row r="243" spans="1:13" ht="15.75">
      <c r="A243" s="381"/>
      <c r="B243" s="320"/>
      <c r="C243" s="323" t="s">
        <v>275</v>
      </c>
      <c r="D243" s="307" t="s">
        <v>276</v>
      </c>
      <c r="E243" s="399">
        <f t="shared" si="40"/>
        <v>0</v>
      </c>
      <c r="F243" s="398">
        <f>'65.10'!BY187</f>
        <v>0</v>
      </c>
      <c r="G243" s="398">
        <f>'65.10'!BZ187</f>
        <v>0</v>
      </c>
      <c r="H243" s="398">
        <f>'65.10'!CA187</f>
        <v>0</v>
      </c>
      <c r="I243" s="398">
        <f>'65.10'!CB187</f>
        <v>0</v>
      </c>
      <c r="J243" s="398">
        <f>'65.10'!CC187</f>
        <v>0</v>
      </c>
      <c r="K243" s="398">
        <f>'65.10'!CD187</f>
        <v>0</v>
      </c>
      <c r="L243" s="398">
        <f>'65.10'!CE187</f>
        <v>0</v>
      </c>
      <c r="M243" s="398">
        <f>'65.10'!CF187</f>
        <v>0</v>
      </c>
    </row>
    <row r="244" spans="1:13" ht="15.75">
      <c r="A244" s="381"/>
      <c r="B244" s="335" t="s">
        <v>277</v>
      </c>
      <c r="C244" s="335"/>
      <c r="D244" s="307" t="s">
        <v>278</v>
      </c>
      <c r="E244" s="399"/>
      <c r="F244" s="398"/>
      <c r="G244" s="398"/>
      <c r="H244" s="398"/>
      <c r="I244" s="398"/>
      <c r="J244" s="398"/>
      <c r="K244" s="398"/>
      <c r="L244" s="398"/>
      <c r="M244" s="398"/>
    </row>
    <row r="245" spans="1:13" ht="15.75">
      <c r="A245" s="381"/>
      <c r="B245" s="335" t="s">
        <v>279</v>
      </c>
      <c r="C245" s="333"/>
      <c r="D245" s="307" t="s">
        <v>280</v>
      </c>
      <c r="E245" s="399">
        <f t="shared" si="40"/>
        <v>0</v>
      </c>
      <c r="F245" s="398">
        <f>F246</f>
        <v>0</v>
      </c>
      <c r="G245" s="398">
        <f t="shared" ref="G245:M245" si="45">G246</f>
        <v>0</v>
      </c>
      <c r="H245" s="398">
        <f t="shared" si="45"/>
        <v>0</v>
      </c>
      <c r="I245" s="398">
        <f t="shared" si="45"/>
        <v>0</v>
      </c>
      <c r="J245" s="398">
        <f t="shared" si="45"/>
        <v>0</v>
      </c>
      <c r="K245" s="398">
        <f t="shared" si="45"/>
        <v>0</v>
      </c>
      <c r="L245" s="398">
        <f t="shared" si="45"/>
        <v>0</v>
      </c>
      <c r="M245" s="398">
        <f t="shared" si="45"/>
        <v>0</v>
      </c>
    </row>
    <row r="246" spans="1:13" ht="15.75">
      <c r="A246" s="381"/>
      <c r="B246" s="335"/>
      <c r="C246" s="319" t="s">
        <v>281</v>
      </c>
      <c r="D246" s="307" t="s">
        <v>282</v>
      </c>
      <c r="E246" s="399">
        <f t="shared" si="40"/>
        <v>0</v>
      </c>
      <c r="F246" s="398">
        <f>'65.10'!CW187</f>
        <v>0</v>
      </c>
      <c r="G246" s="398">
        <f>'65.10'!CX187</f>
        <v>0</v>
      </c>
      <c r="H246" s="398">
        <f>'65.10'!CY187</f>
        <v>0</v>
      </c>
      <c r="I246" s="398">
        <f>'65.10'!CZ187</f>
        <v>0</v>
      </c>
      <c r="J246" s="398">
        <f>'65.10'!DA187</f>
        <v>0</v>
      </c>
      <c r="K246" s="398">
        <f>'65.10'!DB187</f>
        <v>0</v>
      </c>
      <c r="L246" s="398">
        <f>'65.10'!DC187</f>
        <v>0</v>
      </c>
      <c r="M246" s="398">
        <f>'65.10'!DD187</f>
        <v>0</v>
      </c>
    </row>
    <row r="247" spans="1:13" ht="15.75">
      <c r="A247" s="381"/>
      <c r="B247" s="335" t="s">
        <v>283</v>
      </c>
      <c r="C247" s="335"/>
      <c r="D247" s="307" t="s">
        <v>284</v>
      </c>
      <c r="E247" s="398"/>
      <c r="F247" s="398"/>
      <c r="G247" s="398"/>
      <c r="H247" s="398"/>
      <c r="I247" s="398"/>
      <c r="J247" s="398"/>
      <c r="K247" s="398"/>
      <c r="L247" s="398"/>
      <c r="M247" s="398"/>
    </row>
    <row r="248" spans="1:13" ht="15.75">
      <c r="A248" s="381"/>
      <c r="B248" s="335"/>
      <c r="C248" s="321" t="s">
        <v>285</v>
      </c>
      <c r="D248" s="307" t="s">
        <v>286</v>
      </c>
      <c r="E248" s="398"/>
      <c r="F248" s="398"/>
      <c r="G248" s="398"/>
      <c r="H248" s="398"/>
      <c r="I248" s="398"/>
      <c r="J248" s="398"/>
      <c r="K248" s="398"/>
      <c r="L248" s="398"/>
      <c r="M248" s="398"/>
    </row>
    <row r="249" spans="1:13" ht="15.75">
      <c r="A249" s="381"/>
      <c r="B249" s="335"/>
      <c r="C249" s="319" t="s">
        <v>287</v>
      </c>
      <c r="D249" s="307" t="s">
        <v>288</v>
      </c>
      <c r="E249" s="398"/>
      <c r="F249" s="398"/>
      <c r="G249" s="398"/>
      <c r="H249" s="398"/>
      <c r="I249" s="398"/>
      <c r="J249" s="398"/>
      <c r="K249" s="398"/>
      <c r="L249" s="398"/>
      <c r="M249" s="398"/>
    </row>
    <row r="250" spans="1:13" ht="15.75">
      <c r="A250" s="381"/>
      <c r="B250" s="18" t="s">
        <v>289</v>
      </c>
      <c r="C250" s="18"/>
      <c r="D250" s="307" t="s">
        <v>290</v>
      </c>
      <c r="E250" s="398"/>
      <c r="F250" s="398"/>
      <c r="G250" s="398"/>
      <c r="H250" s="398"/>
      <c r="I250" s="398"/>
      <c r="J250" s="398"/>
      <c r="K250" s="398"/>
      <c r="L250" s="398"/>
      <c r="M250" s="398"/>
    </row>
    <row r="251" spans="1:13" ht="15.75">
      <c r="A251" s="382" t="s">
        <v>291</v>
      </c>
      <c r="B251" s="323"/>
      <c r="C251" s="22"/>
      <c r="D251" s="309" t="s">
        <v>292</v>
      </c>
      <c r="E251" s="398"/>
      <c r="F251" s="398"/>
      <c r="G251" s="398"/>
      <c r="H251" s="398"/>
      <c r="I251" s="398"/>
      <c r="J251" s="398"/>
      <c r="K251" s="398"/>
      <c r="L251" s="398"/>
      <c r="M251" s="398"/>
    </row>
    <row r="252" spans="1:13" ht="15.75">
      <c r="A252" s="378" t="s">
        <v>240</v>
      </c>
      <c r="B252" s="316"/>
      <c r="C252" s="316"/>
      <c r="D252" s="310"/>
      <c r="E252" s="398"/>
      <c r="F252" s="398"/>
      <c r="G252" s="398"/>
      <c r="H252" s="398"/>
      <c r="I252" s="398"/>
      <c r="J252" s="398"/>
      <c r="K252" s="398"/>
      <c r="L252" s="398"/>
      <c r="M252" s="398"/>
    </row>
    <row r="253" spans="1:13" ht="23.25" customHeight="1">
      <c r="A253" s="378"/>
      <c r="B253" s="660" t="s">
        <v>293</v>
      </c>
      <c r="C253" s="661"/>
      <c r="D253" s="310" t="s">
        <v>294</v>
      </c>
      <c r="E253" s="398"/>
      <c r="F253" s="398"/>
      <c r="G253" s="398"/>
      <c r="H253" s="398"/>
      <c r="I253" s="398"/>
      <c r="J253" s="398"/>
      <c r="K253" s="398"/>
      <c r="L253" s="398"/>
      <c r="M253" s="398"/>
    </row>
    <row r="254" spans="1:13" ht="15.75">
      <c r="A254" s="378"/>
      <c r="B254" s="316"/>
      <c r="C254" s="323" t="s">
        <v>295</v>
      </c>
      <c r="D254" s="310" t="s">
        <v>296</v>
      </c>
      <c r="E254" s="398"/>
      <c r="F254" s="398"/>
      <c r="G254" s="398"/>
      <c r="H254" s="398"/>
      <c r="I254" s="398"/>
      <c r="J254" s="398"/>
      <c r="K254" s="398"/>
      <c r="L254" s="398"/>
      <c r="M254" s="398"/>
    </row>
    <row r="255" spans="1:13" ht="15.75">
      <c r="A255" s="378"/>
      <c r="B255" s="316"/>
      <c r="C255" s="323" t="s">
        <v>297</v>
      </c>
      <c r="D255" s="310" t="s">
        <v>298</v>
      </c>
      <c r="E255" s="398"/>
      <c r="F255" s="398"/>
      <c r="G255" s="398"/>
      <c r="H255" s="398"/>
      <c r="I255" s="398"/>
      <c r="J255" s="398"/>
      <c r="K255" s="398"/>
      <c r="L255" s="398"/>
      <c r="M255" s="398"/>
    </row>
    <row r="256" spans="1:13" ht="15.75">
      <c r="A256" s="378"/>
      <c r="B256" s="306" t="s">
        <v>299</v>
      </c>
      <c r="C256" s="323"/>
      <c r="D256" s="310" t="s">
        <v>300</v>
      </c>
      <c r="E256" s="398"/>
      <c r="F256" s="398"/>
      <c r="G256" s="398"/>
      <c r="H256" s="398"/>
      <c r="I256" s="398"/>
      <c r="J256" s="398"/>
      <c r="K256" s="398"/>
      <c r="L256" s="398"/>
      <c r="M256" s="398"/>
    </row>
    <row r="257" spans="1:13" ht="15.75">
      <c r="A257" s="381"/>
      <c r="B257" s="335" t="s">
        <v>301</v>
      </c>
      <c r="C257" s="335"/>
      <c r="D257" s="310" t="s">
        <v>302</v>
      </c>
      <c r="E257" s="398"/>
      <c r="F257" s="398"/>
      <c r="G257" s="398"/>
      <c r="H257" s="398"/>
      <c r="I257" s="398"/>
      <c r="J257" s="398"/>
      <c r="K257" s="398"/>
      <c r="L257" s="398"/>
      <c r="M257" s="398"/>
    </row>
    <row r="258" spans="1:13" ht="15.75">
      <c r="A258" s="381"/>
      <c r="B258" s="335"/>
      <c r="C258" s="323" t="s">
        <v>303</v>
      </c>
      <c r="D258" s="310" t="s">
        <v>304</v>
      </c>
      <c r="E258" s="398"/>
      <c r="F258" s="398"/>
      <c r="G258" s="398"/>
      <c r="H258" s="398"/>
      <c r="I258" s="398"/>
      <c r="J258" s="398"/>
      <c r="K258" s="398"/>
      <c r="L258" s="398"/>
      <c r="M258" s="398"/>
    </row>
    <row r="259" spans="1:13" ht="15.75">
      <c r="A259" s="382" t="s">
        <v>305</v>
      </c>
      <c r="B259" s="319"/>
      <c r="C259" s="44"/>
      <c r="D259" s="309" t="s">
        <v>306</v>
      </c>
      <c r="E259" s="398"/>
      <c r="F259" s="398"/>
      <c r="G259" s="398"/>
      <c r="H259" s="398"/>
      <c r="I259" s="398"/>
      <c r="J259" s="398"/>
      <c r="K259" s="398"/>
      <c r="L259" s="398"/>
      <c r="M259" s="398"/>
    </row>
    <row r="260" spans="1:13" ht="15.75">
      <c r="A260" s="378" t="s">
        <v>240</v>
      </c>
      <c r="B260" s="316"/>
      <c r="C260" s="316"/>
      <c r="D260" s="310"/>
      <c r="E260" s="398"/>
      <c r="F260" s="398"/>
      <c r="G260" s="398"/>
      <c r="H260" s="398"/>
      <c r="I260" s="398"/>
      <c r="J260" s="398"/>
      <c r="K260" s="398"/>
      <c r="L260" s="398"/>
      <c r="M260" s="398"/>
    </row>
    <row r="261" spans="1:13" ht="40.5" customHeight="1">
      <c r="A261" s="383"/>
      <c r="B261" s="715" t="s">
        <v>307</v>
      </c>
      <c r="C261" s="715"/>
      <c r="D261" s="310" t="s">
        <v>308</v>
      </c>
      <c r="E261" s="398"/>
      <c r="F261" s="398"/>
      <c r="G261" s="398"/>
      <c r="H261" s="398"/>
      <c r="I261" s="398"/>
      <c r="J261" s="398"/>
      <c r="K261" s="398"/>
      <c r="L261" s="398"/>
      <c r="M261" s="398"/>
    </row>
    <row r="262" spans="1:13" ht="15.75">
      <c r="A262" s="383"/>
      <c r="B262" s="335"/>
      <c r="C262" s="324" t="s">
        <v>309</v>
      </c>
      <c r="D262" s="310" t="s">
        <v>310</v>
      </c>
      <c r="E262" s="398"/>
      <c r="F262" s="398"/>
      <c r="G262" s="398"/>
      <c r="H262" s="398"/>
      <c r="I262" s="398"/>
      <c r="J262" s="398"/>
      <c r="K262" s="398"/>
      <c r="L262" s="398"/>
      <c r="M262" s="398"/>
    </row>
    <row r="263" spans="1:13" ht="15.75">
      <c r="A263" s="383"/>
      <c r="B263" s="335"/>
      <c r="C263" s="323" t="s">
        <v>311</v>
      </c>
      <c r="D263" s="310" t="s">
        <v>312</v>
      </c>
      <c r="E263" s="398"/>
      <c r="F263" s="398"/>
      <c r="G263" s="398"/>
      <c r="H263" s="398"/>
      <c r="I263" s="398"/>
      <c r="J263" s="398"/>
      <c r="K263" s="398"/>
      <c r="L263" s="398"/>
      <c r="M263" s="398"/>
    </row>
    <row r="264" spans="1:13" ht="15.75">
      <c r="A264" s="383"/>
      <c r="B264" s="335"/>
      <c r="C264" s="324" t="s">
        <v>313</v>
      </c>
      <c r="D264" s="310" t="s">
        <v>314</v>
      </c>
      <c r="E264" s="398"/>
      <c r="F264" s="398"/>
      <c r="G264" s="398"/>
      <c r="H264" s="398"/>
      <c r="I264" s="398"/>
      <c r="J264" s="398"/>
      <c r="K264" s="398"/>
      <c r="L264" s="398"/>
      <c r="M264" s="398"/>
    </row>
    <row r="265" spans="1:13" ht="15.75">
      <c r="A265" s="383"/>
      <c r="B265" s="335"/>
      <c r="C265" s="324" t="s">
        <v>315</v>
      </c>
      <c r="D265" s="310" t="s">
        <v>316</v>
      </c>
      <c r="E265" s="398"/>
      <c r="F265" s="398"/>
      <c r="G265" s="398"/>
      <c r="H265" s="398"/>
      <c r="I265" s="398"/>
      <c r="J265" s="398"/>
      <c r="K265" s="398"/>
      <c r="L265" s="398"/>
      <c r="M265" s="398"/>
    </row>
    <row r="266" spans="1:13" ht="15.75">
      <c r="A266" s="383"/>
      <c r="B266" s="335"/>
      <c r="C266" s="324" t="s">
        <v>317</v>
      </c>
      <c r="D266" s="310" t="s">
        <v>318</v>
      </c>
      <c r="E266" s="398"/>
      <c r="F266" s="398"/>
      <c r="G266" s="398"/>
      <c r="H266" s="398"/>
      <c r="I266" s="398"/>
      <c r="J266" s="398"/>
      <c r="K266" s="398"/>
      <c r="L266" s="398"/>
      <c r="M266" s="398"/>
    </row>
    <row r="267" spans="1:13" ht="15.75">
      <c r="A267" s="383"/>
      <c r="B267" s="335"/>
      <c r="C267" s="324" t="s">
        <v>319</v>
      </c>
      <c r="D267" s="310" t="s">
        <v>320</v>
      </c>
      <c r="E267" s="398"/>
      <c r="F267" s="398"/>
      <c r="G267" s="398"/>
      <c r="H267" s="398"/>
      <c r="I267" s="398"/>
      <c r="J267" s="398"/>
      <c r="K267" s="398"/>
      <c r="L267" s="398"/>
      <c r="M267" s="398"/>
    </row>
    <row r="268" spans="1:13" ht="15.75">
      <c r="A268" s="383"/>
      <c r="B268" s="335"/>
      <c r="C268" s="324" t="s">
        <v>321</v>
      </c>
      <c r="D268" s="310" t="s">
        <v>322</v>
      </c>
      <c r="E268" s="398"/>
      <c r="F268" s="398"/>
      <c r="G268" s="398"/>
      <c r="H268" s="398"/>
      <c r="I268" s="398"/>
      <c r="J268" s="398"/>
      <c r="K268" s="398"/>
      <c r="L268" s="398"/>
      <c r="M268" s="398"/>
    </row>
    <row r="269" spans="1:13" ht="15.75">
      <c r="A269" s="383"/>
      <c r="B269" s="335"/>
      <c r="C269" s="324" t="s">
        <v>323</v>
      </c>
      <c r="D269" s="310" t="s">
        <v>324</v>
      </c>
      <c r="E269" s="398"/>
      <c r="F269" s="398"/>
      <c r="G269" s="398"/>
      <c r="H269" s="398"/>
      <c r="I269" s="398"/>
      <c r="J269" s="398"/>
      <c r="K269" s="398"/>
      <c r="L269" s="398"/>
      <c r="M269" s="398"/>
    </row>
    <row r="270" spans="1:13" ht="15.75">
      <c r="A270" s="383"/>
      <c r="B270" s="335"/>
      <c r="C270" s="324" t="s">
        <v>1071</v>
      </c>
      <c r="D270" s="310" t="s">
        <v>1070</v>
      </c>
      <c r="E270" s="398"/>
      <c r="F270" s="398"/>
      <c r="G270" s="398"/>
      <c r="H270" s="398"/>
      <c r="I270" s="398"/>
      <c r="J270" s="398"/>
      <c r="K270" s="398"/>
      <c r="L270" s="398"/>
      <c r="M270" s="398"/>
    </row>
    <row r="271" spans="1:13" ht="15.75">
      <c r="A271" s="383"/>
      <c r="B271" s="335"/>
      <c r="C271" s="324" t="s">
        <v>325</v>
      </c>
      <c r="D271" s="310" t="s">
        <v>326</v>
      </c>
      <c r="E271" s="398"/>
      <c r="F271" s="398"/>
      <c r="G271" s="398"/>
      <c r="H271" s="398"/>
      <c r="I271" s="398"/>
      <c r="J271" s="398"/>
      <c r="K271" s="398"/>
      <c r="L271" s="398"/>
      <c r="M271" s="398"/>
    </row>
    <row r="272" spans="1:13" ht="15.75">
      <c r="A272" s="383"/>
      <c r="B272" s="335"/>
      <c r="C272" s="323" t="s">
        <v>327</v>
      </c>
      <c r="D272" s="310" t="s">
        <v>328</v>
      </c>
      <c r="E272" s="398"/>
      <c r="F272" s="398"/>
      <c r="G272" s="398"/>
      <c r="H272" s="398"/>
      <c r="I272" s="398"/>
      <c r="J272" s="398"/>
      <c r="K272" s="398"/>
      <c r="L272" s="398"/>
      <c r="M272" s="398"/>
    </row>
    <row r="273" spans="1:13" ht="15.75">
      <c r="A273" s="383"/>
      <c r="B273" s="335" t="s">
        <v>329</v>
      </c>
      <c r="C273" s="18"/>
      <c r="D273" s="306" t="s">
        <v>330</v>
      </c>
      <c r="E273" s="398"/>
      <c r="F273" s="398"/>
      <c r="G273" s="398"/>
      <c r="H273" s="398"/>
      <c r="I273" s="398"/>
      <c r="J273" s="398"/>
      <c r="K273" s="398"/>
      <c r="L273" s="398"/>
      <c r="M273" s="398"/>
    </row>
    <row r="274" spans="1:13" ht="15.75">
      <c r="A274" s="383"/>
      <c r="B274" s="335"/>
      <c r="C274" s="323" t="s">
        <v>331</v>
      </c>
      <c r="D274" s="311" t="s">
        <v>332</v>
      </c>
      <c r="E274" s="398"/>
      <c r="F274" s="398"/>
      <c r="G274" s="398"/>
      <c r="H274" s="398"/>
      <c r="I274" s="398"/>
      <c r="J274" s="398"/>
      <c r="K274" s="398"/>
      <c r="L274" s="398"/>
      <c r="M274" s="398"/>
    </row>
    <row r="275" spans="1:13" ht="15.75">
      <c r="A275" s="383"/>
      <c r="B275" s="335" t="s">
        <v>333</v>
      </c>
      <c r="C275" s="44"/>
      <c r="D275" s="306" t="s">
        <v>334</v>
      </c>
      <c r="E275" s="398"/>
      <c r="F275" s="398"/>
      <c r="G275" s="398"/>
      <c r="H275" s="398"/>
      <c r="I275" s="398"/>
      <c r="J275" s="398"/>
      <c r="K275" s="398"/>
      <c r="L275" s="398"/>
      <c r="M275" s="398"/>
    </row>
    <row r="276" spans="1:13" ht="15.75">
      <c r="A276" s="697" t="s">
        <v>335</v>
      </c>
      <c r="B276" s="698"/>
      <c r="C276" s="699"/>
      <c r="D276" s="309" t="s">
        <v>336</v>
      </c>
      <c r="E276" s="405">
        <f>G276+H276+I276+J276</f>
        <v>0</v>
      </c>
      <c r="F276" s="408">
        <f>F278+F279+F281+F282+F283</f>
        <v>0</v>
      </c>
      <c r="G276" s="408">
        <f t="shared" ref="G276:M276" si="46">G278+G279+G281+G282+G283</f>
        <v>0</v>
      </c>
      <c r="H276" s="408">
        <f t="shared" si="46"/>
        <v>0</v>
      </c>
      <c r="I276" s="408">
        <f t="shared" si="46"/>
        <v>0</v>
      </c>
      <c r="J276" s="408">
        <f t="shared" si="46"/>
        <v>0</v>
      </c>
      <c r="K276" s="408">
        <f t="shared" si="46"/>
        <v>0</v>
      </c>
      <c r="L276" s="408">
        <f t="shared" si="46"/>
        <v>0</v>
      </c>
      <c r="M276" s="408">
        <f t="shared" si="46"/>
        <v>0</v>
      </c>
    </row>
    <row r="277" spans="1:13" ht="15.75">
      <c r="A277" s="378" t="s">
        <v>240</v>
      </c>
      <c r="B277" s="316"/>
      <c r="C277" s="316"/>
      <c r="D277" s="306"/>
      <c r="E277" s="398"/>
      <c r="F277" s="398"/>
      <c r="G277" s="398"/>
      <c r="H277" s="398"/>
      <c r="I277" s="398"/>
      <c r="J277" s="398"/>
      <c r="K277" s="398"/>
      <c r="L277" s="398"/>
      <c r="M277" s="398"/>
    </row>
    <row r="278" spans="1:13" ht="15.75">
      <c r="A278" s="381"/>
      <c r="B278" s="335" t="s">
        <v>337</v>
      </c>
      <c r="C278" s="335"/>
      <c r="D278" s="306" t="s">
        <v>338</v>
      </c>
      <c r="E278" s="399">
        <f>G278+H278+I278+J278</f>
        <v>0</v>
      </c>
      <c r="F278" s="398">
        <f>'68.10'!Q183</f>
        <v>0</v>
      </c>
      <c r="G278" s="398">
        <f>'68.10'!R183</f>
        <v>0</v>
      </c>
      <c r="H278" s="398">
        <f>'68.10'!S183</f>
        <v>0</v>
      </c>
      <c r="I278" s="398">
        <f>'68.10'!T183</f>
        <v>0</v>
      </c>
      <c r="J278" s="398">
        <f>'68.10'!U183</f>
        <v>0</v>
      </c>
      <c r="K278" s="398">
        <f>'68.10'!V183</f>
        <v>0</v>
      </c>
      <c r="L278" s="398">
        <f>'68.10'!W183</f>
        <v>0</v>
      </c>
      <c r="M278" s="398">
        <f>'68.10'!X183</f>
        <v>0</v>
      </c>
    </row>
    <row r="279" spans="1:13" ht="15.75">
      <c r="A279" s="381"/>
      <c r="B279" s="18" t="s">
        <v>339</v>
      </c>
      <c r="C279" s="335"/>
      <c r="D279" s="306" t="s">
        <v>340</v>
      </c>
      <c r="E279" s="398"/>
      <c r="F279" s="398"/>
      <c r="G279" s="398"/>
      <c r="H279" s="398"/>
      <c r="I279" s="398"/>
      <c r="J279" s="398"/>
      <c r="K279" s="398"/>
      <c r="L279" s="398"/>
      <c r="M279" s="398"/>
    </row>
    <row r="280" spans="1:13" ht="15.75">
      <c r="A280" s="381"/>
      <c r="B280" s="18"/>
      <c r="C280" s="335" t="s">
        <v>341</v>
      </c>
      <c r="D280" s="306" t="s">
        <v>342</v>
      </c>
      <c r="E280" s="398"/>
      <c r="F280" s="398"/>
      <c r="G280" s="398"/>
      <c r="H280" s="398"/>
      <c r="I280" s="398"/>
      <c r="J280" s="398"/>
      <c r="K280" s="398"/>
      <c r="L280" s="398"/>
      <c r="M280" s="398"/>
    </row>
    <row r="281" spans="1:13" ht="15.75">
      <c r="A281" s="381"/>
      <c r="B281" s="18" t="s">
        <v>343</v>
      </c>
      <c r="C281" s="335"/>
      <c r="D281" s="306" t="s">
        <v>344</v>
      </c>
      <c r="E281" s="398"/>
      <c r="F281" s="398"/>
      <c r="G281" s="398"/>
      <c r="H281" s="398"/>
      <c r="I281" s="398"/>
      <c r="J281" s="398"/>
      <c r="K281" s="398"/>
      <c r="L281" s="398"/>
      <c r="M281" s="398"/>
    </row>
    <row r="282" spans="1:13" ht="15.75">
      <c r="A282" s="381"/>
      <c r="B282" s="18" t="s">
        <v>345</v>
      </c>
      <c r="C282" s="335"/>
      <c r="D282" s="306" t="s">
        <v>346</v>
      </c>
      <c r="E282" s="398"/>
      <c r="F282" s="398"/>
      <c r="G282" s="398"/>
      <c r="H282" s="398"/>
      <c r="I282" s="398"/>
      <c r="J282" s="398"/>
      <c r="K282" s="398"/>
      <c r="L282" s="398"/>
      <c r="M282" s="398"/>
    </row>
    <row r="283" spans="1:13" ht="30" customHeight="1">
      <c r="A283" s="381"/>
      <c r="B283" s="716" t="s">
        <v>941</v>
      </c>
      <c r="C283" s="707"/>
      <c r="D283" s="306" t="s">
        <v>347</v>
      </c>
      <c r="E283" s="398"/>
      <c r="F283" s="398"/>
      <c r="G283" s="398"/>
      <c r="H283" s="398"/>
      <c r="I283" s="398"/>
      <c r="J283" s="398"/>
      <c r="K283" s="398"/>
      <c r="L283" s="398"/>
      <c r="M283" s="398"/>
    </row>
    <row r="284" spans="1:13" ht="15.75">
      <c r="A284" s="384"/>
      <c r="B284" s="385"/>
      <c r="C284" s="386" t="s">
        <v>942</v>
      </c>
      <c r="D284" s="313" t="s">
        <v>943</v>
      </c>
      <c r="E284" s="297"/>
      <c r="F284" s="297"/>
      <c r="G284" s="297"/>
      <c r="H284" s="297"/>
      <c r="I284" s="297"/>
      <c r="J284" s="297"/>
      <c r="K284" s="297"/>
      <c r="L284" s="297"/>
      <c r="M284" s="297"/>
    </row>
    <row r="285" spans="1:13" ht="15.75">
      <c r="A285" s="702" t="s">
        <v>348</v>
      </c>
      <c r="B285" s="703"/>
      <c r="C285" s="704"/>
      <c r="D285" s="312"/>
      <c r="E285" s="398"/>
      <c r="F285" s="398"/>
      <c r="G285" s="398"/>
      <c r="H285" s="398"/>
      <c r="I285" s="398"/>
      <c r="J285" s="398"/>
      <c r="K285" s="398"/>
      <c r="L285" s="398"/>
      <c r="M285" s="398"/>
    </row>
    <row r="286" spans="1:13" ht="15.75">
      <c r="A286" s="697" t="s">
        <v>349</v>
      </c>
      <c r="B286" s="700"/>
      <c r="C286" s="701"/>
      <c r="D286" s="306" t="s">
        <v>350</v>
      </c>
      <c r="E286" s="405">
        <f>G286+H286+I286+J286</f>
        <v>6</v>
      </c>
      <c r="F286" s="408">
        <f>F288+F291+F292</f>
        <v>0</v>
      </c>
      <c r="G286" s="408">
        <f t="shared" ref="G286:M286" si="47">G288+G291+G292</f>
        <v>6</v>
      </c>
      <c r="H286" s="408">
        <f t="shared" si="47"/>
        <v>0</v>
      </c>
      <c r="I286" s="408">
        <f t="shared" si="47"/>
        <v>0</v>
      </c>
      <c r="J286" s="408">
        <f t="shared" si="47"/>
        <v>0</v>
      </c>
      <c r="K286" s="408">
        <f t="shared" si="47"/>
        <v>735</v>
      </c>
      <c r="L286" s="408">
        <f t="shared" si="47"/>
        <v>1061</v>
      </c>
      <c r="M286" s="408">
        <f t="shared" si="47"/>
        <v>1391</v>
      </c>
    </row>
    <row r="287" spans="1:13" ht="15.75">
      <c r="A287" s="378" t="s">
        <v>240</v>
      </c>
      <c r="B287" s="316"/>
      <c r="C287" s="316"/>
      <c r="D287" s="306"/>
      <c r="E287" s="398"/>
      <c r="F287" s="398"/>
      <c r="G287" s="398"/>
      <c r="H287" s="398"/>
      <c r="I287" s="398"/>
      <c r="J287" s="398"/>
      <c r="K287" s="398"/>
      <c r="L287" s="398"/>
      <c r="M287" s="398"/>
    </row>
    <row r="288" spans="1:13" ht="15.75">
      <c r="A288" s="383"/>
      <c r="B288" s="335" t="s">
        <v>351</v>
      </c>
      <c r="C288" s="44"/>
      <c r="D288" s="306" t="s">
        <v>352</v>
      </c>
      <c r="E288" s="398"/>
      <c r="F288" s="398"/>
      <c r="G288" s="398"/>
      <c r="H288" s="398"/>
      <c r="I288" s="398"/>
      <c r="J288" s="398"/>
      <c r="K288" s="398"/>
      <c r="L288" s="398"/>
      <c r="M288" s="398"/>
    </row>
    <row r="289" spans="1:13" ht="15.75">
      <c r="A289" s="383"/>
      <c r="B289" s="335"/>
      <c r="C289" s="323" t="s">
        <v>353</v>
      </c>
      <c r="D289" s="306" t="s">
        <v>354</v>
      </c>
      <c r="E289" s="398"/>
      <c r="F289" s="398"/>
      <c r="G289" s="398"/>
      <c r="H289" s="398"/>
      <c r="I289" s="398"/>
      <c r="J289" s="398"/>
      <c r="K289" s="398"/>
      <c r="L289" s="398"/>
      <c r="M289" s="398"/>
    </row>
    <row r="290" spans="1:13" ht="15.75">
      <c r="A290" s="383"/>
      <c r="B290" s="335"/>
      <c r="C290" s="323" t="s">
        <v>355</v>
      </c>
      <c r="D290" s="306" t="s">
        <v>356</v>
      </c>
      <c r="E290" s="398"/>
      <c r="F290" s="398"/>
      <c r="G290" s="398"/>
      <c r="H290" s="398"/>
      <c r="I290" s="398"/>
      <c r="J290" s="398"/>
      <c r="K290" s="398"/>
      <c r="L290" s="398"/>
      <c r="M290" s="398"/>
    </row>
    <row r="291" spans="1:13" ht="15.75">
      <c r="A291" s="383"/>
      <c r="B291" s="335" t="s">
        <v>357</v>
      </c>
      <c r="C291" s="337"/>
      <c r="D291" s="306" t="s">
        <v>358</v>
      </c>
      <c r="E291" s="398"/>
      <c r="F291" s="398"/>
      <c r="G291" s="398"/>
      <c r="H291" s="398"/>
      <c r="I291" s="398"/>
      <c r="J291" s="398"/>
      <c r="K291" s="398"/>
      <c r="L291" s="398"/>
      <c r="M291" s="398"/>
    </row>
    <row r="292" spans="1:13" ht="23.25" customHeight="1">
      <c r="A292" s="383"/>
      <c r="B292" s="660" t="s">
        <v>359</v>
      </c>
      <c r="C292" s="701"/>
      <c r="D292" s="306" t="s">
        <v>360</v>
      </c>
      <c r="E292" s="399">
        <f>G292+H292+I292+J292</f>
        <v>6</v>
      </c>
      <c r="F292" s="398">
        <f>'70.10'!Q186</f>
        <v>0</v>
      </c>
      <c r="G292" s="398">
        <f>'70.10'!R186</f>
        <v>6</v>
      </c>
      <c r="H292" s="398">
        <f>'70.10'!S186</f>
        <v>0</v>
      </c>
      <c r="I292" s="398">
        <f>'70.10'!T186</f>
        <v>0</v>
      </c>
      <c r="J292" s="398">
        <f>'70.10'!U186</f>
        <v>0</v>
      </c>
      <c r="K292" s="398">
        <f>'70.10'!V186</f>
        <v>735</v>
      </c>
      <c r="L292" s="398">
        <f>'70.10'!W186</f>
        <v>1061</v>
      </c>
      <c r="M292" s="398">
        <f>'70.10'!X186</f>
        <v>1391</v>
      </c>
    </row>
    <row r="293" spans="1:13" ht="15.75">
      <c r="A293" s="358" t="s">
        <v>361</v>
      </c>
      <c r="B293" s="335"/>
      <c r="C293" s="44"/>
      <c r="D293" s="306" t="s">
        <v>362</v>
      </c>
      <c r="E293" s="398"/>
      <c r="F293" s="398"/>
      <c r="G293" s="398"/>
      <c r="H293" s="398"/>
      <c r="I293" s="398"/>
      <c r="J293" s="398"/>
      <c r="K293" s="398"/>
      <c r="L293" s="398"/>
      <c r="M293" s="398"/>
    </row>
    <row r="294" spans="1:13" ht="15.75">
      <c r="A294" s="378" t="s">
        <v>240</v>
      </c>
      <c r="B294" s="316"/>
      <c r="C294" s="316"/>
      <c r="D294" s="306"/>
      <c r="E294" s="398"/>
      <c r="F294" s="398"/>
      <c r="G294" s="398"/>
      <c r="H294" s="398"/>
      <c r="I294" s="398"/>
      <c r="J294" s="398"/>
      <c r="K294" s="398"/>
      <c r="L294" s="398"/>
      <c r="M294" s="398"/>
    </row>
    <row r="295" spans="1:13" ht="15.75">
      <c r="A295" s="383"/>
      <c r="B295" s="335" t="s">
        <v>363</v>
      </c>
      <c r="C295" s="44"/>
      <c r="D295" s="306" t="s">
        <v>364</v>
      </c>
      <c r="E295" s="398"/>
      <c r="F295" s="398"/>
      <c r="G295" s="398"/>
      <c r="H295" s="398"/>
      <c r="I295" s="398"/>
      <c r="J295" s="398"/>
      <c r="K295" s="398"/>
      <c r="L295" s="398"/>
      <c r="M295" s="398"/>
    </row>
    <row r="296" spans="1:13" ht="15.75">
      <c r="A296" s="383"/>
      <c r="B296" s="335" t="s">
        <v>365</v>
      </c>
      <c r="C296" s="44"/>
      <c r="D296" s="306" t="s">
        <v>366</v>
      </c>
      <c r="E296" s="398"/>
      <c r="F296" s="398"/>
      <c r="G296" s="398"/>
      <c r="H296" s="398"/>
      <c r="I296" s="398"/>
      <c r="J296" s="398"/>
      <c r="K296" s="398"/>
      <c r="L296" s="398"/>
      <c r="M296" s="398"/>
    </row>
    <row r="297" spans="1:13" ht="15.75">
      <c r="A297" s="383"/>
      <c r="B297" s="335" t="s">
        <v>367</v>
      </c>
      <c r="C297" s="44"/>
      <c r="D297" s="306" t="s">
        <v>368</v>
      </c>
      <c r="E297" s="398"/>
      <c r="F297" s="398"/>
      <c r="G297" s="398"/>
      <c r="H297" s="398"/>
      <c r="I297" s="398"/>
      <c r="J297" s="398"/>
      <c r="K297" s="398"/>
      <c r="L297" s="398"/>
      <c r="M297" s="398"/>
    </row>
    <row r="298" spans="1:13" ht="15.75">
      <c r="A298" s="383"/>
      <c r="B298" s="335"/>
      <c r="C298" s="335" t="s">
        <v>369</v>
      </c>
      <c r="D298" s="306" t="s">
        <v>370</v>
      </c>
      <c r="E298" s="398"/>
      <c r="F298" s="398"/>
      <c r="G298" s="398"/>
      <c r="H298" s="398"/>
      <c r="I298" s="398"/>
      <c r="J298" s="398"/>
      <c r="K298" s="398"/>
      <c r="L298" s="398"/>
      <c r="M298" s="398"/>
    </row>
    <row r="299" spans="1:13" ht="15.75">
      <c r="A299" s="383"/>
      <c r="B299" s="335"/>
      <c r="C299" s="335" t="s">
        <v>371</v>
      </c>
      <c r="D299" s="306" t="s">
        <v>372</v>
      </c>
      <c r="E299" s="398"/>
      <c r="F299" s="398"/>
      <c r="G299" s="398"/>
      <c r="H299" s="398"/>
      <c r="I299" s="398"/>
      <c r="J299" s="398"/>
      <c r="K299" s="398"/>
      <c r="L299" s="398"/>
      <c r="M299" s="398"/>
    </row>
    <row r="300" spans="1:13" ht="15.75">
      <c r="A300" s="697" t="s">
        <v>373</v>
      </c>
      <c r="B300" s="698"/>
      <c r="C300" s="699"/>
      <c r="D300" s="312" t="s">
        <v>374</v>
      </c>
      <c r="E300" s="398"/>
      <c r="F300" s="398"/>
      <c r="G300" s="398"/>
      <c r="H300" s="398"/>
      <c r="I300" s="398"/>
      <c r="J300" s="398"/>
      <c r="K300" s="398"/>
      <c r="L300" s="398"/>
      <c r="M300" s="398"/>
    </row>
    <row r="301" spans="1:13" ht="15.75">
      <c r="A301" s="382" t="s">
        <v>375</v>
      </c>
      <c r="B301" s="335"/>
      <c r="C301" s="18"/>
      <c r="D301" s="306" t="s">
        <v>376</v>
      </c>
      <c r="E301" s="398"/>
      <c r="F301" s="398"/>
      <c r="G301" s="398"/>
      <c r="H301" s="398"/>
      <c r="I301" s="398"/>
      <c r="J301" s="398"/>
      <c r="K301" s="398"/>
      <c r="L301" s="398"/>
      <c r="M301" s="398"/>
    </row>
    <row r="302" spans="1:13" ht="15.75">
      <c r="A302" s="378" t="s">
        <v>240</v>
      </c>
      <c r="B302" s="316"/>
      <c r="C302" s="316"/>
      <c r="D302" s="306"/>
      <c r="E302" s="398"/>
      <c r="F302" s="398"/>
      <c r="G302" s="398"/>
      <c r="H302" s="398"/>
      <c r="I302" s="398"/>
      <c r="J302" s="398"/>
      <c r="K302" s="398"/>
      <c r="L302" s="398"/>
      <c r="M302" s="398"/>
    </row>
    <row r="303" spans="1:13" ht="15.75">
      <c r="A303" s="383"/>
      <c r="B303" s="335" t="s">
        <v>377</v>
      </c>
      <c r="C303" s="18"/>
      <c r="D303" s="306" t="s">
        <v>378</v>
      </c>
      <c r="E303" s="398"/>
      <c r="F303" s="398"/>
      <c r="G303" s="398"/>
      <c r="H303" s="398"/>
      <c r="I303" s="398"/>
      <c r="J303" s="398"/>
      <c r="K303" s="398"/>
      <c r="L303" s="398"/>
      <c r="M303" s="398"/>
    </row>
    <row r="304" spans="1:13" ht="15.75">
      <c r="A304" s="383"/>
      <c r="B304" s="335"/>
      <c r="C304" s="323" t="s">
        <v>379</v>
      </c>
      <c r="D304" s="306" t="s">
        <v>380</v>
      </c>
      <c r="E304" s="398"/>
      <c r="F304" s="398"/>
      <c r="G304" s="398"/>
      <c r="H304" s="398"/>
      <c r="I304" s="398"/>
      <c r="J304" s="398"/>
      <c r="K304" s="398"/>
      <c r="L304" s="398"/>
      <c r="M304" s="398"/>
    </row>
    <row r="305" spans="1:13" ht="15.75" customHeight="1">
      <c r="A305" s="697" t="s">
        <v>985</v>
      </c>
      <c r="B305" s="700"/>
      <c r="C305" s="701"/>
      <c r="D305" s="306" t="s">
        <v>381</v>
      </c>
      <c r="E305" s="398"/>
      <c r="F305" s="398"/>
      <c r="G305" s="398"/>
      <c r="H305" s="398"/>
      <c r="I305" s="398"/>
      <c r="J305" s="398"/>
      <c r="K305" s="398"/>
      <c r="L305" s="398"/>
      <c r="M305" s="398"/>
    </row>
    <row r="306" spans="1:13" ht="15.75">
      <c r="A306" s="378" t="s">
        <v>240</v>
      </c>
      <c r="B306" s="316"/>
      <c r="C306" s="316"/>
      <c r="D306" s="306"/>
      <c r="E306" s="398"/>
      <c r="F306" s="398"/>
      <c r="G306" s="398"/>
      <c r="H306" s="398"/>
      <c r="I306" s="398"/>
      <c r="J306" s="398"/>
      <c r="K306" s="398"/>
      <c r="L306" s="398"/>
      <c r="M306" s="398"/>
    </row>
    <row r="307" spans="1:13" ht="15.75">
      <c r="A307" s="378"/>
      <c r="B307" s="306" t="s">
        <v>382</v>
      </c>
      <c r="C307" s="316"/>
      <c r="D307" s="306" t="s">
        <v>383</v>
      </c>
      <c r="E307" s="398"/>
      <c r="F307" s="398"/>
      <c r="G307" s="398"/>
      <c r="H307" s="398"/>
      <c r="I307" s="398"/>
      <c r="J307" s="398"/>
      <c r="K307" s="398"/>
      <c r="L307" s="398"/>
      <c r="M307" s="398"/>
    </row>
    <row r="308" spans="1:13" ht="15.75">
      <c r="A308" s="378"/>
      <c r="B308" s="316"/>
      <c r="C308" s="306" t="s">
        <v>384</v>
      </c>
      <c r="D308" s="306" t="s">
        <v>385</v>
      </c>
      <c r="E308" s="398"/>
      <c r="F308" s="398"/>
      <c r="G308" s="398"/>
      <c r="H308" s="398"/>
      <c r="I308" s="398"/>
      <c r="J308" s="398"/>
      <c r="K308" s="398"/>
      <c r="L308" s="398"/>
      <c r="M308" s="398"/>
    </row>
    <row r="309" spans="1:13" ht="15.75">
      <c r="A309" s="383"/>
      <c r="B309" s="18"/>
      <c r="C309" s="18" t="s">
        <v>386</v>
      </c>
      <c r="D309" s="306" t="s">
        <v>387</v>
      </c>
      <c r="E309" s="398"/>
      <c r="F309" s="398"/>
      <c r="G309" s="398"/>
      <c r="H309" s="398"/>
      <c r="I309" s="398"/>
      <c r="J309" s="398"/>
      <c r="K309" s="398"/>
      <c r="L309" s="398"/>
      <c r="M309" s="398"/>
    </row>
    <row r="310" spans="1:13" ht="15.75">
      <c r="A310" s="383"/>
      <c r="B310" s="611" t="s">
        <v>388</v>
      </c>
      <c r="C310" s="612"/>
      <c r="D310" s="306" t="s">
        <v>389</v>
      </c>
      <c r="E310" s="398"/>
      <c r="F310" s="398"/>
      <c r="G310" s="398"/>
      <c r="H310" s="398"/>
      <c r="I310" s="398"/>
      <c r="J310" s="398"/>
      <c r="K310" s="398"/>
      <c r="L310" s="398"/>
      <c r="M310" s="398"/>
    </row>
    <row r="311" spans="1:13" ht="27.75" customHeight="1">
      <c r="A311" s="383"/>
      <c r="B311" s="706" t="s">
        <v>983</v>
      </c>
      <c r="C311" s="707"/>
      <c r="D311" s="453" t="s">
        <v>984</v>
      </c>
      <c r="E311" s="398"/>
      <c r="F311" s="398"/>
      <c r="G311" s="398"/>
      <c r="H311" s="398"/>
      <c r="I311" s="398"/>
      <c r="J311" s="398"/>
      <c r="K311" s="398"/>
      <c r="L311" s="398"/>
      <c r="M311" s="398"/>
    </row>
    <row r="312" spans="1:13" ht="15.75">
      <c r="A312" s="382" t="s">
        <v>390</v>
      </c>
      <c r="B312" s="18"/>
      <c r="C312" s="44"/>
      <c r="D312" s="306" t="s">
        <v>391</v>
      </c>
      <c r="E312" s="398"/>
      <c r="F312" s="398"/>
      <c r="G312" s="398"/>
      <c r="H312" s="398"/>
      <c r="I312" s="398"/>
      <c r="J312" s="398"/>
      <c r="K312" s="398"/>
      <c r="L312" s="398"/>
      <c r="M312" s="398"/>
    </row>
    <row r="313" spans="1:13" ht="15.75">
      <c r="A313" s="378" t="s">
        <v>240</v>
      </c>
      <c r="B313" s="316"/>
      <c r="C313" s="316"/>
      <c r="D313" s="306"/>
      <c r="E313" s="398"/>
      <c r="F313" s="398"/>
      <c r="G313" s="398"/>
      <c r="H313" s="398"/>
      <c r="I313" s="398"/>
      <c r="J313" s="398"/>
      <c r="K313" s="398"/>
      <c r="L313" s="398"/>
      <c r="M313" s="398"/>
    </row>
    <row r="314" spans="1:13" ht="15.75">
      <c r="A314" s="387"/>
      <c r="B314" s="335" t="s">
        <v>392</v>
      </c>
      <c r="C314" s="325"/>
      <c r="D314" s="306" t="s">
        <v>393</v>
      </c>
      <c r="E314" s="398"/>
      <c r="F314" s="398"/>
      <c r="G314" s="398"/>
      <c r="H314" s="398"/>
      <c r="I314" s="398"/>
      <c r="J314" s="398"/>
      <c r="K314" s="398"/>
      <c r="L314" s="398"/>
      <c r="M314" s="398"/>
    </row>
    <row r="315" spans="1:13" ht="15.75">
      <c r="A315" s="382" t="s">
        <v>394</v>
      </c>
      <c r="B315" s="18"/>
      <c r="C315" s="18"/>
      <c r="D315" s="306" t="s">
        <v>395</v>
      </c>
      <c r="E315" s="398"/>
      <c r="F315" s="398"/>
      <c r="G315" s="398"/>
      <c r="H315" s="398"/>
      <c r="I315" s="398"/>
      <c r="J315" s="398"/>
      <c r="K315" s="398"/>
      <c r="L315" s="398"/>
      <c r="M315" s="398"/>
    </row>
    <row r="316" spans="1:13" ht="15.75">
      <c r="A316" s="378" t="s">
        <v>240</v>
      </c>
      <c r="B316" s="316"/>
      <c r="C316" s="316"/>
      <c r="D316" s="306"/>
      <c r="E316" s="398"/>
      <c r="F316" s="398"/>
      <c r="G316" s="398"/>
      <c r="H316" s="398"/>
      <c r="I316" s="398"/>
      <c r="J316" s="398"/>
      <c r="K316" s="398"/>
      <c r="L316" s="398"/>
      <c r="M316" s="398"/>
    </row>
    <row r="317" spans="1:13" ht="15.75">
      <c r="A317" s="379"/>
      <c r="B317" s="18" t="s">
        <v>396</v>
      </c>
      <c r="C317" s="323"/>
      <c r="D317" s="306" t="s">
        <v>397</v>
      </c>
      <c r="E317" s="398"/>
      <c r="F317" s="398"/>
      <c r="G317" s="398"/>
      <c r="H317" s="398"/>
      <c r="I317" s="398"/>
      <c r="J317" s="398"/>
      <c r="K317" s="398"/>
      <c r="L317" s="398"/>
      <c r="M317" s="398"/>
    </row>
    <row r="318" spans="1:13" ht="15.75">
      <c r="A318" s="388" t="s">
        <v>398</v>
      </c>
      <c r="B318" s="326"/>
      <c r="C318" s="326"/>
      <c r="D318" s="306" t="s">
        <v>399</v>
      </c>
      <c r="E318" s="398"/>
      <c r="F318" s="398"/>
      <c r="G318" s="398"/>
      <c r="H318" s="398"/>
      <c r="I318" s="398"/>
      <c r="J318" s="398"/>
      <c r="K318" s="398"/>
      <c r="L318" s="398"/>
      <c r="M318" s="398"/>
    </row>
    <row r="319" spans="1:13" ht="15.75">
      <c r="A319" s="389" t="s">
        <v>950</v>
      </c>
      <c r="B319" s="390"/>
      <c r="C319" s="390"/>
      <c r="D319" s="306" t="s">
        <v>401</v>
      </c>
      <c r="E319" s="398"/>
      <c r="F319" s="398"/>
      <c r="G319" s="398"/>
      <c r="H319" s="398"/>
      <c r="I319" s="398"/>
      <c r="J319" s="398"/>
      <c r="K319" s="398"/>
      <c r="L319" s="398"/>
      <c r="M319" s="398"/>
    </row>
    <row r="320" spans="1:13" ht="15.75">
      <c r="A320" s="391"/>
      <c r="B320" s="709" t="s">
        <v>404</v>
      </c>
      <c r="C320" s="710"/>
      <c r="D320" s="392" t="s">
        <v>405</v>
      </c>
      <c r="E320" s="297"/>
      <c r="F320" s="401"/>
      <c r="G320" s="401"/>
      <c r="H320" s="401"/>
      <c r="I320" s="401"/>
      <c r="J320" s="401"/>
      <c r="K320" s="401"/>
      <c r="L320" s="401"/>
      <c r="M320" s="401"/>
    </row>
    <row r="321" spans="1:14" ht="17.25">
      <c r="A321" s="393" t="s">
        <v>951</v>
      </c>
      <c r="B321" s="14"/>
      <c r="C321" s="14"/>
      <c r="D321" s="306" t="s">
        <v>406</v>
      </c>
      <c r="E321" s="399">
        <f>G321+H321+I321+J321</f>
        <v>0</v>
      </c>
      <c r="F321" s="398">
        <f>F322</f>
        <v>0</v>
      </c>
      <c r="G321" s="398">
        <f t="shared" ref="G321:M321" si="48">G322</f>
        <v>0</v>
      </c>
      <c r="H321" s="398">
        <f t="shared" si="48"/>
        <v>0</v>
      </c>
      <c r="I321" s="398">
        <f t="shared" si="48"/>
        <v>0</v>
      </c>
      <c r="J321" s="398">
        <f>J322</f>
        <v>0</v>
      </c>
      <c r="K321" s="398">
        <f t="shared" si="48"/>
        <v>0</v>
      </c>
      <c r="L321" s="398">
        <f t="shared" si="48"/>
        <v>0</v>
      </c>
      <c r="M321" s="398">
        <f t="shared" si="48"/>
        <v>0</v>
      </c>
    </row>
    <row r="322" spans="1:14" ht="16.5" thickBot="1">
      <c r="A322" s="396"/>
      <c r="B322" s="762" t="s">
        <v>409</v>
      </c>
      <c r="C322" s="763"/>
      <c r="D322" s="346" t="s">
        <v>410</v>
      </c>
      <c r="E322" s="422">
        <f>G322+H322+I322+J322</f>
        <v>0</v>
      </c>
      <c r="F322" s="422">
        <f>'TOTAL VENITURI'!F254-'50.10'!F186</f>
        <v>0</v>
      </c>
      <c r="G322" s="422">
        <f>'TOTAL VENITURI'!G254-'50.10'!G186</f>
        <v>0</v>
      </c>
      <c r="H322" s="422">
        <f>'TOTAL VENITURI'!H254-'50.10'!H186</f>
        <v>0</v>
      </c>
      <c r="I322" s="422">
        <f>'TOTAL VENITURI'!I254-'50.10'!I186</f>
        <v>0</v>
      </c>
      <c r="J322" s="422">
        <f>'TOTAL VENITURI'!I254-'50.10'!I186</f>
        <v>0</v>
      </c>
      <c r="K322" s="422">
        <f>'TOTAL VENITURI'!J254-'50.10'!J186</f>
        <v>0</v>
      </c>
      <c r="L322" s="422">
        <f>'TOTAL VENITURI'!K254-'50.10'!K186</f>
        <v>0</v>
      </c>
      <c r="M322" s="422">
        <f>'TOTAL VENITURI'!L254-'50.10'!L186</f>
        <v>0</v>
      </c>
    </row>
    <row r="324" spans="1:14">
      <c r="A324" s="3"/>
      <c r="B324" s="35" t="s">
        <v>231</v>
      </c>
      <c r="C324" s="3"/>
    </row>
    <row r="325" spans="1:14">
      <c r="A325" s="37"/>
      <c r="B325" s="37"/>
      <c r="C325" s="35" t="s">
        <v>992</v>
      </c>
    </row>
    <row r="326" spans="1:14" ht="39">
      <c r="A326" s="764"/>
      <c r="B326" s="764"/>
      <c r="C326" s="455" t="s">
        <v>993</v>
      </c>
    </row>
    <row r="330" spans="1:14" ht="15.75">
      <c r="A330" s="601"/>
      <c r="B330" s="610" t="s">
        <v>1178</v>
      </c>
      <c r="C330" s="610"/>
      <c r="D330" s="608" t="s">
        <v>876</v>
      </c>
      <c r="E330" s="608"/>
      <c r="F330" s="608"/>
      <c r="G330" s="608"/>
      <c r="H330" s="608"/>
      <c r="I330" s="608" t="s">
        <v>1188</v>
      </c>
      <c r="J330" s="608"/>
      <c r="K330" s="608"/>
      <c r="L330" s="608"/>
      <c r="M330" s="608"/>
    </row>
    <row r="331" spans="1:14" ht="15.75">
      <c r="A331" s="601"/>
      <c r="B331" s="610" t="s">
        <v>1179</v>
      </c>
      <c r="C331" s="610"/>
      <c r="D331" s="287"/>
      <c r="E331" s="419"/>
      <c r="F331" s="419"/>
      <c r="G331" s="419"/>
      <c r="H331" s="420"/>
      <c r="I331" s="420"/>
      <c r="J331" s="420"/>
      <c r="K331" s="609" t="s">
        <v>1189</v>
      </c>
      <c r="L331" s="609"/>
      <c r="M331" s="609"/>
    </row>
    <row r="332" spans="1:14" ht="15.75">
      <c r="A332" s="601"/>
      <c r="B332" s="609" t="s">
        <v>1172</v>
      </c>
      <c r="C332" s="609"/>
      <c r="D332" s="608" t="s">
        <v>1177</v>
      </c>
      <c r="E332" s="608"/>
      <c r="F332" s="608"/>
      <c r="G332" s="608"/>
      <c r="H332" s="608"/>
      <c r="I332" s="608" t="s">
        <v>1164</v>
      </c>
      <c r="J332" s="608"/>
      <c r="K332" s="608"/>
      <c r="L332" s="608"/>
      <c r="M332" s="608"/>
    </row>
    <row r="333" spans="1:14" ht="18.75">
      <c r="A333" s="602"/>
      <c r="B333" s="654"/>
      <c r="C333" s="654"/>
      <c r="D333" s="530"/>
    </row>
    <row r="336" spans="1:14" ht="15.75">
      <c r="F336" s="605"/>
      <c r="G336" s="605"/>
      <c r="H336" s="605"/>
      <c r="I336" s="605"/>
      <c r="J336" s="605"/>
      <c r="K336" s="609" t="s">
        <v>877</v>
      </c>
      <c r="L336" s="609"/>
      <c r="M336" s="609"/>
      <c r="N336" s="605"/>
    </row>
    <row r="337" spans="6:13" ht="15.75" customHeight="1">
      <c r="F337" s="606"/>
      <c r="G337" s="606"/>
      <c r="H337" s="606"/>
      <c r="I337" s="606"/>
      <c r="J337" s="606"/>
      <c r="K337" s="609" t="s">
        <v>991</v>
      </c>
      <c r="L337" s="609"/>
      <c r="M337" s="609"/>
    </row>
    <row r="338" spans="6:13" ht="15.75" customHeight="1">
      <c r="K338" s="705"/>
      <c r="L338" s="705"/>
      <c r="M338" s="705"/>
    </row>
    <row r="339" spans="6:13" ht="15.75">
      <c r="L339" s="607"/>
      <c r="M339" s="607"/>
    </row>
    <row r="340" spans="6:13" ht="15.75">
      <c r="L340" s="607"/>
      <c r="M340" s="607"/>
    </row>
    <row r="341" spans="6:13">
      <c r="K341" s="705"/>
      <c r="L341" s="705"/>
      <c r="M341" s="705"/>
    </row>
    <row r="342" spans="6:13">
      <c r="K342" s="705"/>
      <c r="L342" s="705"/>
      <c r="M342" s="705"/>
    </row>
  </sheetData>
  <mergeCells count="93">
    <mergeCell ref="K336:M336"/>
    <mergeCell ref="K337:M337"/>
    <mergeCell ref="K338:M338"/>
    <mergeCell ref="B333:C333"/>
    <mergeCell ref="I330:M330"/>
    <mergeCell ref="I332:M332"/>
    <mergeCell ref="D330:H330"/>
    <mergeCell ref="D332:H332"/>
    <mergeCell ref="K331:M331"/>
    <mergeCell ref="B322:C322"/>
    <mergeCell ref="B311:C311"/>
    <mergeCell ref="A326:B326"/>
    <mergeCell ref="B330:C330"/>
    <mergeCell ref="B332:C332"/>
    <mergeCell ref="B331:C331"/>
    <mergeCell ref="B292:C292"/>
    <mergeCell ref="A300:C300"/>
    <mergeCell ref="A305:C305"/>
    <mergeCell ref="B310:C310"/>
    <mergeCell ref="B320:C320"/>
    <mergeCell ref="B261:C261"/>
    <mergeCell ref="A276:C276"/>
    <mergeCell ref="B283:C283"/>
    <mergeCell ref="A285:C285"/>
    <mergeCell ref="A286:C286"/>
    <mergeCell ref="A228:C228"/>
    <mergeCell ref="B232:C232"/>
    <mergeCell ref="A234:C234"/>
    <mergeCell ref="A235:C235"/>
    <mergeCell ref="B253:C253"/>
    <mergeCell ref="B220:C220"/>
    <mergeCell ref="B209:C209"/>
    <mergeCell ref="A221:C221"/>
    <mergeCell ref="A222:C222"/>
    <mergeCell ref="A227:C227"/>
    <mergeCell ref="A10:C12"/>
    <mergeCell ref="A21:C21"/>
    <mergeCell ref="K10:M10"/>
    <mergeCell ref="A6:M6"/>
    <mergeCell ref="A7:M7"/>
    <mergeCell ref="A8:M8"/>
    <mergeCell ref="A13:C13"/>
    <mergeCell ref="D10:D12"/>
    <mergeCell ref="E10:J10"/>
    <mergeCell ref="E11:F11"/>
    <mergeCell ref="G11:J11"/>
    <mergeCell ref="K11:K12"/>
    <mergeCell ref="L11:L12"/>
    <mergeCell ref="M11:M12"/>
    <mergeCell ref="A14:C14"/>
    <mergeCell ref="A20:C20"/>
    <mergeCell ref="A118:C118"/>
    <mergeCell ref="A119:C119"/>
    <mergeCell ref="A125:C125"/>
    <mergeCell ref="B25:C25"/>
    <mergeCell ref="A27:C27"/>
    <mergeCell ref="A28:C28"/>
    <mergeCell ref="B46:C46"/>
    <mergeCell ref="B76:C76"/>
    <mergeCell ref="B54:C54"/>
    <mergeCell ref="A69:C69"/>
    <mergeCell ref="K342:M342"/>
    <mergeCell ref="L340:M340"/>
    <mergeCell ref="L339:M339"/>
    <mergeCell ref="B130:C130"/>
    <mergeCell ref="A132:C132"/>
    <mergeCell ref="A133:C133"/>
    <mergeCell ref="B151:C151"/>
    <mergeCell ref="B159:C159"/>
    <mergeCell ref="A174:C174"/>
    <mergeCell ref="B181:C181"/>
    <mergeCell ref="A183:C183"/>
    <mergeCell ref="A184:C184"/>
    <mergeCell ref="B190:C190"/>
    <mergeCell ref="A203:C203"/>
    <mergeCell ref="B208:C208"/>
    <mergeCell ref="B218:C218"/>
    <mergeCell ref="A198:C198"/>
    <mergeCell ref="A199:C199"/>
    <mergeCell ref="A78:C78"/>
    <mergeCell ref="A79:C79"/>
    <mergeCell ref="K341:M341"/>
    <mergeCell ref="B104:C104"/>
    <mergeCell ref="B85:C85"/>
    <mergeCell ref="A93:C93"/>
    <mergeCell ref="A94:C94"/>
    <mergeCell ref="A98:C98"/>
    <mergeCell ref="B103:C103"/>
    <mergeCell ref="A126:C126"/>
    <mergeCell ref="B114:C114"/>
    <mergeCell ref="B117:C117"/>
    <mergeCell ref="B116:C116"/>
    <mergeCell ref="B113:C113"/>
  </mergeCells>
  <pageMargins left="0.23622047244094491" right="0.23622047244094491" top="0.39370078740157483" bottom="0.39370078740157483" header="0.31496062992125984" footer="0.47244094488188981"/>
  <pageSetup paperSize="9" scale="64" orientation="portrait" verticalDpi="4" r:id="rId1"/>
  <rowBreaks count="6" manualBreakCount="6">
    <brk id="68" max="12" man="1"/>
    <brk id="141" max="12" man="1"/>
    <brk id="209" max="12" man="1"/>
    <brk id="275" max="12" man="1"/>
    <brk id="337" max="12" man="1"/>
    <brk id="343" max="1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299"/>
  <sheetViews>
    <sheetView tabSelected="1" view="pageBreakPreview" topLeftCell="A19" zoomScale="70" zoomScaleSheetLayoutView="70" workbookViewId="0">
      <selection activeCell="GD36" sqref="GD36"/>
    </sheetView>
  </sheetViews>
  <sheetFormatPr defaultRowHeight="15"/>
  <cols>
    <col min="2" max="2" width="59.28515625" customWidth="1"/>
    <col min="3" max="3" width="11.5703125" customWidth="1"/>
    <col min="4" max="4" width="19.5703125" customWidth="1"/>
    <col min="5" max="5" width="17.28515625" customWidth="1"/>
    <col min="6" max="6" width="16.5703125" customWidth="1"/>
    <col min="7" max="7" width="16.42578125" customWidth="1"/>
    <col min="8" max="8" width="15.5703125" customWidth="1"/>
    <col min="9" max="9" width="17" customWidth="1"/>
    <col min="10" max="10" width="18.5703125" customWidth="1"/>
    <col min="11" max="11" width="15.7109375" customWidth="1"/>
    <col min="12" max="12" width="17.42578125" customWidth="1"/>
    <col min="14" max="14" width="65.140625" customWidth="1"/>
    <col min="15" max="15" width="13.42578125" customWidth="1"/>
    <col min="16" max="16" width="13.7109375" customWidth="1"/>
    <col min="17" max="17" width="17.5703125" customWidth="1"/>
    <col min="18" max="18" width="13.85546875" bestFit="1" customWidth="1"/>
    <col min="19" max="19" width="15.5703125" customWidth="1"/>
    <col min="20" max="20" width="14.28515625" customWidth="1"/>
    <col min="21" max="21" width="15.42578125" customWidth="1"/>
    <col min="22" max="24" width="15.7109375" customWidth="1"/>
    <col min="26" max="26" width="66.7109375" customWidth="1"/>
    <col min="27" max="27" width="13.42578125" customWidth="1"/>
    <col min="28" max="28" width="14" customWidth="1"/>
    <col min="29" max="29" width="15.140625" customWidth="1"/>
    <col min="30" max="30" width="13.28515625" customWidth="1"/>
    <col min="31" max="32" width="13.85546875" customWidth="1"/>
    <col min="33" max="33" width="13.140625" customWidth="1"/>
    <col min="34" max="36" width="15.7109375" customWidth="1"/>
    <col min="38" max="38" width="60.7109375" customWidth="1"/>
    <col min="39" max="39" width="12.5703125" customWidth="1"/>
    <col min="40" max="40" width="13.140625" customWidth="1"/>
    <col min="41" max="41" width="17.140625" customWidth="1"/>
    <col min="42" max="42" width="16.7109375" customWidth="1"/>
    <col min="43" max="43" width="16.42578125" customWidth="1"/>
    <col min="44" max="44" width="16.85546875" customWidth="1"/>
    <col min="45" max="45" width="16.7109375" customWidth="1"/>
    <col min="46" max="46" width="17.140625" customWidth="1"/>
    <col min="47" max="47" width="17.28515625" customWidth="1"/>
    <col min="48" max="48" width="15.7109375" customWidth="1"/>
    <col min="50" max="50" width="65.28515625" customWidth="1"/>
    <col min="51" max="51" width="13.7109375" customWidth="1"/>
    <col min="52" max="52" width="13.140625" customWidth="1"/>
    <col min="53" max="53" width="14" customWidth="1"/>
    <col min="54" max="54" width="13.7109375" customWidth="1"/>
    <col min="55" max="55" width="14.5703125" customWidth="1"/>
    <col min="56" max="56" width="13.7109375" customWidth="1"/>
    <col min="57" max="57" width="14.28515625" customWidth="1"/>
    <col min="58" max="60" width="15.7109375" customWidth="1"/>
    <col min="62" max="62" width="72" customWidth="1"/>
    <col min="63" max="63" width="13.28515625" customWidth="1"/>
    <col min="64" max="64" width="13.7109375" customWidth="1"/>
    <col min="65" max="65" width="14.42578125" customWidth="1"/>
    <col min="66" max="66" width="12.5703125" customWidth="1"/>
    <col min="67" max="67" width="13.42578125" customWidth="1"/>
    <col min="68" max="68" width="13.7109375" customWidth="1"/>
    <col min="69" max="69" width="15.140625" customWidth="1"/>
    <col min="70" max="72" width="15.7109375" customWidth="1"/>
    <col min="74" max="74" width="66.28515625" customWidth="1"/>
    <col min="75" max="75" width="11.7109375" customWidth="1"/>
    <col min="76" max="76" width="15.5703125" customWidth="1"/>
    <col min="77" max="77" width="14.7109375" customWidth="1"/>
    <col min="78" max="78" width="15.5703125" customWidth="1"/>
    <col min="79" max="79" width="14.28515625" customWidth="1"/>
    <col min="80" max="80" width="15.42578125" customWidth="1"/>
    <col min="81" max="81" width="15.5703125" customWidth="1"/>
    <col min="82" max="84" width="15.7109375" customWidth="1"/>
    <col min="86" max="86" width="62" customWidth="1"/>
    <col min="87" max="87" width="12.5703125" customWidth="1"/>
    <col min="88" max="88" width="15.7109375" customWidth="1"/>
    <col min="89" max="89" width="16.42578125" customWidth="1"/>
    <col min="90" max="90" width="17" customWidth="1"/>
    <col min="91" max="91" width="15.42578125" customWidth="1"/>
    <col min="92" max="92" width="14.7109375" customWidth="1"/>
    <col min="93" max="93" width="15.28515625" customWidth="1"/>
    <col min="94" max="96" width="15.7109375" customWidth="1"/>
    <col min="98" max="98" width="68.85546875" customWidth="1"/>
    <col min="99" max="99" width="11.5703125" customWidth="1"/>
    <col min="100" max="100" width="14" customWidth="1"/>
    <col min="101" max="101" width="17" customWidth="1"/>
    <col min="102" max="102" width="14.140625" customWidth="1"/>
    <col min="103" max="103" width="15" customWidth="1"/>
    <col min="104" max="104" width="14.28515625" customWidth="1"/>
    <col min="105" max="105" width="14.42578125" customWidth="1"/>
    <col min="106" max="108" width="15.7109375" customWidth="1"/>
    <col min="110" max="110" width="64.85546875" customWidth="1"/>
    <col min="111" max="111" width="11.5703125" customWidth="1"/>
    <col min="112" max="112" width="16.85546875" customWidth="1"/>
    <col min="113" max="113" width="14.7109375" customWidth="1"/>
    <col min="114" max="114" width="16" customWidth="1"/>
    <col min="115" max="115" width="15.7109375" customWidth="1"/>
    <col min="116" max="116" width="14.7109375" customWidth="1"/>
    <col min="117" max="117" width="13.85546875" customWidth="1"/>
    <col min="118" max="120" width="15.7109375" customWidth="1"/>
    <col min="122" max="122" width="61.42578125" customWidth="1"/>
    <col min="123" max="123" width="13.42578125" customWidth="1"/>
    <col min="124" max="124" width="15.28515625" customWidth="1"/>
    <col min="125" max="125" width="14.7109375" customWidth="1"/>
    <col min="126" max="126" width="14.85546875" customWidth="1"/>
    <col min="127" max="127" width="13.85546875" customWidth="1"/>
    <col min="128" max="128" width="14.28515625" customWidth="1"/>
    <col min="129" max="129" width="14.7109375" customWidth="1"/>
    <col min="130" max="132" width="15.7109375" customWidth="1"/>
    <col min="134" max="134" width="62.5703125" customWidth="1"/>
    <col min="135" max="135" width="12" customWidth="1"/>
    <col min="136" max="136" width="15.5703125" customWidth="1"/>
    <col min="137" max="137" width="14.28515625" customWidth="1"/>
    <col min="138" max="138" width="15.28515625" customWidth="1"/>
    <col min="139" max="139" width="14.140625" customWidth="1"/>
    <col min="140" max="140" width="16" customWidth="1"/>
    <col min="141" max="141" width="14.7109375" customWidth="1"/>
    <col min="142" max="144" width="15.7109375" customWidth="1"/>
    <col min="146" max="146" width="69.5703125" customWidth="1"/>
    <col min="147" max="147" width="11.5703125" customWidth="1"/>
    <col min="148" max="148" width="15.7109375" customWidth="1"/>
    <col min="149" max="149" width="14.140625" customWidth="1"/>
    <col min="150" max="150" width="14.7109375" customWidth="1"/>
    <col min="151" max="151" width="14.140625" customWidth="1"/>
    <col min="152" max="152" width="14" customWidth="1"/>
    <col min="153" max="153" width="13.85546875" customWidth="1"/>
    <col min="154" max="156" width="15.7109375" customWidth="1"/>
    <col min="158" max="158" width="65" customWidth="1"/>
    <col min="159" max="159" width="11.28515625" customWidth="1"/>
    <col min="160" max="160" width="15.7109375" customWidth="1"/>
    <col min="161" max="161" width="14.7109375" customWidth="1"/>
    <col min="162" max="162" width="15.28515625" customWidth="1"/>
    <col min="163" max="163" width="14.85546875" customWidth="1"/>
    <col min="164" max="164" width="14.7109375" customWidth="1"/>
    <col min="165" max="165" width="13.85546875" customWidth="1"/>
    <col min="166" max="168" width="15.7109375" customWidth="1"/>
    <col min="170" max="170" width="78.85546875" customWidth="1"/>
    <col min="171" max="171" width="11.28515625" customWidth="1"/>
    <col min="172" max="172" width="14.5703125" customWidth="1"/>
    <col min="173" max="173" width="16.28515625" customWidth="1"/>
    <col min="174" max="174" width="17.28515625" customWidth="1"/>
    <col min="175" max="175" width="15.7109375" customWidth="1"/>
    <col min="176" max="176" width="16" customWidth="1"/>
    <col min="177" max="177" width="13.85546875" customWidth="1"/>
  </cols>
  <sheetData>
    <row r="1" spans="1:180">
      <c r="A1" s="45"/>
      <c r="B1" s="46"/>
      <c r="C1" s="46"/>
      <c r="D1" s="46"/>
      <c r="E1" s="46"/>
      <c r="F1" s="46"/>
      <c r="G1" s="46"/>
      <c r="H1" s="45"/>
      <c r="I1" s="45"/>
      <c r="J1" s="45"/>
      <c r="K1" s="45"/>
      <c r="L1" s="45"/>
      <c r="M1" s="45"/>
      <c r="N1" s="46" t="s">
        <v>0</v>
      </c>
      <c r="O1" s="46"/>
      <c r="P1" s="46"/>
      <c r="Q1" s="46"/>
      <c r="R1" s="46"/>
      <c r="S1" s="46"/>
      <c r="T1" s="45"/>
      <c r="U1" s="45"/>
      <c r="V1" s="45"/>
      <c r="W1" s="45"/>
      <c r="X1" s="45"/>
      <c r="Y1" s="45"/>
      <c r="Z1" s="46" t="s">
        <v>0</v>
      </c>
      <c r="AA1" s="46"/>
      <c r="AB1" s="46"/>
      <c r="AC1" s="46"/>
      <c r="AD1" s="46"/>
      <c r="AE1" s="46"/>
      <c r="AF1" s="45"/>
      <c r="AG1" s="45"/>
      <c r="AH1" s="45"/>
      <c r="AI1" s="45"/>
      <c r="AJ1" s="45"/>
      <c r="AK1" s="45"/>
      <c r="AL1" s="46" t="s">
        <v>0</v>
      </c>
      <c r="AM1" s="46"/>
      <c r="AN1" s="46"/>
      <c r="AO1" s="46"/>
      <c r="AP1" s="46"/>
      <c r="AQ1" s="46"/>
      <c r="AR1" s="45"/>
      <c r="AS1" s="45"/>
      <c r="AT1" s="45"/>
      <c r="AU1" s="45"/>
      <c r="AV1" s="45"/>
      <c r="AW1" s="45"/>
      <c r="AX1" s="46" t="s">
        <v>0</v>
      </c>
      <c r="AY1" s="46"/>
      <c r="AZ1" s="46"/>
      <c r="BA1" s="46"/>
      <c r="BB1" s="46"/>
      <c r="BC1" s="46"/>
      <c r="BD1" s="45"/>
      <c r="BE1" s="45"/>
      <c r="BF1" s="45"/>
      <c r="BG1" s="45"/>
      <c r="BH1" s="45"/>
      <c r="BI1" s="45"/>
      <c r="BJ1" s="46" t="s">
        <v>0</v>
      </c>
      <c r="BK1" s="46"/>
      <c r="BL1" s="46"/>
      <c r="BM1" s="46"/>
      <c r="BN1" s="46"/>
      <c r="BO1" s="46"/>
      <c r="BP1" s="45"/>
      <c r="BQ1" s="45"/>
      <c r="BR1" s="45"/>
      <c r="BS1" s="45"/>
      <c r="BT1" s="45"/>
      <c r="BU1" s="45"/>
      <c r="BV1" s="46" t="s">
        <v>0</v>
      </c>
      <c r="BW1" s="46"/>
      <c r="BX1" s="46"/>
      <c r="BY1" s="46"/>
      <c r="BZ1" s="46"/>
      <c r="CA1" s="46"/>
      <c r="CB1" s="45"/>
      <c r="CC1" s="45"/>
      <c r="CD1" s="45"/>
      <c r="CE1" s="45"/>
      <c r="CF1" s="45"/>
      <c r="CG1" s="45"/>
      <c r="CH1" s="46" t="s">
        <v>0</v>
      </c>
      <c r="CI1" s="46"/>
      <c r="CJ1" s="46"/>
      <c r="CK1" s="46"/>
      <c r="CL1" s="46"/>
      <c r="CM1" s="46"/>
      <c r="CN1" s="45"/>
      <c r="CO1" s="45"/>
      <c r="CP1" s="45"/>
      <c r="CQ1" s="45"/>
      <c r="CR1" s="45"/>
      <c r="CS1" s="45"/>
      <c r="CT1" s="46" t="s">
        <v>0</v>
      </c>
      <c r="CU1" s="46"/>
      <c r="CV1" s="46"/>
      <c r="CW1" s="46"/>
      <c r="CX1" s="46"/>
      <c r="CY1" s="46"/>
      <c r="CZ1" s="45"/>
      <c r="DA1" s="45"/>
      <c r="DB1" s="45"/>
      <c r="DC1" s="45"/>
      <c r="DD1" s="45"/>
      <c r="DE1" s="45"/>
      <c r="DF1" s="46" t="s">
        <v>0</v>
      </c>
      <c r="DG1" s="46"/>
      <c r="DH1" s="46"/>
      <c r="DI1" s="46"/>
      <c r="DJ1" s="46"/>
      <c r="DK1" s="46"/>
      <c r="DL1" s="45"/>
      <c r="DM1" s="45"/>
      <c r="DN1" s="45"/>
      <c r="DO1" s="45"/>
      <c r="DP1" s="45"/>
      <c r="DQ1" s="45"/>
      <c r="DR1" s="46" t="s">
        <v>0</v>
      </c>
      <c r="DS1" s="46"/>
      <c r="DT1" s="46"/>
      <c r="DU1" s="46"/>
      <c r="DV1" s="46"/>
      <c r="DW1" s="46"/>
      <c r="DX1" s="45"/>
      <c r="DY1" s="45"/>
      <c r="DZ1" s="45"/>
      <c r="EA1" s="45"/>
      <c r="EB1" s="45"/>
      <c r="EC1" s="45"/>
      <c r="ED1" s="46" t="s">
        <v>0</v>
      </c>
      <c r="EE1" s="46"/>
      <c r="EF1" s="46"/>
      <c r="EG1" s="46"/>
      <c r="EH1" s="46"/>
      <c r="EI1" s="46"/>
      <c r="EJ1" s="45"/>
      <c r="EK1" s="45"/>
      <c r="EL1" s="45"/>
      <c r="EM1" s="45"/>
      <c r="EN1" s="45"/>
      <c r="EO1" s="45"/>
      <c r="EP1" s="46" t="s">
        <v>0</v>
      </c>
      <c r="EQ1" s="46"/>
      <c r="ER1" s="46"/>
      <c r="ES1" s="46"/>
      <c r="ET1" s="46"/>
      <c r="EU1" s="46"/>
      <c r="EV1" s="45"/>
      <c r="EW1" s="45"/>
      <c r="EX1" s="45"/>
      <c r="EY1" s="45"/>
      <c r="EZ1" s="45"/>
      <c r="FA1" s="45"/>
      <c r="FB1" s="46" t="s">
        <v>0</v>
      </c>
      <c r="FC1" s="46"/>
      <c r="FD1" s="46"/>
      <c r="FE1" s="46"/>
      <c r="FF1" s="46"/>
      <c r="FG1" s="46"/>
      <c r="FH1" s="45"/>
      <c r="FI1" s="45"/>
      <c r="FJ1" s="45"/>
      <c r="FK1" s="45"/>
      <c r="FL1" s="45"/>
      <c r="FM1" s="45"/>
      <c r="FN1" s="46" t="s">
        <v>0</v>
      </c>
      <c r="FO1" s="46"/>
      <c r="FP1" s="46"/>
      <c r="FQ1" s="46"/>
      <c r="FR1" s="46"/>
      <c r="FS1" s="46"/>
      <c r="FT1" s="45"/>
      <c r="FU1" s="45"/>
    </row>
    <row r="2" spans="1:180">
      <c r="A2" s="45"/>
      <c r="B2" s="47" t="s">
        <v>411</v>
      </c>
      <c r="C2" s="46"/>
      <c r="D2" s="46"/>
      <c r="E2" s="46"/>
      <c r="F2" s="46"/>
      <c r="G2" s="46"/>
      <c r="H2" s="45"/>
      <c r="I2" s="45"/>
      <c r="J2" s="45"/>
      <c r="K2" s="45"/>
      <c r="L2" s="45"/>
      <c r="M2" s="45"/>
      <c r="N2" s="47" t="s">
        <v>412</v>
      </c>
      <c r="O2" s="46"/>
      <c r="P2" s="46"/>
      <c r="Q2" s="46"/>
      <c r="R2" s="46"/>
      <c r="S2" s="46"/>
      <c r="T2" s="45"/>
      <c r="U2" s="45"/>
      <c r="V2" s="45"/>
      <c r="W2" s="45"/>
      <c r="X2" s="45"/>
      <c r="Y2" s="45"/>
      <c r="Z2" s="47" t="s">
        <v>412</v>
      </c>
      <c r="AA2" s="46"/>
      <c r="AB2" s="46"/>
      <c r="AC2" s="46"/>
      <c r="AD2" s="46"/>
      <c r="AE2" s="46"/>
      <c r="AF2" s="45"/>
      <c r="AG2" s="45"/>
      <c r="AH2" s="45"/>
      <c r="AI2" s="45"/>
      <c r="AJ2" s="45"/>
      <c r="AK2" s="45"/>
      <c r="AL2" s="47" t="s">
        <v>412</v>
      </c>
      <c r="AM2" s="46"/>
      <c r="AN2" s="46"/>
      <c r="AO2" s="46"/>
      <c r="AP2" s="46"/>
      <c r="AQ2" s="46"/>
      <c r="AR2" s="45"/>
      <c r="AS2" s="45"/>
      <c r="AT2" s="45"/>
      <c r="AU2" s="45"/>
      <c r="AV2" s="45"/>
      <c r="AW2" s="45"/>
      <c r="AX2" s="47" t="s">
        <v>412</v>
      </c>
      <c r="AY2" s="46"/>
      <c r="AZ2" s="46"/>
      <c r="BA2" s="46"/>
      <c r="BB2" s="46"/>
      <c r="BC2" s="46"/>
      <c r="BD2" s="45"/>
      <c r="BE2" s="45"/>
      <c r="BF2" s="45"/>
      <c r="BG2" s="45"/>
      <c r="BH2" s="45"/>
      <c r="BI2" s="45"/>
      <c r="BJ2" s="47" t="s">
        <v>412</v>
      </c>
      <c r="BK2" s="46"/>
      <c r="BL2" s="46"/>
      <c r="BM2" s="46"/>
      <c r="BN2" s="46"/>
      <c r="BO2" s="46"/>
      <c r="BP2" s="45"/>
      <c r="BQ2" s="45"/>
      <c r="BR2" s="45"/>
      <c r="BS2" s="45"/>
      <c r="BT2" s="45"/>
      <c r="BU2" s="45"/>
      <c r="BV2" s="47" t="s">
        <v>412</v>
      </c>
      <c r="BW2" s="46"/>
      <c r="BX2" s="46"/>
      <c r="BY2" s="46"/>
      <c r="BZ2" s="46"/>
      <c r="CA2" s="46"/>
      <c r="CB2" s="45"/>
      <c r="CC2" s="45"/>
      <c r="CD2" s="45"/>
      <c r="CE2" s="45"/>
      <c r="CF2" s="45"/>
      <c r="CG2" s="45"/>
      <c r="CH2" s="47" t="s">
        <v>412</v>
      </c>
      <c r="CI2" s="46"/>
      <c r="CJ2" s="46"/>
      <c r="CK2" s="46"/>
      <c r="CL2" s="46"/>
      <c r="CM2" s="46"/>
      <c r="CN2" s="45"/>
      <c r="CO2" s="45"/>
      <c r="CP2" s="45"/>
      <c r="CQ2" s="45"/>
      <c r="CR2" s="45"/>
      <c r="CS2" s="45"/>
      <c r="CT2" s="47" t="s">
        <v>412</v>
      </c>
      <c r="CU2" s="46"/>
      <c r="CV2" s="46"/>
      <c r="CW2" s="46"/>
      <c r="CX2" s="46"/>
      <c r="CY2" s="46"/>
      <c r="CZ2" s="45"/>
      <c r="DA2" s="45"/>
      <c r="DB2" s="45"/>
      <c r="DC2" s="45"/>
      <c r="DD2" s="45"/>
      <c r="DE2" s="45"/>
      <c r="DF2" s="47" t="s">
        <v>412</v>
      </c>
      <c r="DG2" s="46"/>
      <c r="DH2" s="46"/>
      <c r="DI2" s="46"/>
      <c r="DJ2" s="46"/>
      <c r="DK2" s="46"/>
      <c r="DL2" s="45"/>
      <c r="DM2" s="45"/>
      <c r="DN2" s="45"/>
      <c r="DO2" s="45"/>
      <c r="DP2" s="45"/>
      <c r="DQ2" s="45"/>
      <c r="DR2" s="47" t="s">
        <v>412</v>
      </c>
      <c r="DS2" s="46"/>
      <c r="DT2" s="46"/>
      <c r="DU2" s="46"/>
      <c r="DV2" s="46"/>
      <c r="DW2" s="46"/>
      <c r="DX2" s="45"/>
      <c r="DY2" s="45"/>
      <c r="DZ2" s="45"/>
      <c r="EA2" s="45"/>
      <c r="EB2" s="45"/>
      <c r="EC2" s="45"/>
      <c r="ED2" s="47" t="s">
        <v>412</v>
      </c>
      <c r="EE2" s="46"/>
      <c r="EF2" s="46"/>
      <c r="EG2" s="46"/>
      <c r="EH2" s="46"/>
      <c r="EI2" s="46"/>
      <c r="EJ2" s="45"/>
      <c r="EK2" s="45"/>
      <c r="EL2" s="45"/>
      <c r="EM2" s="45"/>
      <c r="EN2" s="45"/>
      <c r="EO2" s="45"/>
      <c r="EP2" s="47" t="s">
        <v>412</v>
      </c>
      <c r="EQ2" s="46"/>
      <c r="ER2" s="46"/>
      <c r="ES2" s="46"/>
      <c r="ET2" s="46"/>
      <c r="EU2" s="46"/>
      <c r="EV2" s="45"/>
      <c r="EW2" s="45"/>
      <c r="EX2" s="45"/>
      <c r="EY2" s="45"/>
      <c r="EZ2" s="45"/>
      <c r="FA2" s="45"/>
      <c r="FB2" s="47" t="s">
        <v>412</v>
      </c>
      <c r="FC2" s="46"/>
      <c r="FD2" s="46"/>
      <c r="FE2" s="46"/>
      <c r="FF2" s="46"/>
      <c r="FG2" s="46"/>
      <c r="FH2" s="45"/>
      <c r="FI2" s="45"/>
      <c r="FJ2" s="45"/>
      <c r="FK2" s="45"/>
      <c r="FL2" s="45"/>
      <c r="FM2" s="45"/>
      <c r="FN2" s="47" t="s">
        <v>412</v>
      </c>
      <c r="FO2" s="46"/>
      <c r="FP2" s="46"/>
      <c r="FQ2" s="46"/>
      <c r="FR2" s="46"/>
      <c r="FS2" s="46"/>
      <c r="FT2" s="45"/>
      <c r="FU2" s="45"/>
    </row>
    <row r="3" spans="1:180">
      <c r="A3" s="45"/>
      <c r="B3" s="46"/>
      <c r="C3" s="46"/>
      <c r="D3" s="46"/>
      <c r="E3" s="46"/>
      <c r="F3" s="46"/>
      <c r="G3" s="46"/>
      <c r="H3" s="45"/>
      <c r="I3" s="45"/>
      <c r="J3" s="45"/>
      <c r="K3" s="45"/>
      <c r="L3" s="45"/>
      <c r="M3" s="45"/>
      <c r="N3" s="46" t="s">
        <v>413</v>
      </c>
      <c r="O3" s="46"/>
      <c r="P3" s="46"/>
      <c r="Q3" s="46"/>
      <c r="R3" s="46"/>
      <c r="S3" s="46"/>
      <c r="T3" s="45"/>
      <c r="U3" s="45"/>
      <c r="V3" s="45"/>
      <c r="W3" s="45"/>
      <c r="X3" s="45"/>
      <c r="Y3" s="45"/>
      <c r="Z3" s="46" t="s">
        <v>413</v>
      </c>
      <c r="AA3" s="46"/>
      <c r="AB3" s="46"/>
      <c r="AC3" s="46"/>
      <c r="AD3" s="46"/>
      <c r="AE3" s="46"/>
      <c r="AF3" s="45"/>
      <c r="AG3" s="45"/>
      <c r="AH3" s="45"/>
      <c r="AI3" s="45"/>
      <c r="AJ3" s="45"/>
      <c r="AK3" s="45"/>
      <c r="AL3" s="46" t="s">
        <v>413</v>
      </c>
      <c r="AM3" s="46"/>
      <c r="AN3" s="46"/>
      <c r="AO3" s="46"/>
      <c r="AP3" s="46"/>
      <c r="AQ3" s="46"/>
      <c r="AR3" s="45"/>
      <c r="AS3" s="45"/>
      <c r="AT3" s="45"/>
      <c r="AU3" s="45"/>
      <c r="AV3" s="45"/>
      <c r="AW3" s="45"/>
      <c r="AX3" s="46" t="s">
        <v>413</v>
      </c>
      <c r="AY3" s="46"/>
      <c r="AZ3" s="46"/>
      <c r="BA3" s="46"/>
      <c r="BB3" s="46"/>
      <c r="BC3" s="46"/>
      <c r="BD3" s="45"/>
      <c r="BE3" s="45"/>
      <c r="BF3" s="45"/>
      <c r="BG3" s="45"/>
      <c r="BH3" s="45"/>
      <c r="BI3" s="45"/>
      <c r="BJ3" s="46" t="s">
        <v>413</v>
      </c>
      <c r="BK3" s="46"/>
      <c r="BL3" s="46"/>
      <c r="BM3" s="46"/>
      <c r="BN3" s="46"/>
      <c r="BO3" s="46"/>
      <c r="BP3" s="45"/>
      <c r="BQ3" s="45"/>
      <c r="BR3" s="45"/>
      <c r="BS3" s="45"/>
      <c r="BT3" s="45"/>
      <c r="BU3" s="45"/>
      <c r="BV3" s="46" t="s">
        <v>413</v>
      </c>
      <c r="BW3" s="46"/>
      <c r="BX3" s="46"/>
      <c r="BY3" s="46"/>
      <c r="BZ3" s="46"/>
      <c r="CA3" s="46"/>
      <c r="CB3" s="45"/>
      <c r="CC3" s="45"/>
      <c r="CD3" s="45"/>
      <c r="CE3" s="45"/>
      <c r="CF3" s="45"/>
      <c r="CG3" s="45"/>
      <c r="CH3" s="46" t="s">
        <v>413</v>
      </c>
      <c r="CI3" s="46"/>
      <c r="CJ3" s="46"/>
      <c r="CK3" s="46"/>
      <c r="CL3" s="46"/>
      <c r="CM3" s="46"/>
      <c r="CN3" s="45"/>
      <c r="CO3" s="45"/>
      <c r="CP3" s="45"/>
      <c r="CQ3" s="45"/>
      <c r="CR3" s="45"/>
      <c r="CS3" s="45"/>
      <c r="CT3" s="46" t="s">
        <v>413</v>
      </c>
      <c r="CU3" s="46"/>
      <c r="CV3" s="46"/>
      <c r="CW3" s="46"/>
      <c r="CX3" s="46"/>
      <c r="CY3" s="46"/>
      <c r="CZ3" s="45"/>
      <c r="DA3" s="45"/>
      <c r="DB3" s="45"/>
      <c r="DC3" s="45"/>
      <c r="DD3" s="45"/>
      <c r="DE3" s="45"/>
      <c r="DF3" s="46" t="s">
        <v>413</v>
      </c>
      <c r="DG3" s="46"/>
      <c r="DH3" s="46"/>
      <c r="DI3" s="46"/>
      <c r="DJ3" s="46"/>
      <c r="DK3" s="46"/>
      <c r="DL3" s="45"/>
      <c r="DM3" s="45"/>
      <c r="DN3" s="45"/>
      <c r="DO3" s="45"/>
      <c r="DP3" s="45"/>
      <c r="DQ3" s="45"/>
      <c r="DR3" s="46" t="s">
        <v>413</v>
      </c>
      <c r="DS3" s="46"/>
      <c r="DT3" s="46"/>
      <c r="DU3" s="46"/>
      <c r="DV3" s="46"/>
      <c r="DW3" s="46"/>
      <c r="DX3" s="45"/>
      <c r="DY3" s="45"/>
      <c r="DZ3" s="45"/>
      <c r="EA3" s="45"/>
      <c r="EB3" s="45"/>
      <c r="EC3" s="45"/>
      <c r="ED3" s="46" t="s">
        <v>413</v>
      </c>
      <c r="EE3" s="46"/>
      <c r="EF3" s="46"/>
      <c r="EG3" s="46"/>
      <c r="EH3" s="46"/>
      <c r="EI3" s="46"/>
      <c r="EJ3" s="45"/>
      <c r="EK3" s="45"/>
      <c r="EL3" s="45"/>
      <c r="EM3" s="45"/>
      <c r="EN3" s="45"/>
      <c r="EO3" s="45"/>
      <c r="EP3" s="46" t="s">
        <v>413</v>
      </c>
      <c r="EQ3" s="46"/>
      <c r="ER3" s="46"/>
      <c r="ES3" s="46"/>
      <c r="ET3" s="46"/>
      <c r="EU3" s="46"/>
      <c r="EV3" s="45"/>
      <c r="EW3" s="45"/>
      <c r="EX3" s="45"/>
      <c r="EY3" s="45"/>
      <c r="EZ3" s="45"/>
      <c r="FA3" s="45"/>
      <c r="FB3" s="46" t="s">
        <v>413</v>
      </c>
      <c r="FC3" s="46"/>
      <c r="FD3" s="46"/>
      <c r="FE3" s="46"/>
      <c r="FF3" s="46"/>
      <c r="FG3" s="46"/>
      <c r="FH3" s="45"/>
      <c r="FI3" s="45"/>
      <c r="FJ3" s="45"/>
      <c r="FK3" s="45"/>
      <c r="FL3" s="45"/>
      <c r="FM3" s="45"/>
      <c r="FN3" s="46" t="s">
        <v>413</v>
      </c>
      <c r="FO3" s="46"/>
      <c r="FP3" s="46"/>
      <c r="FQ3" s="46"/>
      <c r="FR3" s="46"/>
      <c r="FS3" s="46"/>
      <c r="FT3" s="45"/>
      <c r="FU3" s="45"/>
    </row>
    <row r="4" spans="1:180" ht="18">
      <c r="A4" s="48"/>
      <c r="B4" s="774" t="s">
        <v>1068</v>
      </c>
      <c r="C4" s="774"/>
      <c r="D4" s="774"/>
      <c r="E4" s="774"/>
      <c r="F4" s="774"/>
      <c r="G4" s="774"/>
      <c r="H4" s="774"/>
      <c r="I4" s="774"/>
      <c r="J4" s="774"/>
      <c r="K4" s="774"/>
      <c r="L4" s="162"/>
      <c r="M4" s="48"/>
      <c r="N4" s="774" t="s">
        <v>1068</v>
      </c>
      <c r="O4" s="774"/>
      <c r="P4" s="774"/>
      <c r="Q4" s="774"/>
      <c r="R4" s="774"/>
      <c r="S4" s="774"/>
      <c r="T4" s="774"/>
      <c r="U4" s="774"/>
      <c r="V4" s="774"/>
      <c r="W4" s="774"/>
      <c r="X4" s="162"/>
      <c r="Y4" s="48"/>
      <c r="Z4" s="774" t="s">
        <v>1068</v>
      </c>
      <c r="AA4" s="774"/>
      <c r="AB4" s="774"/>
      <c r="AC4" s="774"/>
      <c r="AD4" s="774"/>
      <c r="AE4" s="774"/>
      <c r="AF4" s="774"/>
      <c r="AG4" s="774"/>
      <c r="AH4" s="774"/>
      <c r="AI4" s="774"/>
      <c r="AJ4" s="162"/>
      <c r="AK4" s="48"/>
      <c r="AL4" s="774" t="s">
        <v>1068</v>
      </c>
      <c r="AM4" s="774"/>
      <c r="AN4" s="774"/>
      <c r="AO4" s="774"/>
      <c r="AP4" s="774"/>
      <c r="AQ4" s="774"/>
      <c r="AR4" s="774"/>
      <c r="AS4" s="774"/>
      <c r="AT4" s="774"/>
      <c r="AU4" s="774"/>
      <c r="AV4" s="162"/>
      <c r="AW4" s="48"/>
      <c r="AX4" s="774" t="s">
        <v>1068</v>
      </c>
      <c r="AY4" s="774"/>
      <c r="AZ4" s="774"/>
      <c r="BA4" s="774"/>
      <c r="BB4" s="774"/>
      <c r="BC4" s="774"/>
      <c r="BD4" s="774"/>
      <c r="BE4" s="774"/>
      <c r="BF4" s="774"/>
      <c r="BG4" s="774"/>
      <c r="BH4" s="162"/>
      <c r="BI4" s="48"/>
      <c r="BJ4" s="774" t="s">
        <v>1068</v>
      </c>
      <c r="BK4" s="774"/>
      <c r="BL4" s="774"/>
      <c r="BM4" s="774"/>
      <c r="BN4" s="774"/>
      <c r="BO4" s="774"/>
      <c r="BP4" s="774"/>
      <c r="BQ4" s="774"/>
      <c r="BR4" s="774"/>
      <c r="BS4" s="774"/>
      <c r="BT4" s="162"/>
      <c r="BU4" s="48"/>
      <c r="BV4" s="774" t="s">
        <v>1068</v>
      </c>
      <c r="BW4" s="774"/>
      <c r="BX4" s="774"/>
      <c r="BY4" s="774"/>
      <c r="BZ4" s="774"/>
      <c r="CA4" s="774"/>
      <c r="CB4" s="774"/>
      <c r="CC4" s="774"/>
      <c r="CD4" s="774"/>
      <c r="CE4" s="774"/>
      <c r="CF4" s="162"/>
      <c r="CG4" s="48"/>
      <c r="CH4" s="774" t="s">
        <v>1068</v>
      </c>
      <c r="CI4" s="774"/>
      <c r="CJ4" s="774"/>
      <c r="CK4" s="774"/>
      <c r="CL4" s="774"/>
      <c r="CM4" s="774"/>
      <c r="CN4" s="774"/>
      <c r="CO4" s="774"/>
      <c r="CP4" s="774"/>
      <c r="CQ4" s="774"/>
      <c r="CR4" s="162"/>
      <c r="CS4" s="48"/>
      <c r="CT4" s="774" t="s">
        <v>1068</v>
      </c>
      <c r="CU4" s="774"/>
      <c r="CV4" s="774"/>
      <c r="CW4" s="774"/>
      <c r="CX4" s="774"/>
      <c r="CY4" s="774"/>
      <c r="CZ4" s="774"/>
      <c r="DA4" s="774"/>
      <c r="DB4" s="774"/>
      <c r="DC4" s="774"/>
      <c r="DD4" s="162"/>
      <c r="DE4" s="48"/>
      <c r="DF4" s="774" t="s">
        <v>1068</v>
      </c>
      <c r="DG4" s="774"/>
      <c r="DH4" s="774"/>
      <c r="DI4" s="774"/>
      <c r="DJ4" s="774"/>
      <c r="DK4" s="774"/>
      <c r="DL4" s="774"/>
      <c r="DM4" s="774"/>
      <c r="DN4" s="774"/>
      <c r="DO4" s="774"/>
      <c r="DP4" s="162"/>
      <c r="DQ4" s="48"/>
      <c r="DR4" s="774" t="s">
        <v>1068</v>
      </c>
      <c r="DS4" s="774"/>
      <c r="DT4" s="774"/>
      <c r="DU4" s="774"/>
      <c r="DV4" s="774"/>
      <c r="DW4" s="774"/>
      <c r="DX4" s="774"/>
      <c r="DY4" s="774"/>
      <c r="DZ4" s="774"/>
      <c r="EA4" s="774"/>
      <c r="EB4" s="162"/>
      <c r="EC4" s="48"/>
      <c r="ED4" s="774" t="s">
        <v>1068</v>
      </c>
      <c r="EE4" s="774"/>
      <c r="EF4" s="774"/>
      <c r="EG4" s="774"/>
      <c r="EH4" s="774"/>
      <c r="EI4" s="774"/>
      <c r="EJ4" s="774"/>
      <c r="EK4" s="774"/>
      <c r="EL4" s="774"/>
      <c r="EM4" s="774"/>
      <c r="EN4" s="162"/>
      <c r="EO4" s="48"/>
      <c r="EP4" s="774" t="s">
        <v>1068</v>
      </c>
      <c r="EQ4" s="774"/>
      <c r="ER4" s="774"/>
      <c r="ES4" s="774"/>
      <c r="ET4" s="774"/>
      <c r="EU4" s="774"/>
      <c r="EV4" s="774"/>
      <c r="EW4" s="774"/>
      <c r="EX4" s="774"/>
      <c r="EY4" s="774"/>
      <c r="EZ4" s="162"/>
      <c r="FA4" s="48"/>
      <c r="FB4" s="774" t="s">
        <v>1068</v>
      </c>
      <c r="FC4" s="774"/>
      <c r="FD4" s="774"/>
      <c r="FE4" s="774"/>
      <c r="FF4" s="774"/>
      <c r="FG4" s="774"/>
      <c r="FH4" s="774"/>
      <c r="FI4" s="774"/>
      <c r="FJ4" s="774"/>
      <c r="FK4" s="774"/>
      <c r="FL4" s="162"/>
      <c r="FM4" s="48"/>
      <c r="FN4" s="774" t="s">
        <v>1068</v>
      </c>
      <c r="FO4" s="774"/>
      <c r="FP4" s="774"/>
      <c r="FQ4" s="774"/>
      <c r="FR4" s="774"/>
      <c r="FS4" s="774"/>
      <c r="FT4" s="774"/>
      <c r="FU4" s="774"/>
      <c r="FV4" s="774"/>
      <c r="FW4" s="774"/>
    </row>
    <row r="5" spans="1:180" ht="18">
      <c r="A5" s="774" t="s">
        <v>1185</v>
      </c>
      <c r="B5" s="774"/>
      <c r="C5" s="774"/>
      <c r="D5" s="774"/>
      <c r="E5" s="774"/>
      <c r="F5" s="774"/>
      <c r="G5" s="774"/>
      <c r="H5" s="774"/>
      <c r="I5" s="774"/>
      <c r="J5" s="774"/>
      <c r="K5" s="774"/>
      <c r="L5" s="162"/>
      <c r="M5" s="774" t="s">
        <v>1185</v>
      </c>
      <c r="N5" s="774"/>
      <c r="O5" s="774"/>
      <c r="P5" s="774"/>
      <c r="Q5" s="774"/>
      <c r="R5" s="774"/>
      <c r="S5" s="774"/>
      <c r="T5" s="774"/>
      <c r="U5" s="774"/>
      <c r="V5" s="774"/>
      <c r="W5" s="774"/>
      <c r="X5" s="162"/>
      <c r="Y5" s="774" t="s">
        <v>1185</v>
      </c>
      <c r="Z5" s="774"/>
      <c r="AA5" s="774"/>
      <c r="AB5" s="774"/>
      <c r="AC5" s="774"/>
      <c r="AD5" s="774"/>
      <c r="AE5" s="774"/>
      <c r="AF5" s="774"/>
      <c r="AG5" s="774"/>
      <c r="AH5" s="774"/>
      <c r="AI5" s="774"/>
      <c r="AJ5" s="162"/>
      <c r="AK5" s="774" t="s">
        <v>1185</v>
      </c>
      <c r="AL5" s="774"/>
      <c r="AM5" s="774"/>
      <c r="AN5" s="774"/>
      <c r="AO5" s="774"/>
      <c r="AP5" s="774"/>
      <c r="AQ5" s="774"/>
      <c r="AR5" s="774"/>
      <c r="AS5" s="774"/>
      <c r="AT5" s="774"/>
      <c r="AU5" s="774"/>
      <c r="AV5" s="162"/>
      <c r="AW5" s="774" t="s">
        <v>1185</v>
      </c>
      <c r="AX5" s="774"/>
      <c r="AY5" s="774"/>
      <c r="AZ5" s="774"/>
      <c r="BA5" s="774"/>
      <c r="BB5" s="774"/>
      <c r="BC5" s="774"/>
      <c r="BD5" s="774"/>
      <c r="BE5" s="774"/>
      <c r="BF5" s="774"/>
      <c r="BG5" s="774"/>
      <c r="BH5" s="162"/>
      <c r="BI5" s="774" t="s">
        <v>1185</v>
      </c>
      <c r="BJ5" s="774"/>
      <c r="BK5" s="774"/>
      <c r="BL5" s="774"/>
      <c r="BM5" s="774"/>
      <c r="BN5" s="774"/>
      <c r="BO5" s="774"/>
      <c r="BP5" s="774"/>
      <c r="BQ5" s="774"/>
      <c r="BR5" s="774"/>
      <c r="BS5" s="774"/>
      <c r="BT5" s="162"/>
      <c r="BU5" s="774" t="s">
        <v>1185</v>
      </c>
      <c r="BV5" s="774"/>
      <c r="BW5" s="774"/>
      <c r="BX5" s="774"/>
      <c r="BY5" s="774"/>
      <c r="BZ5" s="774"/>
      <c r="CA5" s="774"/>
      <c r="CB5" s="774"/>
      <c r="CC5" s="774"/>
      <c r="CD5" s="774"/>
      <c r="CE5" s="774"/>
      <c r="CF5" s="162"/>
      <c r="CG5" s="774" t="s">
        <v>1185</v>
      </c>
      <c r="CH5" s="774"/>
      <c r="CI5" s="774"/>
      <c r="CJ5" s="774"/>
      <c r="CK5" s="774"/>
      <c r="CL5" s="774"/>
      <c r="CM5" s="774"/>
      <c r="CN5" s="774"/>
      <c r="CO5" s="774"/>
      <c r="CP5" s="774"/>
      <c r="CQ5" s="774"/>
      <c r="CR5" s="162"/>
      <c r="CS5" s="774" t="s">
        <v>1185</v>
      </c>
      <c r="CT5" s="774"/>
      <c r="CU5" s="774"/>
      <c r="CV5" s="774"/>
      <c r="CW5" s="774"/>
      <c r="CX5" s="774"/>
      <c r="CY5" s="774"/>
      <c r="CZ5" s="774"/>
      <c r="DA5" s="774"/>
      <c r="DB5" s="774"/>
      <c r="DC5" s="774"/>
      <c r="DD5" s="162"/>
      <c r="DE5" s="774" t="s">
        <v>1185</v>
      </c>
      <c r="DF5" s="774"/>
      <c r="DG5" s="774"/>
      <c r="DH5" s="774"/>
      <c r="DI5" s="774"/>
      <c r="DJ5" s="774"/>
      <c r="DK5" s="774"/>
      <c r="DL5" s="774"/>
      <c r="DM5" s="774"/>
      <c r="DN5" s="774"/>
      <c r="DO5" s="774"/>
      <c r="DP5" s="162"/>
      <c r="DQ5" s="774" t="s">
        <v>1185</v>
      </c>
      <c r="DR5" s="774"/>
      <c r="DS5" s="774"/>
      <c r="DT5" s="774"/>
      <c r="DU5" s="774"/>
      <c r="DV5" s="774"/>
      <c r="DW5" s="774"/>
      <c r="DX5" s="774"/>
      <c r="DY5" s="774"/>
      <c r="DZ5" s="774"/>
      <c r="EA5" s="774"/>
      <c r="EB5" s="162"/>
      <c r="EC5" s="774" t="s">
        <v>1185</v>
      </c>
      <c r="ED5" s="774"/>
      <c r="EE5" s="774"/>
      <c r="EF5" s="774"/>
      <c r="EG5" s="774"/>
      <c r="EH5" s="774"/>
      <c r="EI5" s="774"/>
      <c r="EJ5" s="774"/>
      <c r="EK5" s="774"/>
      <c r="EL5" s="774"/>
      <c r="EM5" s="774"/>
      <c r="EN5" s="162"/>
      <c r="EO5" s="774" t="s">
        <v>1185</v>
      </c>
      <c r="EP5" s="774"/>
      <c r="EQ5" s="774"/>
      <c r="ER5" s="774"/>
      <c r="ES5" s="774"/>
      <c r="ET5" s="774"/>
      <c r="EU5" s="774"/>
      <c r="EV5" s="774"/>
      <c r="EW5" s="774"/>
      <c r="EX5" s="774"/>
      <c r="EY5" s="774"/>
      <c r="EZ5" s="162"/>
      <c r="FA5" s="774" t="s">
        <v>1185</v>
      </c>
      <c r="FB5" s="774"/>
      <c r="FC5" s="774"/>
      <c r="FD5" s="774"/>
      <c r="FE5" s="774"/>
      <c r="FF5" s="774"/>
      <c r="FG5" s="774"/>
      <c r="FH5" s="774"/>
      <c r="FI5" s="774"/>
      <c r="FJ5" s="774"/>
      <c r="FK5" s="774"/>
      <c r="FL5" s="162"/>
      <c r="FM5" s="774" t="s">
        <v>1185</v>
      </c>
      <c r="FN5" s="774"/>
      <c r="FO5" s="774"/>
      <c r="FP5" s="774"/>
      <c r="FQ5" s="774"/>
      <c r="FR5" s="774"/>
      <c r="FS5" s="774"/>
      <c r="FT5" s="774"/>
      <c r="FU5" s="774"/>
      <c r="FV5" s="774"/>
      <c r="FW5" s="774"/>
    </row>
    <row r="6" spans="1:180" ht="18">
      <c r="A6" s="778" t="s">
        <v>1060</v>
      </c>
      <c r="B6" s="778"/>
      <c r="C6" s="778"/>
      <c r="D6" s="778"/>
      <c r="E6" s="778"/>
      <c r="F6" s="778"/>
      <c r="G6" s="778"/>
      <c r="H6" s="778"/>
      <c r="I6" s="778"/>
      <c r="J6" s="778"/>
      <c r="K6" s="778"/>
      <c r="L6" s="163"/>
      <c r="M6" s="778" t="s">
        <v>1060</v>
      </c>
      <c r="N6" s="778"/>
      <c r="O6" s="778"/>
      <c r="P6" s="778"/>
      <c r="Q6" s="778"/>
      <c r="R6" s="778"/>
      <c r="S6" s="778"/>
      <c r="T6" s="778"/>
      <c r="U6" s="778"/>
      <c r="V6" s="778"/>
      <c r="W6" s="778"/>
      <c r="X6" s="163"/>
      <c r="Y6" s="778" t="s">
        <v>1060</v>
      </c>
      <c r="Z6" s="778"/>
      <c r="AA6" s="778"/>
      <c r="AB6" s="778"/>
      <c r="AC6" s="778"/>
      <c r="AD6" s="778"/>
      <c r="AE6" s="778"/>
      <c r="AF6" s="778"/>
      <c r="AG6" s="778"/>
      <c r="AH6" s="778"/>
      <c r="AI6" s="778"/>
      <c r="AJ6" s="163"/>
      <c r="AK6" s="778" t="s">
        <v>1060</v>
      </c>
      <c r="AL6" s="778"/>
      <c r="AM6" s="778"/>
      <c r="AN6" s="778"/>
      <c r="AO6" s="778"/>
      <c r="AP6" s="778"/>
      <c r="AQ6" s="778"/>
      <c r="AR6" s="778"/>
      <c r="AS6" s="778"/>
      <c r="AT6" s="778"/>
      <c r="AU6" s="778"/>
      <c r="AV6" s="163"/>
      <c r="AW6" s="778" t="s">
        <v>1060</v>
      </c>
      <c r="AX6" s="778"/>
      <c r="AY6" s="778"/>
      <c r="AZ6" s="778"/>
      <c r="BA6" s="778"/>
      <c r="BB6" s="778"/>
      <c r="BC6" s="778"/>
      <c r="BD6" s="778"/>
      <c r="BE6" s="778"/>
      <c r="BF6" s="778"/>
      <c r="BG6" s="778"/>
      <c r="BH6" s="163"/>
      <c r="BI6" s="778" t="s">
        <v>1060</v>
      </c>
      <c r="BJ6" s="778"/>
      <c r="BK6" s="778"/>
      <c r="BL6" s="778"/>
      <c r="BM6" s="778"/>
      <c r="BN6" s="778"/>
      <c r="BO6" s="778"/>
      <c r="BP6" s="778"/>
      <c r="BQ6" s="778"/>
      <c r="BR6" s="778"/>
      <c r="BS6" s="778"/>
      <c r="BT6" s="163"/>
      <c r="BU6" s="778" t="s">
        <v>1060</v>
      </c>
      <c r="BV6" s="778"/>
      <c r="BW6" s="778"/>
      <c r="BX6" s="778"/>
      <c r="BY6" s="778"/>
      <c r="BZ6" s="778"/>
      <c r="CA6" s="778"/>
      <c r="CB6" s="778"/>
      <c r="CC6" s="778"/>
      <c r="CD6" s="778"/>
      <c r="CE6" s="778"/>
      <c r="CF6" s="163"/>
      <c r="CG6" s="778" t="s">
        <v>1060</v>
      </c>
      <c r="CH6" s="778"/>
      <c r="CI6" s="778"/>
      <c r="CJ6" s="778"/>
      <c r="CK6" s="778"/>
      <c r="CL6" s="778"/>
      <c r="CM6" s="778"/>
      <c r="CN6" s="778"/>
      <c r="CO6" s="778"/>
      <c r="CP6" s="778"/>
      <c r="CQ6" s="778"/>
      <c r="CR6" s="163"/>
      <c r="CS6" s="778" t="s">
        <v>1060</v>
      </c>
      <c r="CT6" s="778"/>
      <c r="CU6" s="778"/>
      <c r="CV6" s="778"/>
      <c r="CW6" s="778"/>
      <c r="CX6" s="778"/>
      <c r="CY6" s="778"/>
      <c r="CZ6" s="778"/>
      <c r="DA6" s="778"/>
      <c r="DB6" s="778"/>
      <c r="DC6" s="778"/>
      <c r="DD6" s="163"/>
      <c r="DE6" s="778" t="s">
        <v>1060</v>
      </c>
      <c r="DF6" s="778"/>
      <c r="DG6" s="778"/>
      <c r="DH6" s="778"/>
      <c r="DI6" s="778"/>
      <c r="DJ6" s="778"/>
      <c r="DK6" s="778"/>
      <c r="DL6" s="778"/>
      <c r="DM6" s="778"/>
      <c r="DN6" s="778"/>
      <c r="DO6" s="778"/>
      <c r="DP6" s="163"/>
      <c r="DQ6" s="778" t="s">
        <v>1060</v>
      </c>
      <c r="DR6" s="778"/>
      <c r="DS6" s="778"/>
      <c r="DT6" s="778"/>
      <c r="DU6" s="778"/>
      <c r="DV6" s="778"/>
      <c r="DW6" s="778"/>
      <c r="DX6" s="778"/>
      <c r="DY6" s="778"/>
      <c r="DZ6" s="778"/>
      <c r="EA6" s="778"/>
      <c r="EB6" s="163"/>
      <c r="EC6" s="778" t="s">
        <v>1060</v>
      </c>
      <c r="ED6" s="778"/>
      <c r="EE6" s="778"/>
      <c r="EF6" s="778"/>
      <c r="EG6" s="778"/>
      <c r="EH6" s="778"/>
      <c r="EI6" s="778"/>
      <c r="EJ6" s="778"/>
      <c r="EK6" s="778"/>
      <c r="EL6" s="778"/>
      <c r="EM6" s="778"/>
      <c r="EN6" s="163"/>
      <c r="EO6" s="778" t="s">
        <v>1060</v>
      </c>
      <c r="EP6" s="778"/>
      <c r="EQ6" s="778"/>
      <c r="ER6" s="778"/>
      <c r="ES6" s="778"/>
      <c r="ET6" s="778"/>
      <c r="EU6" s="778"/>
      <c r="EV6" s="778"/>
      <c r="EW6" s="778"/>
      <c r="EX6" s="778"/>
      <c r="EY6" s="778"/>
      <c r="EZ6" s="163"/>
      <c r="FA6" s="778" t="s">
        <v>1060</v>
      </c>
      <c r="FB6" s="778"/>
      <c r="FC6" s="778"/>
      <c r="FD6" s="778"/>
      <c r="FE6" s="778"/>
      <c r="FF6" s="778"/>
      <c r="FG6" s="778"/>
      <c r="FH6" s="778"/>
      <c r="FI6" s="778"/>
      <c r="FJ6" s="778"/>
      <c r="FK6" s="778"/>
      <c r="FL6" s="163"/>
      <c r="FM6" s="778" t="s">
        <v>1060</v>
      </c>
      <c r="FN6" s="778"/>
      <c r="FO6" s="778"/>
      <c r="FP6" s="778"/>
      <c r="FQ6" s="778"/>
      <c r="FR6" s="778"/>
      <c r="FS6" s="778"/>
      <c r="FT6" s="778"/>
      <c r="FU6" s="778"/>
      <c r="FV6" s="778"/>
      <c r="FW6" s="778"/>
    </row>
    <row r="7" spans="1:180" ht="18">
      <c r="A7" s="159"/>
      <c r="B7" s="159"/>
      <c r="C7" s="159"/>
      <c r="D7" s="159"/>
      <c r="E7" s="159"/>
      <c r="F7" s="159"/>
      <c r="G7" s="159"/>
      <c r="H7" s="159"/>
      <c r="I7" s="159"/>
      <c r="J7" s="164"/>
      <c r="K7" s="164"/>
      <c r="L7" s="164"/>
      <c r="M7" s="158"/>
      <c r="N7" s="158"/>
      <c r="O7" s="158"/>
      <c r="P7" s="158"/>
      <c r="Q7" s="158"/>
      <c r="R7" s="158"/>
      <c r="S7" s="158"/>
      <c r="T7" s="158"/>
      <c r="U7" s="158"/>
      <c r="V7" s="164"/>
      <c r="W7" s="164"/>
      <c r="X7" s="164"/>
      <c r="Y7" s="158"/>
      <c r="Z7" s="158"/>
      <c r="AA7" s="158"/>
      <c r="AB7" s="158"/>
      <c r="AC7" s="158"/>
      <c r="AD7" s="158"/>
      <c r="AE7" s="158"/>
      <c r="AF7" s="158"/>
      <c r="AG7" s="158"/>
      <c r="AH7" s="164"/>
      <c r="AI7" s="164"/>
      <c r="AJ7" s="164"/>
      <c r="AK7" s="158"/>
      <c r="AL7" s="158"/>
      <c r="AM7" s="158"/>
      <c r="AN7" s="158"/>
      <c r="AO7" s="158"/>
      <c r="AP7" s="158"/>
      <c r="AQ7" s="158"/>
      <c r="AR7" s="158"/>
      <c r="AS7" s="158"/>
      <c r="AT7" s="164"/>
      <c r="AU7" s="164"/>
      <c r="AV7" s="164"/>
      <c r="AW7" s="158"/>
      <c r="AX7" s="158"/>
      <c r="AY7" s="158"/>
      <c r="AZ7" s="158"/>
      <c r="BA7" s="158"/>
      <c r="BB7" s="158"/>
      <c r="BC7" s="158"/>
      <c r="BD7" s="158"/>
      <c r="BE7" s="158"/>
      <c r="BF7" s="164"/>
      <c r="BG7" s="164"/>
      <c r="BH7" s="164"/>
      <c r="BI7" s="158"/>
      <c r="BJ7" s="158"/>
      <c r="BK7" s="158"/>
      <c r="BL7" s="158"/>
      <c r="BM7" s="158"/>
      <c r="BN7" s="158"/>
      <c r="BO7" s="158"/>
      <c r="BP7" s="158"/>
      <c r="BQ7" s="158"/>
      <c r="BR7" s="164"/>
      <c r="BS7" s="164"/>
      <c r="BT7" s="164"/>
      <c r="BU7" s="158"/>
      <c r="BV7" s="158"/>
      <c r="BW7" s="158"/>
      <c r="BX7" s="158"/>
      <c r="BY7" s="158"/>
      <c r="BZ7" s="158"/>
      <c r="CA7" s="158"/>
      <c r="CB7" s="158"/>
      <c r="CC7" s="158"/>
      <c r="CD7" s="164"/>
      <c r="CE7" s="164"/>
      <c r="CF7" s="164"/>
      <c r="CG7" s="158"/>
      <c r="CH7" s="158"/>
      <c r="CI7" s="158"/>
      <c r="CJ7" s="158"/>
      <c r="CK7" s="158"/>
      <c r="CL7" s="158"/>
      <c r="CM7" s="158"/>
      <c r="CN7" s="158"/>
      <c r="CO7" s="158"/>
      <c r="CP7" s="164"/>
      <c r="CQ7" s="164"/>
      <c r="CR7" s="164"/>
      <c r="CS7" s="158"/>
      <c r="CT7" s="158"/>
      <c r="CU7" s="158"/>
      <c r="CV7" s="158"/>
      <c r="CW7" s="158"/>
      <c r="CX7" s="158"/>
      <c r="CY7" s="158"/>
      <c r="CZ7" s="158"/>
      <c r="DA7" s="158"/>
      <c r="DB7" s="164"/>
      <c r="DC7" s="164"/>
      <c r="DD7" s="164"/>
      <c r="DE7" s="158"/>
      <c r="DF7" s="158"/>
      <c r="DG7" s="158"/>
      <c r="DH7" s="158"/>
      <c r="DI7" s="158"/>
      <c r="DJ7" s="158"/>
      <c r="DK7" s="158"/>
      <c r="DL7" s="158"/>
      <c r="DM7" s="158"/>
      <c r="DN7" s="164"/>
      <c r="DO7" s="164"/>
      <c r="DP7" s="164"/>
      <c r="DQ7" s="158"/>
      <c r="DR7" s="158"/>
      <c r="DS7" s="158"/>
      <c r="DT7" s="158"/>
      <c r="DU7" s="158"/>
      <c r="DV7" s="158"/>
      <c r="DW7" s="158"/>
      <c r="DX7" s="158"/>
      <c r="DY7" s="158"/>
      <c r="DZ7" s="164"/>
      <c r="EA7" s="164"/>
      <c r="EB7" s="164"/>
      <c r="EC7" s="158"/>
      <c r="ED7" s="158"/>
      <c r="EE7" s="158"/>
      <c r="EF7" s="158"/>
      <c r="EG7" s="158"/>
      <c r="EH7" s="158"/>
      <c r="EI7" s="158"/>
      <c r="EJ7" s="158"/>
      <c r="EK7" s="158"/>
      <c r="EL7" s="164"/>
      <c r="EM7" s="164"/>
      <c r="EN7" s="164"/>
      <c r="EO7" s="158"/>
      <c r="EP7" s="158"/>
      <c r="EQ7" s="158"/>
      <c r="ER7" s="158"/>
      <c r="ES7" s="158"/>
      <c r="ET7" s="158"/>
      <c r="EU7" s="158"/>
      <c r="EV7" s="158"/>
      <c r="EW7" s="158"/>
      <c r="EX7" s="164"/>
      <c r="EY7" s="164"/>
      <c r="EZ7" s="164"/>
      <c r="FA7" s="158"/>
      <c r="FB7" s="158"/>
      <c r="FC7" s="158"/>
      <c r="FD7" s="158"/>
      <c r="FE7" s="158"/>
      <c r="FF7" s="158"/>
      <c r="FG7" s="158"/>
      <c r="FH7" s="158"/>
      <c r="FI7" s="158"/>
      <c r="FJ7" s="164"/>
      <c r="FK7" s="164"/>
      <c r="FL7" s="164"/>
      <c r="FM7" s="158"/>
      <c r="FN7" s="158"/>
      <c r="FO7" s="158"/>
      <c r="FP7" s="158"/>
      <c r="FQ7" s="158"/>
      <c r="FR7" s="158"/>
      <c r="FS7" s="158"/>
      <c r="FT7" s="158"/>
      <c r="FU7" s="158"/>
    </row>
    <row r="8" spans="1:180" ht="15.75" thickBot="1">
      <c r="A8" s="45"/>
      <c r="B8" s="50" t="s">
        <v>1011</v>
      </c>
      <c r="C8" s="51"/>
      <c r="D8" s="51"/>
      <c r="E8" s="51"/>
      <c r="F8" s="51"/>
      <c r="G8" s="51"/>
      <c r="J8" s="165"/>
      <c r="K8" s="775" t="s">
        <v>415</v>
      </c>
      <c r="L8" s="775"/>
      <c r="M8" s="45"/>
      <c r="N8" s="52" t="s">
        <v>894</v>
      </c>
      <c r="O8" s="51"/>
      <c r="P8" s="51"/>
      <c r="Q8" s="51"/>
      <c r="R8" s="51"/>
      <c r="S8" s="51"/>
      <c r="T8" s="775" t="s">
        <v>415</v>
      </c>
      <c r="U8" s="775"/>
      <c r="V8" s="165"/>
      <c r="W8" s="165"/>
      <c r="X8" s="165"/>
      <c r="Y8" s="45"/>
      <c r="Z8" s="52" t="s">
        <v>893</v>
      </c>
      <c r="AA8" s="51"/>
      <c r="AB8" s="51"/>
      <c r="AC8" s="51"/>
      <c r="AD8" s="51"/>
      <c r="AE8" s="51"/>
      <c r="AF8" s="775" t="s">
        <v>415</v>
      </c>
      <c r="AG8" s="775"/>
      <c r="AH8" s="165"/>
      <c r="AI8" s="165"/>
      <c r="AJ8" s="165"/>
      <c r="AK8" s="45"/>
      <c r="AL8" s="52" t="s">
        <v>892</v>
      </c>
      <c r="AM8" s="51"/>
      <c r="AN8" s="51"/>
      <c r="AO8" s="51"/>
      <c r="AP8" s="51"/>
      <c r="AQ8" s="51"/>
      <c r="AR8" s="775" t="s">
        <v>415</v>
      </c>
      <c r="AS8" s="775"/>
      <c r="AT8" s="165"/>
      <c r="AU8" s="165"/>
      <c r="AV8" s="165"/>
      <c r="AW8" s="45"/>
      <c r="AX8" s="52" t="s">
        <v>891</v>
      </c>
      <c r="AY8" s="51"/>
      <c r="AZ8" s="51"/>
      <c r="BA8" s="51"/>
      <c r="BB8" s="51"/>
      <c r="BC8" s="51"/>
      <c r="BD8" s="775" t="s">
        <v>415</v>
      </c>
      <c r="BE8" s="775"/>
      <c r="BF8" s="165"/>
      <c r="BG8" s="165"/>
      <c r="BH8" s="165"/>
      <c r="BI8" s="45"/>
      <c r="BJ8" s="52" t="s">
        <v>883</v>
      </c>
      <c r="BK8" s="51"/>
      <c r="BL8" s="51"/>
      <c r="BM8" s="51"/>
      <c r="BN8" s="51"/>
      <c r="BO8" s="51"/>
      <c r="BP8" s="775" t="s">
        <v>415</v>
      </c>
      <c r="BQ8" s="775"/>
      <c r="BR8" s="165"/>
      <c r="BS8" s="165"/>
      <c r="BT8" s="165"/>
      <c r="BU8" s="45"/>
      <c r="BV8" s="52" t="s">
        <v>890</v>
      </c>
      <c r="BW8" s="51"/>
      <c r="BX8" s="51"/>
      <c r="BY8" s="51"/>
      <c r="BZ8" s="51"/>
      <c r="CA8" s="51"/>
      <c r="CB8" s="775" t="s">
        <v>415</v>
      </c>
      <c r="CC8" s="775"/>
      <c r="CD8" s="165"/>
      <c r="CE8" s="165"/>
      <c r="CF8" s="165"/>
      <c r="CG8" s="45"/>
      <c r="CH8" s="52" t="s">
        <v>889</v>
      </c>
      <c r="CI8" s="51"/>
      <c r="CJ8" s="51"/>
      <c r="CK8" s="51"/>
      <c r="CL8" s="51"/>
      <c r="CM8" s="51"/>
      <c r="CN8" s="775" t="s">
        <v>415</v>
      </c>
      <c r="CO8" s="775"/>
      <c r="CP8" s="165"/>
      <c r="CQ8" s="165"/>
      <c r="CR8" s="165"/>
      <c r="CS8" s="45"/>
      <c r="CT8" s="52" t="s">
        <v>888</v>
      </c>
      <c r="CU8" s="51"/>
      <c r="CV8" s="51"/>
      <c r="CW8" s="51"/>
      <c r="CX8" s="51"/>
      <c r="CY8" s="51"/>
      <c r="CZ8" s="775" t="s">
        <v>415</v>
      </c>
      <c r="DA8" s="775"/>
      <c r="DB8" s="165"/>
      <c r="DC8" s="165"/>
      <c r="DD8" s="165"/>
      <c r="DE8" s="45"/>
      <c r="DF8" s="52" t="s">
        <v>881</v>
      </c>
      <c r="DG8" s="51"/>
      <c r="DH8" s="51"/>
      <c r="DI8" s="51"/>
      <c r="DJ8" s="51"/>
      <c r="DK8" s="51"/>
      <c r="DL8" s="775" t="s">
        <v>415</v>
      </c>
      <c r="DM8" s="775"/>
      <c r="DN8" s="165"/>
      <c r="DO8" s="165"/>
      <c r="DP8" s="165"/>
      <c r="DQ8" s="45"/>
      <c r="DR8" s="52" t="s">
        <v>879</v>
      </c>
      <c r="DS8" s="51"/>
      <c r="DT8" s="51"/>
      <c r="DU8" s="51"/>
      <c r="DV8" s="51"/>
      <c r="DW8" s="51"/>
      <c r="DX8" s="775" t="s">
        <v>415</v>
      </c>
      <c r="DY8" s="775"/>
      <c r="DZ8" s="165"/>
      <c r="EA8" s="165"/>
      <c r="EB8" s="165"/>
      <c r="EC8" s="45"/>
      <c r="ED8" s="52" t="s">
        <v>885</v>
      </c>
      <c r="EE8" s="51"/>
      <c r="EF8" s="51"/>
      <c r="EG8" s="51"/>
      <c r="EH8" s="51"/>
      <c r="EI8" s="51"/>
      <c r="EJ8" s="775" t="s">
        <v>415</v>
      </c>
      <c r="EK8" s="775"/>
      <c r="EL8" s="165"/>
      <c r="EM8" s="165"/>
      <c r="EN8" s="165"/>
      <c r="EO8" s="45"/>
      <c r="EP8" s="52" t="s">
        <v>886</v>
      </c>
      <c r="EQ8" s="51"/>
      <c r="ER8" s="51"/>
      <c r="ES8" s="51"/>
      <c r="ET8" s="51"/>
      <c r="EU8" s="51"/>
      <c r="EV8" s="775" t="s">
        <v>415</v>
      </c>
      <c r="EW8" s="775"/>
      <c r="EX8" s="165"/>
      <c r="EY8" s="165"/>
      <c r="EZ8" s="165"/>
      <c r="FA8" s="45"/>
      <c r="FB8" s="52" t="s">
        <v>887</v>
      </c>
      <c r="FC8" s="51"/>
      <c r="FD8" s="51"/>
      <c r="FE8" s="51"/>
      <c r="FF8" s="51"/>
      <c r="FG8" s="51"/>
      <c r="FH8" s="775" t="s">
        <v>415</v>
      </c>
      <c r="FI8" s="775"/>
      <c r="FJ8" s="165"/>
      <c r="FK8" s="165"/>
      <c r="FL8" s="165"/>
      <c r="FM8" s="45"/>
      <c r="FN8" s="51"/>
      <c r="FO8" s="51"/>
      <c r="FP8" s="51"/>
      <c r="FQ8" s="51"/>
      <c r="FR8" s="51"/>
      <c r="FS8" s="51"/>
      <c r="FT8" s="775" t="s">
        <v>415</v>
      </c>
      <c r="FU8" s="775"/>
    </row>
    <row r="9" spans="1:180" ht="22.5" customHeight="1">
      <c r="A9" s="780" t="s">
        <v>3</v>
      </c>
      <c r="B9" s="781"/>
      <c r="C9" s="686" t="s">
        <v>4</v>
      </c>
      <c r="D9" s="674" t="s">
        <v>1182</v>
      </c>
      <c r="E9" s="674"/>
      <c r="F9" s="674"/>
      <c r="G9" s="674"/>
      <c r="H9" s="674"/>
      <c r="I9" s="674"/>
      <c r="J9" s="689" t="s">
        <v>940</v>
      </c>
      <c r="K9" s="689"/>
      <c r="L9" s="779"/>
      <c r="M9" s="780" t="s">
        <v>3</v>
      </c>
      <c r="N9" s="781"/>
      <c r="O9" s="686" t="s">
        <v>4</v>
      </c>
      <c r="P9" s="674" t="s">
        <v>1182</v>
      </c>
      <c r="Q9" s="674"/>
      <c r="R9" s="674"/>
      <c r="S9" s="674"/>
      <c r="T9" s="674"/>
      <c r="U9" s="674"/>
      <c r="V9" s="689" t="s">
        <v>940</v>
      </c>
      <c r="W9" s="689"/>
      <c r="X9" s="779"/>
      <c r="Y9" s="780" t="s">
        <v>3</v>
      </c>
      <c r="Z9" s="781"/>
      <c r="AA9" s="686" t="s">
        <v>4</v>
      </c>
      <c r="AB9" s="674" t="s">
        <v>1182</v>
      </c>
      <c r="AC9" s="674"/>
      <c r="AD9" s="674"/>
      <c r="AE9" s="674"/>
      <c r="AF9" s="674"/>
      <c r="AG9" s="674"/>
      <c r="AH9" s="689" t="s">
        <v>940</v>
      </c>
      <c r="AI9" s="689"/>
      <c r="AJ9" s="779"/>
      <c r="AK9" s="780" t="s">
        <v>3</v>
      </c>
      <c r="AL9" s="781"/>
      <c r="AM9" s="686" t="s">
        <v>4</v>
      </c>
      <c r="AN9" s="674" t="s">
        <v>1182</v>
      </c>
      <c r="AO9" s="674"/>
      <c r="AP9" s="674"/>
      <c r="AQ9" s="674"/>
      <c r="AR9" s="674"/>
      <c r="AS9" s="674"/>
      <c r="AT9" s="689" t="s">
        <v>940</v>
      </c>
      <c r="AU9" s="689"/>
      <c r="AV9" s="779"/>
      <c r="AW9" s="780" t="s">
        <v>3</v>
      </c>
      <c r="AX9" s="781"/>
      <c r="AY9" s="686" t="s">
        <v>4</v>
      </c>
      <c r="AZ9" s="674" t="s">
        <v>1182</v>
      </c>
      <c r="BA9" s="674"/>
      <c r="BB9" s="674"/>
      <c r="BC9" s="674"/>
      <c r="BD9" s="674"/>
      <c r="BE9" s="674"/>
      <c r="BF9" s="689" t="s">
        <v>940</v>
      </c>
      <c r="BG9" s="689"/>
      <c r="BH9" s="779"/>
      <c r="BI9" s="780" t="s">
        <v>3</v>
      </c>
      <c r="BJ9" s="781"/>
      <c r="BK9" s="686" t="s">
        <v>4</v>
      </c>
      <c r="BL9" s="674" t="s">
        <v>1182</v>
      </c>
      <c r="BM9" s="674"/>
      <c r="BN9" s="674"/>
      <c r="BO9" s="674"/>
      <c r="BP9" s="674"/>
      <c r="BQ9" s="674"/>
      <c r="BR9" s="689" t="s">
        <v>940</v>
      </c>
      <c r="BS9" s="689"/>
      <c r="BT9" s="779"/>
      <c r="BU9" s="780" t="s">
        <v>3</v>
      </c>
      <c r="BV9" s="781"/>
      <c r="BW9" s="686" t="s">
        <v>4</v>
      </c>
      <c r="BX9" s="674" t="s">
        <v>1182</v>
      </c>
      <c r="BY9" s="674"/>
      <c r="BZ9" s="674"/>
      <c r="CA9" s="674"/>
      <c r="CB9" s="674"/>
      <c r="CC9" s="674"/>
      <c r="CD9" s="689" t="s">
        <v>940</v>
      </c>
      <c r="CE9" s="689"/>
      <c r="CF9" s="779"/>
      <c r="CG9" s="780" t="s">
        <v>3</v>
      </c>
      <c r="CH9" s="781"/>
      <c r="CI9" s="686" t="s">
        <v>4</v>
      </c>
      <c r="CJ9" s="674" t="s">
        <v>1182</v>
      </c>
      <c r="CK9" s="674"/>
      <c r="CL9" s="674"/>
      <c r="CM9" s="674"/>
      <c r="CN9" s="674"/>
      <c r="CO9" s="674"/>
      <c r="CP9" s="689" t="s">
        <v>940</v>
      </c>
      <c r="CQ9" s="689"/>
      <c r="CR9" s="779"/>
      <c r="CS9" s="780" t="s">
        <v>3</v>
      </c>
      <c r="CT9" s="781"/>
      <c r="CU9" s="686" t="s">
        <v>4</v>
      </c>
      <c r="CV9" s="674" t="s">
        <v>1182</v>
      </c>
      <c r="CW9" s="674"/>
      <c r="CX9" s="674"/>
      <c r="CY9" s="674"/>
      <c r="CZ9" s="674"/>
      <c r="DA9" s="674"/>
      <c r="DB9" s="689" t="s">
        <v>940</v>
      </c>
      <c r="DC9" s="689"/>
      <c r="DD9" s="779"/>
      <c r="DE9" s="780" t="s">
        <v>3</v>
      </c>
      <c r="DF9" s="781"/>
      <c r="DG9" s="686" t="s">
        <v>4</v>
      </c>
      <c r="DH9" s="674" t="s">
        <v>1182</v>
      </c>
      <c r="DI9" s="674"/>
      <c r="DJ9" s="674"/>
      <c r="DK9" s="674"/>
      <c r="DL9" s="674"/>
      <c r="DM9" s="674"/>
      <c r="DN9" s="689" t="s">
        <v>940</v>
      </c>
      <c r="DO9" s="689"/>
      <c r="DP9" s="779"/>
      <c r="DQ9" s="780" t="s">
        <v>3</v>
      </c>
      <c r="DR9" s="781"/>
      <c r="DS9" s="686" t="s">
        <v>4</v>
      </c>
      <c r="DT9" s="674" t="s">
        <v>1182</v>
      </c>
      <c r="DU9" s="674"/>
      <c r="DV9" s="674"/>
      <c r="DW9" s="674"/>
      <c r="DX9" s="674"/>
      <c r="DY9" s="674"/>
      <c r="DZ9" s="689" t="s">
        <v>940</v>
      </c>
      <c r="EA9" s="689"/>
      <c r="EB9" s="779"/>
      <c r="EC9" s="780" t="s">
        <v>3</v>
      </c>
      <c r="ED9" s="781"/>
      <c r="EE9" s="686" t="s">
        <v>4</v>
      </c>
      <c r="EF9" s="674" t="s">
        <v>1182</v>
      </c>
      <c r="EG9" s="674"/>
      <c r="EH9" s="674"/>
      <c r="EI9" s="674"/>
      <c r="EJ9" s="674"/>
      <c r="EK9" s="674"/>
      <c r="EL9" s="689" t="s">
        <v>940</v>
      </c>
      <c r="EM9" s="689"/>
      <c r="EN9" s="779"/>
      <c r="EO9" s="780" t="s">
        <v>3</v>
      </c>
      <c r="EP9" s="781"/>
      <c r="EQ9" s="686" t="s">
        <v>4</v>
      </c>
      <c r="ER9" s="674" t="s">
        <v>1182</v>
      </c>
      <c r="ES9" s="674"/>
      <c r="ET9" s="674"/>
      <c r="EU9" s="674"/>
      <c r="EV9" s="674"/>
      <c r="EW9" s="674"/>
      <c r="EX9" s="689" t="s">
        <v>940</v>
      </c>
      <c r="EY9" s="689"/>
      <c r="EZ9" s="779"/>
      <c r="FA9" s="780" t="s">
        <v>3</v>
      </c>
      <c r="FB9" s="781"/>
      <c r="FC9" s="686" t="s">
        <v>4</v>
      </c>
      <c r="FD9" s="674" t="s">
        <v>1182</v>
      </c>
      <c r="FE9" s="674"/>
      <c r="FF9" s="674"/>
      <c r="FG9" s="674"/>
      <c r="FH9" s="674"/>
      <c r="FI9" s="674"/>
      <c r="FJ9" s="689" t="s">
        <v>940</v>
      </c>
      <c r="FK9" s="689"/>
      <c r="FL9" s="779"/>
      <c r="FM9" s="780" t="s">
        <v>3</v>
      </c>
      <c r="FN9" s="781"/>
      <c r="FO9" s="686" t="s">
        <v>4</v>
      </c>
      <c r="FP9" s="674" t="s">
        <v>1182</v>
      </c>
      <c r="FQ9" s="674"/>
      <c r="FR9" s="674"/>
      <c r="FS9" s="674"/>
      <c r="FT9" s="674"/>
      <c r="FU9" s="674"/>
      <c r="FV9" s="689" t="s">
        <v>940</v>
      </c>
      <c r="FW9" s="689"/>
      <c r="FX9" s="779"/>
    </row>
    <row r="10" spans="1:180" ht="15" customHeight="1">
      <c r="A10" s="782"/>
      <c r="B10" s="783"/>
      <c r="C10" s="687"/>
      <c r="D10" s="786" t="s">
        <v>5</v>
      </c>
      <c r="E10" s="786"/>
      <c r="F10" s="675" t="s">
        <v>6</v>
      </c>
      <c r="G10" s="675"/>
      <c r="H10" s="675"/>
      <c r="I10" s="675"/>
      <c r="J10" s="681">
        <v>2021</v>
      </c>
      <c r="K10" s="681">
        <v>2022</v>
      </c>
      <c r="L10" s="787">
        <v>2023</v>
      </c>
      <c r="M10" s="782"/>
      <c r="N10" s="783"/>
      <c r="O10" s="687"/>
      <c r="P10" s="786" t="s">
        <v>5</v>
      </c>
      <c r="Q10" s="786"/>
      <c r="R10" s="675" t="s">
        <v>6</v>
      </c>
      <c r="S10" s="675"/>
      <c r="T10" s="675"/>
      <c r="U10" s="675"/>
      <c r="V10" s="681">
        <v>2021</v>
      </c>
      <c r="W10" s="681">
        <v>2022</v>
      </c>
      <c r="X10" s="787">
        <v>2023</v>
      </c>
      <c r="Y10" s="782"/>
      <c r="Z10" s="783"/>
      <c r="AA10" s="687"/>
      <c r="AB10" s="786" t="s">
        <v>5</v>
      </c>
      <c r="AC10" s="786"/>
      <c r="AD10" s="675" t="s">
        <v>6</v>
      </c>
      <c r="AE10" s="675"/>
      <c r="AF10" s="675"/>
      <c r="AG10" s="675"/>
      <c r="AH10" s="681">
        <v>2021</v>
      </c>
      <c r="AI10" s="681">
        <v>2022</v>
      </c>
      <c r="AJ10" s="787">
        <v>2023</v>
      </c>
      <c r="AK10" s="782"/>
      <c r="AL10" s="783"/>
      <c r="AM10" s="687"/>
      <c r="AN10" s="786" t="s">
        <v>5</v>
      </c>
      <c r="AO10" s="786"/>
      <c r="AP10" s="675" t="s">
        <v>6</v>
      </c>
      <c r="AQ10" s="675"/>
      <c r="AR10" s="675"/>
      <c r="AS10" s="675"/>
      <c r="AT10" s="681">
        <v>2021</v>
      </c>
      <c r="AU10" s="681">
        <v>2022</v>
      </c>
      <c r="AV10" s="787">
        <v>2023</v>
      </c>
      <c r="AW10" s="782"/>
      <c r="AX10" s="783"/>
      <c r="AY10" s="687"/>
      <c r="AZ10" s="786" t="s">
        <v>5</v>
      </c>
      <c r="BA10" s="786"/>
      <c r="BB10" s="675" t="s">
        <v>6</v>
      </c>
      <c r="BC10" s="675"/>
      <c r="BD10" s="675"/>
      <c r="BE10" s="675"/>
      <c r="BF10" s="681">
        <v>2021</v>
      </c>
      <c r="BG10" s="681">
        <v>2022</v>
      </c>
      <c r="BH10" s="787">
        <v>2023</v>
      </c>
      <c r="BI10" s="782"/>
      <c r="BJ10" s="783"/>
      <c r="BK10" s="687"/>
      <c r="BL10" s="786" t="s">
        <v>5</v>
      </c>
      <c r="BM10" s="786"/>
      <c r="BN10" s="675" t="s">
        <v>6</v>
      </c>
      <c r="BO10" s="675"/>
      <c r="BP10" s="675"/>
      <c r="BQ10" s="675"/>
      <c r="BR10" s="681">
        <v>2021</v>
      </c>
      <c r="BS10" s="681">
        <v>2022</v>
      </c>
      <c r="BT10" s="787">
        <v>2023</v>
      </c>
      <c r="BU10" s="782"/>
      <c r="BV10" s="783"/>
      <c r="BW10" s="687"/>
      <c r="BX10" s="786" t="s">
        <v>5</v>
      </c>
      <c r="BY10" s="786"/>
      <c r="BZ10" s="675" t="s">
        <v>6</v>
      </c>
      <c r="CA10" s="675"/>
      <c r="CB10" s="675"/>
      <c r="CC10" s="675"/>
      <c r="CD10" s="681">
        <v>2021</v>
      </c>
      <c r="CE10" s="681">
        <v>2022</v>
      </c>
      <c r="CF10" s="787">
        <v>2023</v>
      </c>
      <c r="CG10" s="782"/>
      <c r="CH10" s="783"/>
      <c r="CI10" s="687"/>
      <c r="CJ10" s="786" t="s">
        <v>5</v>
      </c>
      <c r="CK10" s="786"/>
      <c r="CL10" s="675" t="s">
        <v>6</v>
      </c>
      <c r="CM10" s="675"/>
      <c r="CN10" s="675"/>
      <c r="CO10" s="675"/>
      <c r="CP10" s="681">
        <v>2021</v>
      </c>
      <c r="CQ10" s="681">
        <v>2022</v>
      </c>
      <c r="CR10" s="787">
        <v>2023</v>
      </c>
      <c r="CS10" s="782"/>
      <c r="CT10" s="783"/>
      <c r="CU10" s="687"/>
      <c r="CV10" s="786" t="s">
        <v>5</v>
      </c>
      <c r="CW10" s="786"/>
      <c r="CX10" s="675" t="s">
        <v>6</v>
      </c>
      <c r="CY10" s="675"/>
      <c r="CZ10" s="675"/>
      <c r="DA10" s="675"/>
      <c r="DB10" s="681">
        <v>2021</v>
      </c>
      <c r="DC10" s="681">
        <v>2022</v>
      </c>
      <c r="DD10" s="787">
        <v>2023</v>
      </c>
      <c r="DE10" s="782"/>
      <c r="DF10" s="783"/>
      <c r="DG10" s="687"/>
      <c r="DH10" s="786" t="s">
        <v>5</v>
      </c>
      <c r="DI10" s="786"/>
      <c r="DJ10" s="675" t="s">
        <v>6</v>
      </c>
      <c r="DK10" s="675"/>
      <c r="DL10" s="675"/>
      <c r="DM10" s="675"/>
      <c r="DN10" s="681">
        <v>2021</v>
      </c>
      <c r="DO10" s="681">
        <v>2022</v>
      </c>
      <c r="DP10" s="787">
        <v>2023</v>
      </c>
      <c r="DQ10" s="782"/>
      <c r="DR10" s="783"/>
      <c r="DS10" s="687"/>
      <c r="DT10" s="786" t="s">
        <v>5</v>
      </c>
      <c r="DU10" s="786"/>
      <c r="DV10" s="675" t="s">
        <v>6</v>
      </c>
      <c r="DW10" s="675"/>
      <c r="DX10" s="675"/>
      <c r="DY10" s="675"/>
      <c r="DZ10" s="681">
        <v>2021</v>
      </c>
      <c r="EA10" s="681">
        <v>2022</v>
      </c>
      <c r="EB10" s="787">
        <v>2023</v>
      </c>
      <c r="EC10" s="782"/>
      <c r="ED10" s="783"/>
      <c r="EE10" s="687"/>
      <c r="EF10" s="786" t="s">
        <v>5</v>
      </c>
      <c r="EG10" s="786"/>
      <c r="EH10" s="675" t="s">
        <v>6</v>
      </c>
      <c r="EI10" s="675"/>
      <c r="EJ10" s="675"/>
      <c r="EK10" s="675"/>
      <c r="EL10" s="681">
        <v>2021</v>
      </c>
      <c r="EM10" s="681">
        <v>2022</v>
      </c>
      <c r="EN10" s="787">
        <v>2023</v>
      </c>
      <c r="EO10" s="782"/>
      <c r="EP10" s="783"/>
      <c r="EQ10" s="687"/>
      <c r="ER10" s="786" t="s">
        <v>5</v>
      </c>
      <c r="ES10" s="786"/>
      <c r="ET10" s="675" t="s">
        <v>6</v>
      </c>
      <c r="EU10" s="675"/>
      <c r="EV10" s="675"/>
      <c r="EW10" s="675"/>
      <c r="EX10" s="681">
        <v>2021</v>
      </c>
      <c r="EY10" s="681">
        <v>2022</v>
      </c>
      <c r="EZ10" s="787">
        <v>2023</v>
      </c>
      <c r="FA10" s="782"/>
      <c r="FB10" s="783"/>
      <c r="FC10" s="687"/>
      <c r="FD10" s="786" t="s">
        <v>5</v>
      </c>
      <c r="FE10" s="786"/>
      <c r="FF10" s="675" t="s">
        <v>6</v>
      </c>
      <c r="FG10" s="675"/>
      <c r="FH10" s="675"/>
      <c r="FI10" s="675"/>
      <c r="FJ10" s="681">
        <v>2021</v>
      </c>
      <c r="FK10" s="681">
        <v>2022</v>
      </c>
      <c r="FL10" s="787">
        <v>2023</v>
      </c>
      <c r="FM10" s="782"/>
      <c r="FN10" s="783"/>
      <c r="FO10" s="687"/>
      <c r="FP10" s="786" t="s">
        <v>5</v>
      </c>
      <c r="FQ10" s="786"/>
      <c r="FR10" s="675" t="s">
        <v>6</v>
      </c>
      <c r="FS10" s="675"/>
      <c r="FT10" s="675"/>
      <c r="FU10" s="675"/>
      <c r="FV10" s="681">
        <v>2021</v>
      </c>
      <c r="FW10" s="681">
        <v>2022</v>
      </c>
      <c r="FX10" s="787">
        <v>2023</v>
      </c>
    </row>
    <row r="11" spans="1:180" ht="60.75" customHeight="1" thickBot="1">
      <c r="A11" s="784"/>
      <c r="B11" s="785"/>
      <c r="C11" s="688"/>
      <c r="D11" s="372" t="s">
        <v>7</v>
      </c>
      <c r="E11" s="373" t="s">
        <v>233</v>
      </c>
      <c r="F11" s="373" t="s">
        <v>8</v>
      </c>
      <c r="G11" s="373" t="s">
        <v>9</v>
      </c>
      <c r="H11" s="373" t="s">
        <v>10</v>
      </c>
      <c r="I11" s="373" t="s">
        <v>11</v>
      </c>
      <c r="J11" s="682"/>
      <c r="K11" s="682"/>
      <c r="L11" s="788"/>
      <c r="M11" s="784"/>
      <c r="N11" s="785"/>
      <c r="O11" s="688"/>
      <c r="P11" s="372" t="s">
        <v>7</v>
      </c>
      <c r="Q11" s="373" t="s">
        <v>233</v>
      </c>
      <c r="R11" s="373" t="s">
        <v>8</v>
      </c>
      <c r="S11" s="373" t="s">
        <v>9</v>
      </c>
      <c r="T11" s="373" t="s">
        <v>10</v>
      </c>
      <c r="U11" s="373" t="s">
        <v>11</v>
      </c>
      <c r="V11" s="682"/>
      <c r="W11" s="682"/>
      <c r="X11" s="788"/>
      <c r="Y11" s="784"/>
      <c r="Z11" s="785"/>
      <c r="AA11" s="688"/>
      <c r="AB11" s="372" t="s">
        <v>7</v>
      </c>
      <c r="AC11" s="373" t="s">
        <v>233</v>
      </c>
      <c r="AD11" s="373" t="s">
        <v>8</v>
      </c>
      <c r="AE11" s="373" t="s">
        <v>9</v>
      </c>
      <c r="AF11" s="373" t="s">
        <v>10</v>
      </c>
      <c r="AG11" s="373" t="s">
        <v>11</v>
      </c>
      <c r="AH11" s="682"/>
      <c r="AI11" s="682"/>
      <c r="AJ11" s="788"/>
      <c r="AK11" s="784"/>
      <c r="AL11" s="785"/>
      <c r="AM11" s="688"/>
      <c r="AN11" s="372" t="s">
        <v>7</v>
      </c>
      <c r="AO11" s="373" t="s">
        <v>233</v>
      </c>
      <c r="AP11" s="373" t="s">
        <v>8</v>
      </c>
      <c r="AQ11" s="373" t="s">
        <v>9</v>
      </c>
      <c r="AR11" s="373" t="s">
        <v>10</v>
      </c>
      <c r="AS11" s="373" t="s">
        <v>11</v>
      </c>
      <c r="AT11" s="682"/>
      <c r="AU11" s="682"/>
      <c r="AV11" s="788"/>
      <c r="AW11" s="784"/>
      <c r="AX11" s="785"/>
      <c r="AY11" s="688"/>
      <c r="AZ11" s="372" t="s">
        <v>7</v>
      </c>
      <c r="BA11" s="373" t="s">
        <v>233</v>
      </c>
      <c r="BB11" s="373" t="s">
        <v>8</v>
      </c>
      <c r="BC11" s="373" t="s">
        <v>9</v>
      </c>
      <c r="BD11" s="373" t="s">
        <v>10</v>
      </c>
      <c r="BE11" s="373" t="s">
        <v>11</v>
      </c>
      <c r="BF11" s="682"/>
      <c r="BG11" s="682"/>
      <c r="BH11" s="788"/>
      <c r="BI11" s="784"/>
      <c r="BJ11" s="785"/>
      <c r="BK11" s="688"/>
      <c r="BL11" s="372" t="s">
        <v>7</v>
      </c>
      <c r="BM11" s="373" t="s">
        <v>233</v>
      </c>
      <c r="BN11" s="373" t="s">
        <v>8</v>
      </c>
      <c r="BO11" s="373" t="s">
        <v>9</v>
      </c>
      <c r="BP11" s="373" t="s">
        <v>10</v>
      </c>
      <c r="BQ11" s="373" t="s">
        <v>11</v>
      </c>
      <c r="BR11" s="682"/>
      <c r="BS11" s="682"/>
      <c r="BT11" s="788"/>
      <c r="BU11" s="784"/>
      <c r="BV11" s="785"/>
      <c r="BW11" s="688"/>
      <c r="BX11" s="372" t="s">
        <v>7</v>
      </c>
      <c r="BY11" s="373" t="s">
        <v>233</v>
      </c>
      <c r="BZ11" s="373" t="s">
        <v>8</v>
      </c>
      <c r="CA11" s="373" t="s">
        <v>9</v>
      </c>
      <c r="CB11" s="373" t="s">
        <v>10</v>
      </c>
      <c r="CC11" s="373" t="s">
        <v>11</v>
      </c>
      <c r="CD11" s="682"/>
      <c r="CE11" s="682"/>
      <c r="CF11" s="788"/>
      <c r="CG11" s="784"/>
      <c r="CH11" s="785"/>
      <c r="CI11" s="688"/>
      <c r="CJ11" s="372" t="s">
        <v>7</v>
      </c>
      <c r="CK11" s="373" t="s">
        <v>233</v>
      </c>
      <c r="CL11" s="373" t="s">
        <v>8</v>
      </c>
      <c r="CM11" s="373" t="s">
        <v>9</v>
      </c>
      <c r="CN11" s="373" t="s">
        <v>10</v>
      </c>
      <c r="CO11" s="373" t="s">
        <v>11</v>
      </c>
      <c r="CP11" s="682"/>
      <c r="CQ11" s="682"/>
      <c r="CR11" s="788"/>
      <c r="CS11" s="784"/>
      <c r="CT11" s="785"/>
      <c r="CU11" s="688"/>
      <c r="CV11" s="372" t="s">
        <v>7</v>
      </c>
      <c r="CW11" s="373" t="s">
        <v>233</v>
      </c>
      <c r="CX11" s="373" t="s">
        <v>8</v>
      </c>
      <c r="CY11" s="373" t="s">
        <v>9</v>
      </c>
      <c r="CZ11" s="373" t="s">
        <v>10</v>
      </c>
      <c r="DA11" s="373" t="s">
        <v>11</v>
      </c>
      <c r="DB11" s="682"/>
      <c r="DC11" s="682"/>
      <c r="DD11" s="788"/>
      <c r="DE11" s="784"/>
      <c r="DF11" s="785"/>
      <c r="DG11" s="688"/>
      <c r="DH11" s="372" t="s">
        <v>7</v>
      </c>
      <c r="DI11" s="373" t="s">
        <v>233</v>
      </c>
      <c r="DJ11" s="373" t="s">
        <v>8</v>
      </c>
      <c r="DK11" s="373" t="s">
        <v>9</v>
      </c>
      <c r="DL11" s="373" t="s">
        <v>10</v>
      </c>
      <c r="DM11" s="373" t="s">
        <v>11</v>
      </c>
      <c r="DN11" s="682"/>
      <c r="DO11" s="682"/>
      <c r="DP11" s="788"/>
      <c r="DQ11" s="784"/>
      <c r="DR11" s="785"/>
      <c r="DS11" s="688"/>
      <c r="DT11" s="372" t="s">
        <v>7</v>
      </c>
      <c r="DU11" s="373" t="s">
        <v>233</v>
      </c>
      <c r="DV11" s="373" t="s">
        <v>8</v>
      </c>
      <c r="DW11" s="373" t="s">
        <v>9</v>
      </c>
      <c r="DX11" s="373" t="s">
        <v>10</v>
      </c>
      <c r="DY11" s="373" t="s">
        <v>11</v>
      </c>
      <c r="DZ11" s="682"/>
      <c r="EA11" s="682"/>
      <c r="EB11" s="788"/>
      <c r="EC11" s="784"/>
      <c r="ED11" s="785"/>
      <c r="EE11" s="688"/>
      <c r="EF11" s="372" t="s">
        <v>7</v>
      </c>
      <c r="EG11" s="373" t="s">
        <v>233</v>
      </c>
      <c r="EH11" s="373" t="s">
        <v>8</v>
      </c>
      <c r="EI11" s="373" t="s">
        <v>9</v>
      </c>
      <c r="EJ11" s="373" t="s">
        <v>10</v>
      </c>
      <c r="EK11" s="373" t="s">
        <v>11</v>
      </c>
      <c r="EL11" s="682"/>
      <c r="EM11" s="682"/>
      <c r="EN11" s="788"/>
      <c r="EO11" s="784"/>
      <c r="EP11" s="785"/>
      <c r="EQ11" s="688"/>
      <c r="ER11" s="372" t="s">
        <v>7</v>
      </c>
      <c r="ES11" s="373" t="s">
        <v>233</v>
      </c>
      <c r="ET11" s="373" t="s">
        <v>8</v>
      </c>
      <c r="EU11" s="373" t="s">
        <v>9</v>
      </c>
      <c r="EV11" s="373" t="s">
        <v>10</v>
      </c>
      <c r="EW11" s="373" t="s">
        <v>11</v>
      </c>
      <c r="EX11" s="682"/>
      <c r="EY11" s="682"/>
      <c r="EZ11" s="788"/>
      <c r="FA11" s="784"/>
      <c r="FB11" s="785"/>
      <c r="FC11" s="688"/>
      <c r="FD11" s="372" t="s">
        <v>7</v>
      </c>
      <c r="FE11" s="373" t="s">
        <v>233</v>
      </c>
      <c r="FF11" s="373" t="s">
        <v>8</v>
      </c>
      <c r="FG11" s="373" t="s">
        <v>9</v>
      </c>
      <c r="FH11" s="373" t="s">
        <v>10</v>
      </c>
      <c r="FI11" s="373" t="s">
        <v>11</v>
      </c>
      <c r="FJ11" s="682"/>
      <c r="FK11" s="682"/>
      <c r="FL11" s="788"/>
      <c r="FM11" s="784"/>
      <c r="FN11" s="785"/>
      <c r="FO11" s="688"/>
      <c r="FP11" s="372" t="s">
        <v>7</v>
      </c>
      <c r="FQ11" s="373" t="s">
        <v>233</v>
      </c>
      <c r="FR11" s="373" t="s">
        <v>8</v>
      </c>
      <c r="FS11" s="373" t="s">
        <v>9</v>
      </c>
      <c r="FT11" s="373" t="s">
        <v>10</v>
      </c>
      <c r="FU11" s="373" t="s">
        <v>11</v>
      </c>
      <c r="FV11" s="682"/>
      <c r="FW11" s="682"/>
      <c r="FX11" s="788"/>
    </row>
    <row r="12" spans="1:180" ht="31.5" customHeight="1">
      <c r="A12" s="831" t="s">
        <v>416</v>
      </c>
      <c r="B12" s="832"/>
      <c r="C12" s="169"/>
      <c r="D12" s="564">
        <f>F12+G12+H12+I12</f>
        <v>28609.86</v>
      </c>
      <c r="E12" s="564">
        <f t="shared" ref="E12:L12" si="0">E13+E186</f>
        <v>0</v>
      </c>
      <c r="F12" s="564">
        <f t="shared" si="0"/>
        <v>9926.2200000000012</v>
      </c>
      <c r="G12" s="564">
        <f t="shared" si="0"/>
        <v>7245.3099999999995</v>
      </c>
      <c r="H12" s="564">
        <f t="shared" si="0"/>
        <v>5287.4</v>
      </c>
      <c r="I12" s="565">
        <f t="shared" si="0"/>
        <v>6150.93</v>
      </c>
      <c r="J12" s="564">
        <f t="shared" si="0"/>
        <v>30654.32</v>
      </c>
      <c r="K12" s="564">
        <f t="shared" si="0"/>
        <v>31634.32</v>
      </c>
      <c r="L12" s="566">
        <f t="shared" si="0"/>
        <v>32622.32</v>
      </c>
      <c r="M12" s="776" t="s">
        <v>416</v>
      </c>
      <c r="N12" s="777"/>
      <c r="O12" s="53"/>
      <c r="P12" s="54">
        <f>R12+S12+T12+U12</f>
        <v>0</v>
      </c>
      <c r="Q12" s="54">
        <f t="shared" ref="Q12:X12" si="1">Q13+Q186</f>
        <v>0</v>
      </c>
      <c r="R12" s="54">
        <f t="shared" si="1"/>
        <v>0</v>
      </c>
      <c r="S12" s="54">
        <f t="shared" si="1"/>
        <v>0</v>
      </c>
      <c r="T12" s="54">
        <f t="shared" si="1"/>
        <v>0</v>
      </c>
      <c r="U12" s="54">
        <f t="shared" si="1"/>
        <v>0</v>
      </c>
      <c r="V12" s="54">
        <f t="shared" si="1"/>
        <v>0</v>
      </c>
      <c r="W12" s="54">
        <f t="shared" si="1"/>
        <v>0</v>
      </c>
      <c r="X12" s="54">
        <f t="shared" si="1"/>
        <v>0</v>
      </c>
      <c r="Y12" s="776" t="s">
        <v>416</v>
      </c>
      <c r="Z12" s="777"/>
      <c r="AA12" s="53"/>
      <c r="AB12" s="54">
        <f>AD12+AE12+AF12+AG12</f>
        <v>0</v>
      </c>
      <c r="AC12" s="54">
        <f t="shared" ref="AC12:AJ12" si="2">AC13+AC186</f>
        <v>0</v>
      </c>
      <c r="AD12" s="54">
        <f t="shared" si="2"/>
        <v>0</v>
      </c>
      <c r="AE12" s="54">
        <f t="shared" si="2"/>
        <v>0</v>
      </c>
      <c r="AF12" s="54">
        <f t="shared" si="2"/>
        <v>0</v>
      </c>
      <c r="AG12" s="54">
        <f t="shared" si="2"/>
        <v>0</v>
      </c>
      <c r="AH12" s="54">
        <f t="shared" si="2"/>
        <v>0</v>
      </c>
      <c r="AI12" s="54">
        <f t="shared" si="2"/>
        <v>0</v>
      </c>
      <c r="AJ12" s="54">
        <f t="shared" si="2"/>
        <v>0</v>
      </c>
      <c r="AK12" s="776" t="s">
        <v>416</v>
      </c>
      <c r="AL12" s="777"/>
      <c r="AM12" s="53"/>
      <c r="AN12" s="54">
        <f>AP12+AQ12+AR12+AS12</f>
        <v>0</v>
      </c>
      <c r="AO12" s="54">
        <f t="shared" ref="AO12:AV12" si="3">AO13+AO186</f>
        <v>0</v>
      </c>
      <c r="AP12" s="54">
        <f t="shared" si="3"/>
        <v>0</v>
      </c>
      <c r="AQ12" s="54">
        <f t="shared" si="3"/>
        <v>0</v>
      </c>
      <c r="AR12" s="54">
        <f t="shared" si="3"/>
        <v>0</v>
      </c>
      <c r="AS12" s="54">
        <f t="shared" si="3"/>
        <v>0</v>
      </c>
      <c r="AT12" s="54">
        <f t="shared" si="3"/>
        <v>0</v>
      </c>
      <c r="AU12" s="54">
        <f t="shared" si="3"/>
        <v>0</v>
      </c>
      <c r="AV12" s="54">
        <f t="shared" si="3"/>
        <v>0</v>
      </c>
      <c r="AW12" s="776" t="s">
        <v>416</v>
      </c>
      <c r="AX12" s="777"/>
      <c r="AY12" s="53"/>
      <c r="AZ12" s="54">
        <f>BB12+BC12+BD12+BE12</f>
        <v>0</v>
      </c>
      <c r="BA12" s="54">
        <f t="shared" ref="BA12:BH12" si="4">BA13+BA186</f>
        <v>0</v>
      </c>
      <c r="BB12" s="54">
        <f t="shared" si="4"/>
        <v>0</v>
      </c>
      <c r="BC12" s="54">
        <f t="shared" si="4"/>
        <v>0</v>
      </c>
      <c r="BD12" s="54">
        <f t="shared" si="4"/>
        <v>0</v>
      </c>
      <c r="BE12" s="54">
        <f t="shared" si="4"/>
        <v>0</v>
      </c>
      <c r="BF12" s="54">
        <f t="shared" si="4"/>
        <v>0</v>
      </c>
      <c r="BG12" s="54">
        <f t="shared" si="4"/>
        <v>0</v>
      </c>
      <c r="BH12" s="54">
        <f t="shared" si="4"/>
        <v>0</v>
      </c>
      <c r="BI12" s="776" t="s">
        <v>416</v>
      </c>
      <c r="BJ12" s="777"/>
      <c r="BK12" s="53"/>
      <c r="BL12" s="54">
        <f>BN12+BO12+BP12+BQ12</f>
        <v>0</v>
      </c>
      <c r="BM12" s="54">
        <f t="shared" ref="BM12:BT12" si="5">BM13+BM186</f>
        <v>0</v>
      </c>
      <c r="BN12" s="54">
        <f t="shared" si="5"/>
        <v>0</v>
      </c>
      <c r="BO12" s="54">
        <f t="shared" si="5"/>
        <v>0</v>
      </c>
      <c r="BP12" s="54">
        <f t="shared" si="5"/>
        <v>0</v>
      </c>
      <c r="BQ12" s="54">
        <f t="shared" si="5"/>
        <v>0</v>
      </c>
      <c r="BR12" s="54">
        <f t="shared" si="5"/>
        <v>0</v>
      </c>
      <c r="BS12" s="54">
        <f t="shared" si="5"/>
        <v>0</v>
      </c>
      <c r="BT12" s="54">
        <f t="shared" si="5"/>
        <v>0</v>
      </c>
      <c r="BU12" s="776" t="s">
        <v>416</v>
      </c>
      <c r="BV12" s="777"/>
      <c r="BW12" s="53"/>
      <c r="BX12" s="54">
        <f>BZ12+CA12+CB12+CC12</f>
        <v>18005.86</v>
      </c>
      <c r="BY12" s="54">
        <f t="shared" ref="BY12:CF12" si="6">BY13+BY186</f>
        <v>0</v>
      </c>
      <c r="BZ12" s="54">
        <f t="shared" si="6"/>
        <v>5885.22</v>
      </c>
      <c r="CA12" s="54">
        <f t="shared" si="6"/>
        <v>5037.3099999999995</v>
      </c>
      <c r="CB12" s="54">
        <f t="shared" si="6"/>
        <v>3412.3999999999996</v>
      </c>
      <c r="CC12" s="54">
        <f t="shared" si="6"/>
        <v>3670.9300000000007</v>
      </c>
      <c r="CD12" s="54">
        <f t="shared" si="6"/>
        <v>11045.319999999998</v>
      </c>
      <c r="CE12" s="54">
        <f t="shared" si="6"/>
        <v>11045.319999999998</v>
      </c>
      <c r="CF12" s="54">
        <f t="shared" si="6"/>
        <v>11045.319999999998</v>
      </c>
      <c r="CG12" s="776" t="s">
        <v>416</v>
      </c>
      <c r="CH12" s="777"/>
      <c r="CI12" s="53"/>
      <c r="CJ12" s="54">
        <f>CL12+CM12+CN12+CO12</f>
        <v>0</v>
      </c>
      <c r="CK12" s="54">
        <f t="shared" ref="CK12:CR12" si="7">CK13+CK186</f>
        <v>0</v>
      </c>
      <c r="CL12" s="54">
        <f t="shared" si="7"/>
        <v>0</v>
      </c>
      <c r="CM12" s="54">
        <f t="shared" si="7"/>
        <v>0</v>
      </c>
      <c r="CN12" s="54">
        <f t="shared" si="7"/>
        <v>0</v>
      </c>
      <c r="CO12" s="54">
        <f t="shared" si="7"/>
        <v>0</v>
      </c>
      <c r="CP12" s="54">
        <f t="shared" si="7"/>
        <v>0</v>
      </c>
      <c r="CQ12" s="54">
        <f t="shared" si="7"/>
        <v>0</v>
      </c>
      <c r="CR12" s="54">
        <f t="shared" si="7"/>
        <v>0</v>
      </c>
      <c r="CS12" s="776" t="s">
        <v>416</v>
      </c>
      <c r="CT12" s="777"/>
      <c r="CU12" s="53"/>
      <c r="CV12" s="54">
        <f>CX12+CY12+CZ12+DA12</f>
        <v>0</v>
      </c>
      <c r="CW12" s="54">
        <f t="shared" ref="CW12:DD12" si="8">CW13+CW186</f>
        <v>0</v>
      </c>
      <c r="CX12" s="54">
        <f t="shared" si="8"/>
        <v>0</v>
      </c>
      <c r="CY12" s="54">
        <f t="shared" si="8"/>
        <v>0</v>
      </c>
      <c r="CZ12" s="54">
        <f t="shared" si="8"/>
        <v>0</v>
      </c>
      <c r="DA12" s="54">
        <f t="shared" si="8"/>
        <v>0</v>
      </c>
      <c r="DB12" s="54">
        <f t="shared" si="8"/>
        <v>0</v>
      </c>
      <c r="DC12" s="54">
        <f t="shared" si="8"/>
        <v>0</v>
      </c>
      <c r="DD12" s="54">
        <f t="shared" si="8"/>
        <v>0</v>
      </c>
      <c r="DE12" s="776" t="s">
        <v>416</v>
      </c>
      <c r="DF12" s="777"/>
      <c r="DG12" s="53"/>
      <c r="DH12" s="54">
        <f>DJ12+DK12+DL12+DM12</f>
        <v>0</v>
      </c>
      <c r="DI12" s="54">
        <f t="shared" ref="DI12:DP12" si="9">DI13+DI186</f>
        <v>0</v>
      </c>
      <c r="DJ12" s="54">
        <f t="shared" si="9"/>
        <v>0</v>
      </c>
      <c r="DK12" s="54">
        <f t="shared" si="9"/>
        <v>0</v>
      </c>
      <c r="DL12" s="54">
        <f t="shared" si="9"/>
        <v>0</v>
      </c>
      <c r="DM12" s="54">
        <f t="shared" si="9"/>
        <v>0</v>
      </c>
      <c r="DN12" s="54">
        <f t="shared" si="9"/>
        <v>0</v>
      </c>
      <c r="DO12" s="54">
        <f t="shared" si="9"/>
        <v>0</v>
      </c>
      <c r="DP12" s="54">
        <f t="shared" si="9"/>
        <v>0</v>
      </c>
      <c r="DQ12" s="776" t="s">
        <v>416</v>
      </c>
      <c r="DR12" s="777"/>
      <c r="DS12" s="53"/>
      <c r="DT12" s="54">
        <f>DV12+DW12+DX12+DY12</f>
        <v>10604</v>
      </c>
      <c r="DU12" s="54">
        <f t="shared" ref="DU12:EB12" si="10">DU13+DU186</f>
        <v>0</v>
      </c>
      <c r="DV12" s="54">
        <f t="shared" si="10"/>
        <v>4041</v>
      </c>
      <c r="DW12" s="54">
        <f t="shared" si="10"/>
        <v>2208</v>
      </c>
      <c r="DX12" s="54">
        <f t="shared" si="10"/>
        <v>1875</v>
      </c>
      <c r="DY12" s="54">
        <f t="shared" si="10"/>
        <v>2480</v>
      </c>
      <c r="DZ12" s="54">
        <f t="shared" si="10"/>
        <v>19609</v>
      </c>
      <c r="EA12" s="54">
        <f t="shared" si="10"/>
        <v>20589</v>
      </c>
      <c r="EB12" s="54">
        <f t="shared" si="10"/>
        <v>21577</v>
      </c>
      <c r="EC12" s="776" t="s">
        <v>416</v>
      </c>
      <c r="ED12" s="777"/>
      <c r="EE12" s="53"/>
      <c r="EF12" s="54">
        <f>EH12+EI12+EJ12+EK12</f>
        <v>0</v>
      </c>
      <c r="EG12" s="54">
        <f t="shared" ref="EG12:EN12" si="11">EG13+EG186</f>
        <v>0</v>
      </c>
      <c r="EH12" s="54">
        <f t="shared" si="11"/>
        <v>0</v>
      </c>
      <c r="EI12" s="54">
        <f t="shared" si="11"/>
        <v>0</v>
      </c>
      <c r="EJ12" s="54">
        <f t="shared" si="11"/>
        <v>0</v>
      </c>
      <c r="EK12" s="54">
        <f t="shared" si="11"/>
        <v>0</v>
      </c>
      <c r="EL12" s="54">
        <f t="shared" si="11"/>
        <v>0</v>
      </c>
      <c r="EM12" s="54">
        <f t="shared" si="11"/>
        <v>0</v>
      </c>
      <c r="EN12" s="54">
        <f t="shared" si="11"/>
        <v>0</v>
      </c>
      <c r="EO12" s="776" t="s">
        <v>416</v>
      </c>
      <c r="EP12" s="777"/>
      <c r="EQ12" s="53"/>
      <c r="ER12" s="54">
        <f>ET12+EU12+EV12+EW12</f>
        <v>0</v>
      </c>
      <c r="ES12" s="54">
        <f t="shared" ref="ES12:EZ12" si="12">ES13+ES186</f>
        <v>0</v>
      </c>
      <c r="ET12" s="54">
        <f t="shared" si="12"/>
        <v>0</v>
      </c>
      <c r="EU12" s="54">
        <f t="shared" si="12"/>
        <v>0</v>
      </c>
      <c r="EV12" s="54">
        <f t="shared" si="12"/>
        <v>0</v>
      </c>
      <c r="EW12" s="54">
        <f t="shared" si="12"/>
        <v>0</v>
      </c>
      <c r="EX12" s="54">
        <f t="shared" si="12"/>
        <v>0</v>
      </c>
      <c r="EY12" s="54">
        <f t="shared" si="12"/>
        <v>0</v>
      </c>
      <c r="EZ12" s="54">
        <f t="shared" si="12"/>
        <v>0</v>
      </c>
      <c r="FA12" s="776" t="s">
        <v>416</v>
      </c>
      <c r="FB12" s="777"/>
      <c r="FC12" s="53"/>
      <c r="FD12" s="54">
        <f>FF12+FG12+FH12+FI12</f>
        <v>0</v>
      </c>
      <c r="FE12" s="54">
        <f t="shared" ref="FE12:FL12" si="13">FE13+FE186</f>
        <v>0</v>
      </c>
      <c r="FF12" s="54">
        <f t="shared" si="13"/>
        <v>0</v>
      </c>
      <c r="FG12" s="54">
        <f t="shared" si="13"/>
        <v>0</v>
      </c>
      <c r="FH12" s="54">
        <f t="shared" si="13"/>
        <v>0</v>
      </c>
      <c r="FI12" s="54">
        <f t="shared" si="13"/>
        <v>0</v>
      </c>
      <c r="FJ12" s="54">
        <f t="shared" si="13"/>
        <v>0</v>
      </c>
      <c r="FK12" s="54">
        <f t="shared" si="13"/>
        <v>0</v>
      </c>
      <c r="FL12" s="54">
        <f t="shared" si="13"/>
        <v>0</v>
      </c>
      <c r="FM12" s="776" t="s">
        <v>416</v>
      </c>
      <c r="FN12" s="777"/>
      <c r="FO12" s="53"/>
      <c r="FP12" s="54">
        <f>FR12+FS12+FT12+FU12</f>
        <v>0</v>
      </c>
      <c r="FQ12" s="54">
        <f>FQ13+FQ186</f>
        <v>0</v>
      </c>
      <c r="FR12" s="54">
        <f>FR13+FR186</f>
        <v>0</v>
      </c>
      <c r="FS12" s="54">
        <f>FS13+FS186</f>
        <v>0</v>
      </c>
      <c r="FT12" s="54">
        <f>FT13+FT186</f>
        <v>0</v>
      </c>
      <c r="FU12" s="54">
        <f>FU13+FU186</f>
        <v>0</v>
      </c>
    </row>
    <row r="13" spans="1:180" ht="16.5">
      <c r="A13" s="833" t="s">
        <v>417</v>
      </c>
      <c r="B13" s="834"/>
      <c r="C13" s="55"/>
      <c r="D13" s="567">
        <f t="shared" ref="D13:D79" si="14">F13+G13+H13+I13</f>
        <v>28603.86</v>
      </c>
      <c r="E13" s="568">
        <f t="shared" ref="E13:L13" si="15">E14+E164+E178</f>
        <v>0</v>
      </c>
      <c r="F13" s="568">
        <f t="shared" si="15"/>
        <v>9920.2200000000012</v>
      </c>
      <c r="G13" s="568">
        <f t="shared" si="15"/>
        <v>7245.3099999999995</v>
      </c>
      <c r="H13" s="568">
        <f t="shared" si="15"/>
        <v>5287.4</v>
      </c>
      <c r="I13" s="569">
        <f t="shared" si="15"/>
        <v>6150.93</v>
      </c>
      <c r="J13" s="568">
        <f t="shared" si="15"/>
        <v>29919.32</v>
      </c>
      <c r="K13" s="568">
        <f t="shared" si="15"/>
        <v>30573.32</v>
      </c>
      <c r="L13" s="570">
        <f t="shared" si="15"/>
        <v>31231.32</v>
      </c>
      <c r="M13" s="789" t="s">
        <v>417</v>
      </c>
      <c r="N13" s="790"/>
      <c r="O13" s="55"/>
      <c r="P13" s="56">
        <f t="shared" ref="P13:P79" si="16">R13+S13+T13+U13</f>
        <v>0</v>
      </c>
      <c r="Q13" s="57">
        <f t="shared" ref="Q13:X13" si="17">Q14+Q164+Q178</f>
        <v>0</v>
      </c>
      <c r="R13" s="57">
        <f t="shared" si="17"/>
        <v>0</v>
      </c>
      <c r="S13" s="57">
        <f t="shared" si="17"/>
        <v>0</v>
      </c>
      <c r="T13" s="57">
        <f t="shared" si="17"/>
        <v>0</v>
      </c>
      <c r="U13" s="57">
        <f t="shared" si="17"/>
        <v>0</v>
      </c>
      <c r="V13" s="57">
        <f t="shared" si="17"/>
        <v>0</v>
      </c>
      <c r="W13" s="57">
        <f t="shared" si="17"/>
        <v>0</v>
      </c>
      <c r="X13" s="57">
        <f t="shared" si="17"/>
        <v>0</v>
      </c>
      <c r="Y13" s="789" t="s">
        <v>417</v>
      </c>
      <c r="Z13" s="790"/>
      <c r="AA13" s="55"/>
      <c r="AB13" s="56">
        <f t="shared" ref="AB13:AB79" si="18">AD13+AE13+AF13+AG13</f>
        <v>0</v>
      </c>
      <c r="AC13" s="57">
        <f t="shared" ref="AC13:AJ13" si="19">AC14+AC164+AC178</f>
        <v>0</v>
      </c>
      <c r="AD13" s="57">
        <f t="shared" si="19"/>
        <v>0</v>
      </c>
      <c r="AE13" s="57">
        <f t="shared" si="19"/>
        <v>0</v>
      </c>
      <c r="AF13" s="57">
        <f t="shared" si="19"/>
        <v>0</v>
      </c>
      <c r="AG13" s="57">
        <f t="shared" si="19"/>
        <v>0</v>
      </c>
      <c r="AH13" s="57">
        <f t="shared" si="19"/>
        <v>0</v>
      </c>
      <c r="AI13" s="57">
        <f t="shared" si="19"/>
        <v>0</v>
      </c>
      <c r="AJ13" s="57">
        <f t="shared" si="19"/>
        <v>0</v>
      </c>
      <c r="AK13" s="789" t="s">
        <v>417</v>
      </c>
      <c r="AL13" s="790"/>
      <c r="AM13" s="55"/>
      <c r="AN13" s="56">
        <f t="shared" ref="AN13:AN79" si="20">AP13+AQ13+AR13+AS13</f>
        <v>0</v>
      </c>
      <c r="AO13" s="57">
        <f t="shared" ref="AO13:AV13" si="21">AO14+AO164+AO178</f>
        <v>0</v>
      </c>
      <c r="AP13" s="57">
        <f t="shared" si="21"/>
        <v>0</v>
      </c>
      <c r="AQ13" s="57">
        <f t="shared" si="21"/>
        <v>0</v>
      </c>
      <c r="AR13" s="57">
        <f t="shared" si="21"/>
        <v>0</v>
      </c>
      <c r="AS13" s="57">
        <f t="shared" si="21"/>
        <v>0</v>
      </c>
      <c r="AT13" s="57">
        <f t="shared" si="21"/>
        <v>0</v>
      </c>
      <c r="AU13" s="57">
        <f t="shared" si="21"/>
        <v>0</v>
      </c>
      <c r="AV13" s="57">
        <f t="shared" si="21"/>
        <v>0</v>
      </c>
      <c r="AW13" s="789" t="s">
        <v>417</v>
      </c>
      <c r="AX13" s="790"/>
      <c r="AY13" s="55"/>
      <c r="AZ13" s="56">
        <f t="shared" ref="AZ13:AZ79" si="22">BB13+BC13+BD13+BE13</f>
        <v>0</v>
      </c>
      <c r="BA13" s="57">
        <f t="shared" ref="BA13:BH13" si="23">BA14+BA164+BA178</f>
        <v>0</v>
      </c>
      <c r="BB13" s="57">
        <f t="shared" si="23"/>
        <v>0</v>
      </c>
      <c r="BC13" s="57">
        <f t="shared" si="23"/>
        <v>0</v>
      </c>
      <c r="BD13" s="57">
        <f t="shared" si="23"/>
        <v>0</v>
      </c>
      <c r="BE13" s="57">
        <f t="shared" si="23"/>
        <v>0</v>
      </c>
      <c r="BF13" s="57">
        <f t="shared" si="23"/>
        <v>0</v>
      </c>
      <c r="BG13" s="57">
        <f t="shared" si="23"/>
        <v>0</v>
      </c>
      <c r="BH13" s="57">
        <f t="shared" si="23"/>
        <v>0</v>
      </c>
      <c r="BI13" s="789" t="s">
        <v>417</v>
      </c>
      <c r="BJ13" s="790"/>
      <c r="BK13" s="55"/>
      <c r="BL13" s="56">
        <f t="shared" ref="BL13:BL79" si="24">BN13+BO13+BP13+BQ13</f>
        <v>0</v>
      </c>
      <c r="BM13" s="57">
        <f t="shared" ref="BM13:BT13" si="25">BM14+BM164+BM178</f>
        <v>0</v>
      </c>
      <c r="BN13" s="57">
        <f t="shared" si="25"/>
        <v>0</v>
      </c>
      <c r="BO13" s="57">
        <f t="shared" si="25"/>
        <v>0</v>
      </c>
      <c r="BP13" s="57">
        <f t="shared" si="25"/>
        <v>0</v>
      </c>
      <c r="BQ13" s="57">
        <f t="shared" si="25"/>
        <v>0</v>
      </c>
      <c r="BR13" s="57">
        <f t="shared" si="25"/>
        <v>0</v>
      </c>
      <c r="BS13" s="57">
        <f t="shared" si="25"/>
        <v>0</v>
      </c>
      <c r="BT13" s="57">
        <f t="shared" si="25"/>
        <v>0</v>
      </c>
      <c r="BU13" s="789" t="s">
        <v>417</v>
      </c>
      <c r="BV13" s="790"/>
      <c r="BW13" s="55"/>
      <c r="BX13" s="56">
        <f t="shared" ref="BX13:BX79" si="26">BZ13+CA13+CB13+CC13</f>
        <v>18005.86</v>
      </c>
      <c r="BY13" s="57">
        <f t="shared" ref="BY13:CF13" si="27">BY14+BY164+BY178</f>
        <v>0</v>
      </c>
      <c r="BZ13" s="57">
        <f t="shared" si="27"/>
        <v>5885.22</v>
      </c>
      <c r="CA13" s="57">
        <f t="shared" si="27"/>
        <v>5037.3099999999995</v>
      </c>
      <c r="CB13" s="57">
        <f t="shared" si="27"/>
        <v>3412.3999999999996</v>
      </c>
      <c r="CC13" s="57">
        <f t="shared" si="27"/>
        <v>3670.9300000000007</v>
      </c>
      <c r="CD13" s="57">
        <f t="shared" si="27"/>
        <v>11045.319999999998</v>
      </c>
      <c r="CE13" s="57">
        <f t="shared" si="27"/>
        <v>11045.319999999998</v>
      </c>
      <c r="CF13" s="57">
        <f t="shared" si="27"/>
        <v>11045.319999999998</v>
      </c>
      <c r="CG13" s="789" t="s">
        <v>417</v>
      </c>
      <c r="CH13" s="790"/>
      <c r="CI13" s="55"/>
      <c r="CJ13" s="56">
        <f t="shared" ref="CJ13:CJ79" si="28">CL13+CM13+CN13+CO13</f>
        <v>0</v>
      </c>
      <c r="CK13" s="57">
        <f t="shared" ref="CK13:CR13" si="29">CK14+CK164+CK178</f>
        <v>0</v>
      </c>
      <c r="CL13" s="57">
        <f t="shared" si="29"/>
        <v>0</v>
      </c>
      <c r="CM13" s="57">
        <f t="shared" si="29"/>
        <v>0</v>
      </c>
      <c r="CN13" s="57">
        <f t="shared" si="29"/>
        <v>0</v>
      </c>
      <c r="CO13" s="57">
        <f t="shared" si="29"/>
        <v>0</v>
      </c>
      <c r="CP13" s="57">
        <f t="shared" si="29"/>
        <v>0</v>
      </c>
      <c r="CQ13" s="57">
        <f t="shared" si="29"/>
        <v>0</v>
      </c>
      <c r="CR13" s="57">
        <f t="shared" si="29"/>
        <v>0</v>
      </c>
      <c r="CS13" s="789" t="s">
        <v>417</v>
      </c>
      <c r="CT13" s="790"/>
      <c r="CU13" s="55"/>
      <c r="CV13" s="56">
        <f t="shared" ref="CV13:CV79" si="30">CX13+CY13+CZ13+DA13</f>
        <v>0</v>
      </c>
      <c r="CW13" s="57">
        <f t="shared" ref="CW13:DD13" si="31">CW14+CW164+CW178</f>
        <v>0</v>
      </c>
      <c r="CX13" s="57">
        <f t="shared" si="31"/>
        <v>0</v>
      </c>
      <c r="CY13" s="57">
        <f t="shared" si="31"/>
        <v>0</v>
      </c>
      <c r="CZ13" s="57">
        <f t="shared" si="31"/>
        <v>0</v>
      </c>
      <c r="DA13" s="57">
        <f t="shared" si="31"/>
        <v>0</v>
      </c>
      <c r="DB13" s="57">
        <f t="shared" si="31"/>
        <v>0</v>
      </c>
      <c r="DC13" s="57">
        <f t="shared" si="31"/>
        <v>0</v>
      </c>
      <c r="DD13" s="57">
        <f t="shared" si="31"/>
        <v>0</v>
      </c>
      <c r="DE13" s="789" t="s">
        <v>417</v>
      </c>
      <c r="DF13" s="790"/>
      <c r="DG13" s="55"/>
      <c r="DH13" s="56">
        <f t="shared" ref="DH13:DH79" si="32">DJ13+DK13+DL13+DM13</f>
        <v>0</v>
      </c>
      <c r="DI13" s="57">
        <f t="shared" ref="DI13:DP13" si="33">DI14+DI164+DI178</f>
        <v>0</v>
      </c>
      <c r="DJ13" s="57">
        <f t="shared" si="33"/>
        <v>0</v>
      </c>
      <c r="DK13" s="57">
        <f t="shared" si="33"/>
        <v>0</v>
      </c>
      <c r="DL13" s="57">
        <f t="shared" si="33"/>
        <v>0</v>
      </c>
      <c r="DM13" s="57">
        <f t="shared" si="33"/>
        <v>0</v>
      </c>
      <c r="DN13" s="57">
        <f t="shared" si="33"/>
        <v>0</v>
      </c>
      <c r="DO13" s="57">
        <f t="shared" si="33"/>
        <v>0</v>
      </c>
      <c r="DP13" s="57">
        <f t="shared" si="33"/>
        <v>0</v>
      </c>
      <c r="DQ13" s="789" t="s">
        <v>417</v>
      </c>
      <c r="DR13" s="790"/>
      <c r="DS13" s="55"/>
      <c r="DT13" s="56">
        <f t="shared" ref="DT13:DT79" si="34">DV13+DW13+DX13+DY13</f>
        <v>10598</v>
      </c>
      <c r="DU13" s="57">
        <f t="shared" ref="DU13:EB13" si="35">DU14+DU164+DU178</f>
        <v>0</v>
      </c>
      <c r="DV13" s="57">
        <f t="shared" si="35"/>
        <v>4035</v>
      </c>
      <c r="DW13" s="57">
        <f t="shared" si="35"/>
        <v>2208</v>
      </c>
      <c r="DX13" s="57">
        <f t="shared" si="35"/>
        <v>1875</v>
      </c>
      <c r="DY13" s="57">
        <f t="shared" si="35"/>
        <v>2480</v>
      </c>
      <c r="DZ13" s="57">
        <f t="shared" si="35"/>
        <v>18874</v>
      </c>
      <c r="EA13" s="57">
        <f t="shared" si="35"/>
        <v>19528</v>
      </c>
      <c r="EB13" s="57">
        <f t="shared" si="35"/>
        <v>20186</v>
      </c>
      <c r="EC13" s="789" t="s">
        <v>417</v>
      </c>
      <c r="ED13" s="790"/>
      <c r="EE13" s="55"/>
      <c r="EF13" s="56">
        <f t="shared" ref="EF13:EF79" si="36">EH13+EI13+EJ13+EK13</f>
        <v>0</v>
      </c>
      <c r="EG13" s="57">
        <f t="shared" ref="EG13:EN13" si="37">EG14+EG164+EG178</f>
        <v>0</v>
      </c>
      <c r="EH13" s="57">
        <f t="shared" si="37"/>
        <v>0</v>
      </c>
      <c r="EI13" s="57">
        <f t="shared" si="37"/>
        <v>0</v>
      </c>
      <c r="EJ13" s="57">
        <f t="shared" si="37"/>
        <v>0</v>
      </c>
      <c r="EK13" s="57">
        <f t="shared" si="37"/>
        <v>0</v>
      </c>
      <c r="EL13" s="57">
        <f t="shared" si="37"/>
        <v>0</v>
      </c>
      <c r="EM13" s="57">
        <f t="shared" si="37"/>
        <v>0</v>
      </c>
      <c r="EN13" s="57">
        <f t="shared" si="37"/>
        <v>0</v>
      </c>
      <c r="EO13" s="789" t="s">
        <v>417</v>
      </c>
      <c r="EP13" s="790"/>
      <c r="EQ13" s="55"/>
      <c r="ER13" s="56">
        <f t="shared" ref="ER13:ER79" si="38">ET13+EU13+EV13+EW13</f>
        <v>0</v>
      </c>
      <c r="ES13" s="57">
        <f t="shared" ref="ES13:EZ13" si="39">ES14+ES164+ES178</f>
        <v>0</v>
      </c>
      <c r="ET13" s="57">
        <f t="shared" si="39"/>
        <v>0</v>
      </c>
      <c r="EU13" s="57">
        <f t="shared" si="39"/>
        <v>0</v>
      </c>
      <c r="EV13" s="57">
        <f t="shared" si="39"/>
        <v>0</v>
      </c>
      <c r="EW13" s="57">
        <f t="shared" si="39"/>
        <v>0</v>
      </c>
      <c r="EX13" s="57">
        <f t="shared" si="39"/>
        <v>0</v>
      </c>
      <c r="EY13" s="57">
        <f t="shared" si="39"/>
        <v>0</v>
      </c>
      <c r="EZ13" s="57">
        <f t="shared" si="39"/>
        <v>0</v>
      </c>
      <c r="FA13" s="789" t="s">
        <v>417</v>
      </c>
      <c r="FB13" s="790"/>
      <c r="FC13" s="55"/>
      <c r="FD13" s="56">
        <f t="shared" ref="FD13:FD79" si="40">FF13+FG13+FH13+FI13</f>
        <v>0</v>
      </c>
      <c r="FE13" s="57">
        <f t="shared" ref="FE13:FL13" si="41">FE14+FE164+FE178</f>
        <v>0</v>
      </c>
      <c r="FF13" s="57">
        <f t="shared" si="41"/>
        <v>0</v>
      </c>
      <c r="FG13" s="57">
        <f t="shared" si="41"/>
        <v>0</v>
      </c>
      <c r="FH13" s="57">
        <f t="shared" si="41"/>
        <v>0</v>
      </c>
      <c r="FI13" s="57">
        <f t="shared" si="41"/>
        <v>0</v>
      </c>
      <c r="FJ13" s="57">
        <f t="shared" si="41"/>
        <v>0</v>
      </c>
      <c r="FK13" s="57">
        <f t="shared" si="41"/>
        <v>0</v>
      </c>
      <c r="FL13" s="57">
        <f t="shared" si="41"/>
        <v>0</v>
      </c>
      <c r="FM13" s="789" t="s">
        <v>417</v>
      </c>
      <c r="FN13" s="790"/>
      <c r="FO13" s="55"/>
      <c r="FP13" s="56">
        <f t="shared" ref="FP13:FP79" si="42">FR13+FS13+FT13+FU13</f>
        <v>0</v>
      </c>
      <c r="FQ13" s="57">
        <f>FQ14+FQ164+FQ178</f>
        <v>0</v>
      </c>
      <c r="FR13" s="57">
        <f>FR14+FR164+FR178</f>
        <v>0</v>
      </c>
      <c r="FS13" s="57">
        <f>FS14+FS164+FS178</f>
        <v>0</v>
      </c>
      <c r="FT13" s="57">
        <f>FT14+FT164+FT178</f>
        <v>0</v>
      </c>
      <c r="FU13" s="57">
        <f>FU14+FU164+FU178</f>
        <v>0</v>
      </c>
    </row>
    <row r="14" spans="1:180" ht="15.75">
      <c r="A14" s="58" t="s">
        <v>418</v>
      </c>
      <c r="B14" s="59"/>
      <c r="C14" s="60" t="s">
        <v>419</v>
      </c>
      <c r="D14" s="571">
        <f t="shared" si="14"/>
        <v>28153.86</v>
      </c>
      <c r="E14" s="572">
        <f t="shared" ref="E14:L14" si="43">E15+E49+E105+E119+E123+E125+E138+E145+E151</f>
        <v>0</v>
      </c>
      <c r="F14" s="572">
        <f t="shared" si="43"/>
        <v>9436.2200000000012</v>
      </c>
      <c r="G14" s="572">
        <f t="shared" si="43"/>
        <v>7245.3099999999995</v>
      </c>
      <c r="H14" s="572">
        <f t="shared" si="43"/>
        <v>5306.4</v>
      </c>
      <c r="I14" s="573">
        <f t="shared" si="43"/>
        <v>6165.93</v>
      </c>
      <c r="J14" s="572">
        <f t="shared" si="43"/>
        <v>27219.32</v>
      </c>
      <c r="K14" s="572">
        <f t="shared" si="43"/>
        <v>27873.32</v>
      </c>
      <c r="L14" s="574">
        <f t="shared" si="43"/>
        <v>28531.32</v>
      </c>
      <c r="M14" s="58" t="s">
        <v>418</v>
      </c>
      <c r="N14" s="59"/>
      <c r="O14" s="60" t="s">
        <v>419</v>
      </c>
      <c r="P14" s="61">
        <f t="shared" si="16"/>
        <v>0</v>
      </c>
      <c r="Q14" s="62">
        <f t="shared" ref="Q14:X14" si="44">Q15+Q49+Q105+Q119+Q123+Q125+Q138+Q145+Q151</f>
        <v>0</v>
      </c>
      <c r="R14" s="62">
        <f t="shared" si="44"/>
        <v>0</v>
      </c>
      <c r="S14" s="62">
        <f t="shared" si="44"/>
        <v>0</v>
      </c>
      <c r="T14" s="62">
        <f t="shared" si="44"/>
        <v>0</v>
      </c>
      <c r="U14" s="62">
        <f t="shared" si="44"/>
        <v>0</v>
      </c>
      <c r="V14" s="62">
        <f t="shared" si="44"/>
        <v>0</v>
      </c>
      <c r="W14" s="62">
        <f t="shared" si="44"/>
        <v>0</v>
      </c>
      <c r="X14" s="62">
        <f t="shared" si="44"/>
        <v>0</v>
      </c>
      <c r="Y14" s="58" t="s">
        <v>418</v>
      </c>
      <c r="Z14" s="59"/>
      <c r="AA14" s="60" t="s">
        <v>419</v>
      </c>
      <c r="AB14" s="61">
        <f t="shared" si="18"/>
        <v>0</v>
      </c>
      <c r="AC14" s="62">
        <f t="shared" ref="AC14:AJ14" si="45">AC15+AC49+AC105+AC119+AC123+AC125+AC138+AC145+AC151</f>
        <v>0</v>
      </c>
      <c r="AD14" s="62">
        <f t="shared" si="45"/>
        <v>0</v>
      </c>
      <c r="AE14" s="62">
        <f t="shared" si="45"/>
        <v>0</v>
      </c>
      <c r="AF14" s="62">
        <f t="shared" si="45"/>
        <v>0</v>
      </c>
      <c r="AG14" s="62">
        <f t="shared" si="45"/>
        <v>0</v>
      </c>
      <c r="AH14" s="62">
        <f t="shared" si="45"/>
        <v>0</v>
      </c>
      <c r="AI14" s="62">
        <f t="shared" si="45"/>
        <v>0</v>
      </c>
      <c r="AJ14" s="62">
        <f t="shared" si="45"/>
        <v>0</v>
      </c>
      <c r="AK14" s="58" t="s">
        <v>418</v>
      </c>
      <c r="AL14" s="59"/>
      <c r="AM14" s="60" t="s">
        <v>419</v>
      </c>
      <c r="AN14" s="61">
        <f t="shared" si="20"/>
        <v>0</v>
      </c>
      <c r="AO14" s="62">
        <f t="shared" ref="AO14:AV14" si="46">AO15+AO49+AO105+AO119+AO123+AO125+AO138+AO145+AO151</f>
        <v>0</v>
      </c>
      <c r="AP14" s="62">
        <f t="shared" si="46"/>
        <v>0</v>
      </c>
      <c r="AQ14" s="62">
        <f t="shared" si="46"/>
        <v>0</v>
      </c>
      <c r="AR14" s="62">
        <f t="shared" si="46"/>
        <v>0</v>
      </c>
      <c r="AS14" s="62">
        <f t="shared" si="46"/>
        <v>0</v>
      </c>
      <c r="AT14" s="62">
        <f t="shared" si="46"/>
        <v>0</v>
      </c>
      <c r="AU14" s="62">
        <f t="shared" si="46"/>
        <v>0</v>
      </c>
      <c r="AV14" s="62">
        <f t="shared" si="46"/>
        <v>0</v>
      </c>
      <c r="AW14" s="58" t="s">
        <v>418</v>
      </c>
      <c r="AX14" s="59"/>
      <c r="AY14" s="60" t="s">
        <v>419</v>
      </c>
      <c r="AZ14" s="61">
        <f t="shared" si="22"/>
        <v>0</v>
      </c>
      <c r="BA14" s="62">
        <f t="shared" ref="BA14:BH14" si="47">BA15+BA49+BA105+BA119+BA123+BA125+BA138+BA145+BA151</f>
        <v>0</v>
      </c>
      <c r="BB14" s="62">
        <f t="shared" si="47"/>
        <v>0</v>
      </c>
      <c r="BC14" s="62">
        <f t="shared" si="47"/>
        <v>0</v>
      </c>
      <c r="BD14" s="62">
        <f t="shared" si="47"/>
        <v>0</v>
      </c>
      <c r="BE14" s="62">
        <f t="shared" si="47"/>
        <v>0</v>
      </c>
      <c r="BF14" s="62">
        <f t="shared" si="47"/>
        <v>0</v>
      </c>
      <c r="BG14" s="62">
        <f t="shared" si="47"/>
        <v>0</v>
      </c>
      <c r="BH14" s="62">
        <f t="shared" si="47"/>
        <v>0</v>
      </c>
      <c r="BI14" s="58" t="s">
        <v>418</v>
      </c>
      <c r="BJ14" s="59"/>
      <c r="BK14" s="60" t="s">
        <v>419</v>
      </c>
      <c r="BL14" s="61">
        <f t="shared" si="24"/>
        <v>0</v>
      </c>
      <c r="BM14" s="62">
        <f t="shared" ref="BM14:BT14" si="48">BM15+BM49+BM105+BM119+BM123+BM125+BM138+BM145+BM151</f>
        <v>0</v>
      </c>
      <c r="BN14" s="62">
        <f t="shared" si="48"/>
        <v>0</v>
      </c>
      <c r="BO14" s="62">
        <f t="shared" si="48"/>
        <v>0</v>
      </c>
      <c r="BP14" s="62">
        <f t="shared" si="48"/>
        <v>0</v>
      </c>
      <c r="BQ14" s="62">
        <f t="shared" si="48"/>
        <v>0</v>
      </c>
      <c r="BR14" s="62">
        <f t="shared" si="48"/>
        <v>0</v>
      </c>
      <c r="BS14" s="62">
        <f t="shared" si="48"/>
        <v>0</v>
      </c>
      <c r="BT14" s="62">
        <f t="shared" si="48"/>
        <v>0</v>
      </c>
      <c r="BU14" s="58" t="s">
        <v>418</v>
      </c>
      <c r="BV14" s="59"/>
      <c r="BW14" s="60" t="s">
        <v>419</v>
      </c>
      <c r="BX14" s="61">
        <f t="shared" si="26"/>
        <v>18005.86</v>
      </c>
      <c r="BY14" s="62">
        <f t="shared" ref="BY14:CF14" si="49">BY15+BY49+BY105+BY119+BY123+BY125+BY138+BY145+BY151</f>
        <v>0</v>
      </c>
      <c r="BZ14" s="62">
        <f t="shared" si="49"/>
        <v>5885.22</v>
      </c>
      <c r="CA14" s="62">
        <f t="shared" si="49"/>
        <v>5037.3099999999995</v>
      </c>
      <c r="CB14" s="62">
        <f t="shared" si="49"/>
        <v>3412.3999999999996</v>
      </c>
      <c r="CC14" s="62">
        <f t="shared" si="49"/>
        <v>3670.9300000000007</v>
      </c>
      <c r="CD14" s="62">
        <f t="shared" si="49"/>
        <v>11045.319999999998</v>
      </c>
      <c r="CE14" s="62">
        <f t="shared" si="49"/>
        <v>11045.319999999998</v>
      </c>
      <c r="CF14" s="62">
        <f t="shared" si="49"/>
        <v>11045.319999999998</v>
      </c>
      <c r="CG14" s="58" t="s">
        <v>418</v>
      </c>
      <c r="CH14" s="59"/>
      <c r="CI14" s="60" t="s">
        <v>419</v>
      </c>
      <c r="CJ14" s="61">
        <f t="shared" si="28"/>
        <v>0</v>
      </c>
      <c r="CK14" s="62">
        <f t="shared" ref="CK14:CR14" si="50">CK15+CK49+CK105+CK119+CK123+CK125+CK138+CK145+CK151</f>
        <v>0</v>
      </c>
      <c r="CL14" s="62">
        <f t="shared" si="50"/>
        <v>0</v>
      </c>
      <c r="CM14" s="62">
        <f t="shared" si="50"/>
        <v>0</v>
      </c>
      <c r="CN14" s="62">
        <f t="shared" si="50"/>
        <v>0</v>
      </c>
      <c r="CO14" s="62">
        <f t="shared" si="50"/>
        <v>0</v>
      </c>
      <c r="CP14" s="62">
        <f t="shared" si="50"/>
        <v>0</v>
      </c>
      <c r="CQ14" s="62">
        <f t="shared" si="50"/>
        <v>0</v>
      </c>
      <c r="CR14" s="62">
        <f t="shared" si="50"/>
        <v>0</v>
      </c>
      <c r="CS14" s="58" t="s">
        <v>418</v>
      </c>
      <c r="CT14" s="59"/>
      <c r="CU14" s="60" t="s">
        <v>419</v>
      </c>
      <c r="CV14" s="61">
        <f t="shared" si="30"/>
        <v>0</v>
      </c>
      <c r="CW14" s="62">
        <f t="shared" ref="CW14:DD14" si="51">CW15+CW49+CW105+CW119+CW123+CW125+CW138+CW145+CW151</f>
        <v>0</v>
      </c>
      <c r="CX14" s="62">
        <f t="shared" si="51"/>
        <v>0</v>
      </c>
      <c r="CY14" s="62">
        <f t="shared" si="51"/>
        <v>0</v>
      </c>
      <c r="CZ14" s="62">
        <f t="shared" si="51"/>
        <v>0</v>
      </c>
      <c r="DA14" s="62">
        <f t="shared" si="51"/>
        <v>0</v>
      </c>
      <c r="DB14" s="62">
        <f t="shared" si="51"/>
        <v>0</v>
      </c>
      <c r="DC14" s="62">
        <f t="shared" si="51"/>
        <v>0</v>
      </c>
      <c r="DD14" s="62">
        <f t="shared" si="51"/>
        <v>0</v>
      </c>
      <c r="DE14" s="58" t="s">
        <v>418</v>
      </c>
      <c r="DF14" s="59"/>
      <c r="DG14" s="60" t="s">
        <v>419</v>
      </c>
      <c r="DH14" s="61">
        <f t="shared" si="32"/>
        <v>0</v>
      </c>
      <c r="DI14" s="62">
        <f t="shared" ref="DI14:DP14" si="52">DI15+DI49+DI105+DI119+DI123+DI125+DI138+DI145+DI151</f>
        <v>0</v>
      </c>
      <c r="DJ14" s="62">
        <f t="shared" si="52"/>
        <v>0</v>
      </c>
      <c r="DK14" s="62">
        <f t="shared" si="52"/>
        <v>0</v>
      </c>
      <c r="DL14" s="62">
        <f t="shared" si="52"/>
        <v>0</v>
      </c>
      <c r="DM14" s="62">
        <f t="shared" si="52"/>
        <v>0</v>
      </c>
      <c r="DN14" s="62">
        <f t="shared" si="52"/>
        <v>0</v>
      </c>
      <c r="DO14" s="62">
        <f t="shared" si="52"/>
        <v>0</v>
      </c>
      <c r="DP14" s="62">
        <f t="shared" si="52"/>
        <v>0</v>
      </c>
      <c r="DQ14" s="58" t="s">
        <v>418</v>
      </c>
      <c r="DR14" s="59"/>
      <c r="DS14" s="60" t="s">
        <v>419</v>
      </c>
      <c r="DT14" s="61">
        <f t="shared" si="34"/>
        <v>10148</v>
      </c>
      <c r="DU14" s="62">
        <f t="shared" ref="DU14:EB14" si="53">DU15+DU49+DU105+DU119+DU123+DU125+DU138+DU145+DU151</f>
        <v>0</v>
      </c>
      <c r="DV14" s="62">
        <f t="shared" si="53"/>
        <v>3551</v>
      </c>
      <c r="DW14" s="62">
        <f t="shared" si="53"/>
        <v>2208</v>
      </c>
      <c r="DX14" s="62">
        <f t="shared" si="53"/>
        <v>1894</v>
      </c>
      <c r="DY14" s="62">
        <f t="shared" si="53"/>
        <v>2495</v>
      </c>
      <c r="DZ14" s="62">
        <f t="shared" si="53"/>
        <v>16174</v>
      </c>
      <c r="EA14" s="62">
        <f t="shared" si="53"/>
        <v>16828</v>
      </c>
      <c r="EB14" s="62">
        <f t="shared" si="53"/>
        <v>17486</v>
      </c>
      <c r="EC14" s="58" t="s">
        <v>418</v>
      </c>
      <c r="ED14" s="59"/>
      <c r="EE14" s="60" t="s">
        <v>419</v>
      </c>
      <c r="EF14" s="61">
        <f t="shared" si="36"/>
        <v>0</v>
      </c>
      <c r="EG14" s="62">
        <f t="shared" ref="EG14:EN14" si="54">EG15+EG49+EG105+EG119+EG123+EG125+EG138+EG145+EG151</f>
        <v>0</v>
      </c>
      <c r="EH14" s="62">
        <f t="shared" si="54"/>
        <v>0</v>
      </c>
      <c r="EI14" s="62">
        <f t="shared" si="54"/>
        <v>0</v>
      </c>
      <c r="EJ14" s="62">
        <f t="shared" si="54"/>
        <v>0</v>
      </c>
      <c r="EK14" s="62">
        <f t="shared" si="54"/>
        <v>0</v>
      </c>
      <c r="EL14" s="62">
        <f t="shared" si="54"/>
        <v>0</v>
      </c>
      <c r="EM14" s="62">
        <f t="shared" si="54"/>
        <v>0</v>
      </c>
      <c r="EN14" s="62">
        <f t="shared" si="54"/>
        <v>0</v>
      </c>
      <c r="EO14" s="58" t="s">
        <v>418</v>
      </c>
      <c r="EP14" s="59"/>
      <c r="EQ14" s="60" t="s">
        <v>419</v>
      </c>
      <c r="ER14" s="61">
        <f t="shared" si="38"/>
        <v>0</v>
      </c>
      <c r="ES14" s="62">
        <f t="shared" ref="ES14:EZ14" si="55">ES15+ES49+ES105+ES119+ES123+ES125+ES138+ES145+ES151</f>
        <v>0</v>
      </c>
      <c r="ET14" s="62">
        <f t="shared" si="55"/>
        <v>0</v>
      </c>
      <c r="EU14" s="62">
        <f t="shared" si="55"/>
        <v>0</v>
      </c>
      <c r="EV14" s="62">
        <f t="shared" si="55"/>
        <v>0</v>
      </c>
      <c r="EW14" s="62">
        <f t="shared" si="55"/>
        <v>0</v>
      </c>
      <c r="EX14" s="62">
        <f t="shared" si="55"/>
        <v>0</v>
      </c>
      <c r="EY14" s="62">
        <f t="shared" si="55"/>
        <v>0</v>
      </c>
      <c r="EZ14" s="62">
        <f t="shared" si="55"/>
        <v>0</v>
      </c>
      <c r="FA14" s="58" t="s">
        <v>418</v>
      </c>
      <c r="FB14" s="59"/>
      <c r="FC14" s="60" t="s">
        <v>419</v>
      </c>
      <c r="FD14" s="61">
        <f t="shared" si="40"/>
        <v>0</v>
      </c>
      <c r="FE14" s="62">
        <f t="shared" ref="FE14:FL14" si="56">FE15+FE49+FE105+FE119+FE123+FE125+FE138+FE145+FE151</f>
        <v>0</v>
      </c>
      <c r="FF14" s="62">
        <f t="shared" si="56"/>
        <v>0</v>
      </c>
      <c r="FG14" s="62">
        <f t="shared" si="56"/>
        <v>0</v>
      </c>
      <c r="FH14" s="62">
        <f t="shared" si="56"/>
        <v>0</v>
      </c>
      <c r="FI14" s="62">
        <f t="shared" si="56"/>
        <v>0</v>
      </c>
      <c r="FJ14" s="62">
        <f t="shared" si="56"/>
        <v>0</v>
      </c>
      <c r="FK14" s="62">
        <f t="shared" si="56"/>
        <v>0</v>
      </c>
      <c r="FL14" s="62">
        <f t="shared" si="56"/>
        <v>0</v>
      </c>
      <c r="FM14" s="58" t="s">
        <v>418</v>
      </c>
      <c r="FN14" s="59"/>
      <c r="FO14" s="60" t="s">
        <v>419</v>
      </c>
      <c r="FP14" s="61">
        <f t="shared" si="42"/>
        <v>0</v>
      </c>
      <c r="FQ14" s="62">
        <f>FQ15+FQ49+FQ105+FQ119+FQ123+FQ125+FQ138+FQ145+FQ151</f>
        <v>0</v>
      </c>
      <c r="FR14" s="62">
        <f>FR15+FR49+FR105+FR119+FR123+FR125+FR138+FR145+FR151</f>
        <v>0</v>
      </c>
      <c r="FS14" s="62">
        <f>FS15+FS49+FS105+FS119+FS123+FS125+FS138+FS145+FS151</f>
        <v>0</v>
      </c>
      <c r="FT14" s="62">
        <f>FT15+FT49+FT105+FT119+FT123+FT125+FT138+FT145+FT151</f>
        <v>0</v>
      </c>
      <c r="FU14" s="62">
        <f>FU15+FU49+FU105+FU119+FU123+FU125+FU138+FU145+FU151</f>
        <v>0</v>
      </c>
    </row>
    <row r="15" spans="1:180" ht="15.75">
      <c r="A15" s="63" t="s">
        <v>420</v>
      </c>
      <c r="B15" s="64"/>
      <c r="C15" s="65" t="s">
        <v>421</v>
      </c>
      <c r="D15" s="571">
        <f t="shared" si="14"/>
        <v>3800</v>
      </c>
      <c r="E15" s="575">
        <f>E16+E33+E41</f>
        <v>0</v>
      </c>
      <c r="F15" s="575">
        <f>F16+F33+F41</f>
        <v>952</v>
      </c>
      <c r="G15" s="575">
        <f>G16+G33+G41</f>
        <v>1002</v>
      </c>
      <c r="H15" s="575">
        <f>H16+H33+H41</f>
        <v>913</v>
      </c>
      <c r="I15" s="576">
        <f>I16+I33+I41</f>
        <v>933</v>
      </c>
      <c r="J15" s="575">
        <f>DZ15+BR15+CD15+DN15</f>
        <v>4447</v>
      </c>
      <c r="K15" s="575">
        <f>EA15+BS15+CE15+DO15</f>
        <v>4774</v>
      </c>
      <c r="L15" s="577">
        <f>EB15+BT15+CF15+DP15</f>
        <v>5103</v>
      </c>
      <c r="M15" s="63" t="s">
        <v>420</v>
      </c>
      <c r="N15" s="64"/>
      <c r="O15" s="65" t="s">
        <v>421</v>
      </c>
      <c r="P15" s="66">
        <f t="shared" si="16"/>
        <v>0</v>
      </c>
      <c r="Q15" s="67">
        <f t="shared" ref="Q15:X15" si="57">Q16+Q33+Q41</f>
        <v>0</v>
      </c>
      <c r="R15" s="67">
        <f t="shared" si="57"/>
        <v>0</v>
      </c>
      <c r="S15" s="67">
        <f t="shared" si="57"/>
        <v>0</v>
      </c>
      <c r="T15" s="67">
        <f t="shared" si="57"/>
        <v>0</v>
      </c>
      <c r="U15" s="67">
        <f t="shared" si="57"/>
        <v>0</v>
      </c>
      <c r="V15" s="67">
        <f t="shared" si="57"/>
        <v>0</v>
      </c>
      <c r="W15" s="67">
        <f t="shared" si="57"/>
        <v>0</v>
      </c>
      <c r="X15" s="67">
        <f t="shared" si="57"/>
        <v>0</v>
      </c>
      <c r="Y15" s="63" t="s">
        <v>420</v>
      </c>
      <c r="Z15" s="64"/>
      <c r="AA15" s="65" t="s">
        <v>421</v>
      </c>
      <c r="AB15" s="66">
        <f t="shared" si="18"/>
        <v>0</v>
      </c>
      <c r="AC15" s="67">
        <f t="shared" ref="AC15:AJ15" si="58">AC16+AC33+AC41</f>
        <v>0</v>
      </c>
      <c r="AD15" s="67">
        <f t="shared" si="58"/>
        <v>0</v>
      </c>
      <c r="AE15" s="67">
        <f t="shared" si="58"/>
        <v>0</v>
      </c>
      <c r="AF15" s="67">
        <f t="shared" si="58"/>
        <v>0</v>
      </c>
      <c r="AG15" s="67">
        <f t="shared" si="58"/>
        <v>0</v>
      </c>
      <c r="AH15" s="67">
        <f t="shared" si="58"/>
        <v>0</v>
      </c>
      <c r="AI15" s="67">
        <f t="shared" si="58"/>
        <v>0</v>
      </c>
      <c r="AJ15" s="67">
        <f t="shared" si="58"/>
        <v>0</v>
      </c>
      <c r="AK15" s="63" t="s">
        <v>420</v>
      </c>
      <c r="AL15" s="64"/>
      <c r="AM15" s="65" t="s">
        <v>421</v>
      </c>
      <c r="AN15" s="66">
        <f t="shared" si="20"/>
        <v>0</v>
      </c>
      <c r="AO15" s="67">
        <f t="shared" ref="AO15:AV15" si="59">AO16+AO33+AO41</f>
        <v>0</v>
      </c>
      <c r="AP15" s="67">
        <f t="shared" si="59"/>
        <v>0</v>
      </c>
      <c r="AQ15" s="67">
        <f t="shared" si="59"/>
        <v>0</v>
      </c>
      <c r="AR15" s="67">
        <f t="shared" si="59"/>
        <v>0</v>
      </c>
      <c r="AS15" s="67">
        <f t="shared" si="59"/>
        <v>0</v>
      </c>
      <c r="AT15" s="67">
        <f t="shared" si="59"/>
        <v>0</v>
      </c>
      <c r="AU15" s="67">
        <f t="shared" si="59"/>
        <v>0</v>
      </c>
      <c r="AV15" s="67">
        <f t="shared" si="59"/>
        <v>0</v>
      </c>
      <c r="AW15" s="63" t="s">
        <v>420</v>
      </c>
      <c r="AX15" s="64"/>
      <c r="AY15" s="65" t="s">
        <v>421</v>
      </c>
      <c r="AZ15" s="66">
        <f t="shared" si="22"/>
        <v>0</v>
      </c>
      <c r="BA15" s="67">
        <f t="shared" ref="BA15:BH15" si="60">BA16+BA33+BA41</f>
        <v>0</v>
      </c>
      <c r="BB15" s="67">
        <f t="shared" si="60"/>
        <v>0</v>
      </c>
      <c r="BC15" s="67">
        <f t="shared" si="60"/>
        <v>0</v>
      </c>
      <c r="BD15" s="67">
        <f t="shared" si="60"/>
        <v>0</v>
      </c>
      <c r="BE15" s="67">
        <f t="shared" si="60"/>
        <v>0</v>
      </c>
      <c r="BF15" s="67">
        <f t="shared" si="60"/>
        <v>0</v>
      </c>
      <c r="BG15" s="67">
        <f t="shared" si="60"/>
        <v>0</v>
      </c>
      <c r="BH15" s="67">
        <f t="shared" si="60"/>
        <v>0</v>
      </c>
      <c r="BI15" s="63" t="s">
        <v>420</v>
      </c>
      <c r="BJ15" s="64"/>
      <c r="BK15" s="65" t="s">
        <v>421</v>
      </c>
      <c r="BL15" s="66">
        <f t="shared" si="24"/>
        <v>0</v>
      </c>
      <c r="BM15" s="67">
        <f t="shared" ref="BM15:BT15" si="61">BM16+BM33+BM41</f>
        <v>0</v>
      </c>
      <c r="BN15" s="67">
        <f t="shared" si="61"/>
        <v>0</v>
      </c>
      <c r="BO15" s="67">
        <f t="shared" si="61"/>
        <v>0</v>
      </c>
      <c r="BP15" s="67">
        <f t="shared" si="61"/>
        <v>0</v>
      </c>
      <c r="BQ15" s="67">
        <f t="shared" si="61"/>
        <v>0</v>
      </c>
      <c r="BR15" s="67">
        <f t="shared" si="61"/>
        <v>0</v>
      </c>
      <c r="BS15" s="67">
        <f t="shared" si="61"/>
        <v>0</v>
      </c>
      <c r="BT15" s="67">
        <f t="shared" si="61"/>
        <v>0</v>
      </c>
      <c r="BU15" s="63" t="s">
        <v>420</v>
      </c>
      <c r="BV15" s="64"/>
      <c r="BW15" s="65" t="s">
        <v>421</v>
      </c>
      <c r="BX15" s="66">
        <f t="shared" si="26"/>
        <v>0</v>
      </c>
      <c r="BY15" s="67">
        <f>BY16+BY33+BY41</f>
        <v>0</v>
      </c>
      <c r="BZ15" s="67">
        <f>BZ16+BZ33+BZ41</f>
        <v>0</v>
      </c>
      <c r="CA15" s="67">
        <f>CA16+CA33+CA41</f>
        <v>0</v>
      </c>
      <c r="CB15" s="67">
        <f>CB16+CB33+CB41</f>
        <v>0</v>
      </c>
      <c r="CC15" s="67">
        <f>CC16+CC33+CC41</f>
        <v>0</v>
      </c>
      <c r="CD15" s="67">
        <f>'65.10'!DN16</f>
        <v>0</v>
      </c>
      <c r="CE15" s="67">
        <f>'65.10'!DO16</f>
        <v>0</v>
      </c>
      <c r="CF15" s="67">
        <f>'65.10'!DP16</f>
        <v>0</v>
      </c>
      <c r="CG15" s="63" t="s">
        <v>420</v>
      </c>
      <c r="CH15" s="64"/>
      <c r="CI15" s="65" t="s">
        <v>421</v>
      </c>
      <c r="CJ15" s="66">
        <f t="shared" si="28"/>
        <v>0</v>
      </c>
      <c r="CK15" s="67">
        <f t="shared" ref="CK15:CR15" si="62">CK16+CK33+CK41</f>
        <v>0</v>
      </c>
      <c r="CL15" s="67">
        <f t="shared" si="62"/>
        <v>0</v>
      </c>
      <c r="CM15" s="67">
        <f t="shared" si="62"/>
        <v>0</v>
      </c>
      <c r="CN15" s="67">
        <f t="shared" si="62"/>
        <v>0</v>
      </c>
      <c r="CO15" s="67">
        <f t="shared" si="62"/>
        <v>0</v>
      </c>
      <c r="CP15" s="67">
        <f t="shared" si="62"/>
        <v>0</v>
      </c>
      <c r="CQ15" s="67">
        <f t="shared" si="62"/>
        <v>0</v>
      </c>
      <c r="CR15" s="67">
        <f t="shared" si="62"/>
        <v>0</v>
      </c>
      <c r="CS15" s="63" t="s">
        <v>420</v>
      </c>
      <c r="CT15" s="64"/>
      <c r="CU15" s="65" t="s">
        <v>421</v>
      </c>
      <c r="CV15" s="66">
        <f t="shared" si="30"/>
        <v>0</v>
      </c>
      <c r="CW15" s="67">
        <f t="shared" ref="CW15:DD15" si="63">CW16+CW33+CW41</f>
        <v>0</v>
      </c>
      <c r="CX15" s="67">
        <f t="shared" si="63"/>
        <v>0</v>
      </c>
      <c r="CY15" s="67">
        <f t="shared" si="63"/>
        <v>0</v>
      </c>
      <c r="CZ15" s="67">
        <f t="shared" si="63"/>
        <v>0</v>
      </c>
      <c r="DA15" s="67">
        <f t="shared" si="63"/>
        <v>0</v>
      </c>
      <c r="DB15" s="67">
        <f t="shared" si="63"/>
        <v>0</v>
      </c>
      <c r="DC15" s="67">
        <f t="shared" si="63"/>
        <v>0</v>
      </c>
      <c r="DD15" s="67">
        <f t="shared" si="63"/>
        <v>0</v>
      </c>
      <c r="DE15" s="63" t="s">
        <v>420</v>
      </c>
      <c r="DF15" s="64"/>
      <c r="DG15" s="65" t="s">
        <v>421</v>
      </c>
      <c r="DH15" s="66">
        <f t="shared" si="32"/>
        <v>0</v>
      </c>
      <c r="DI15" s="67">
        <f t="shared" ref="DI15:DP15" si="64">DI16+DI33+DI41</f>
        <v>0</v>
      </c>
      <c r="DJ15" s="67">
        <f t="shared" si="64"/>
        <v>0</v>
      </c>
      <c r="DK15" s="67">
        <f t="shared" si="64"/>
        <v>0</v>
      </c>
      <c r="DL15" s="67">
        <f t="shared" si="64"/>
        <v>0</v>
      </c>
      <c r="DM15" s="67">
        <f t="shared" si="64"/>
        <v>0</v>
      </c>
      <c r="DN15" s="67">
        <f t="shared" si="64"/>
        <v>0</v>
      </c>
      <c r="DO15" s="67">
        <f t="shared" si="64"/>
        <v>0</v>
      </c>
      <c r="DP15" s="67">
        <f t="shared" si="64"/>
        <v>0</v>
      </c>
      <c r="DQ15" s="63" t="s">
        <v>420</v>
      </c>
      <c r="DR15" s="64"/>
      <c r="DS15" s="65" t="s">
        <v>421</v>
      </c>
      <c r="DT15" s="66">
        <f t="shared" si="34"/>
        <v>3800</v>
      </c>
      <c r="DU15" s="67">
        <f>DU16+DU33+DU41</f>
        <v>0</v>
      </c>
      <c r="DV15" s="67">
        <f>DV16+DV33+DV41</f>
        <v>952</v>
      </c>
      <c r="DW15" s="67">
        <f>DW16+DW33+DW41</f>
        <v>1002</v>
      </c>
      <c r="DX15" s="67">
        <f>DX16+DX33+DX41</f>
        <v>913</v>
      </c>
      <c r="DY15" s="67">
        <f>DY16+DY33+DY41</f>
        <v>933</v>
      </c>
      <c r="DZ15" s="67">
        <f>'70.10'!J15</f>
        <v>4447</v>
      </c>
      <c r="EA15" s="67">
        <f>'70.10'!K15</f>
        <v>4774</v>
      </c>
      <c r="EB15" s="67">
        <f>'70.10'!L15</f>
        <v>5103</v>
      </c>
      <c r="EC15" s="63" t="s">
        <v>420</v>
      </c>
      <c r="ED15" s="64"/>
      <c r="EE15" s="65" t="s">
        <v>421</v>
      </c>
      <c r="EF15" s="66">
        <f t="shared" si="36"/>
        <v>0</v>
      </c>
      <c r="EG15" s="67">
        <f t="shared" ref="EG15:EN15" si="65">EG16+EG33+EG41</f>
        <v>0</v>
      </c>
      <c r="EH15" s="67">
        <f t="shared" si="65"/>
        <v>0</v>
      </c>
      <c r="EI15" s="67">
        <f t="shared" si="65"/>
        <v>0</v>
      </c>
      <c r="EJ15" s="67">
        <f t="shared" si="65"/>
        <v>0</v>
      </c>
      <c r="EK15" s="67">
        <f t="shared" si="65"/>
        <v>0</v>
      </c>
      <c r="EL15" s="67">
        <f t="shared" si="65"/>
        <v>0</v>
      </c>
      <c r="EM15" s="67">
        <f t="shared" si="65"/>
        <v>0</v>
      </c>
      <c r="EN15" s="67">
        <f t="shared" si="65"/>
        <v>0</v>
      </c>
      <c r="EO15" s="63" t="s">
        <v>420</v>
      </c>
      <c r="EP15" s="64"/>
      <c r="EQ15" s="65" t="s">
        <v>421</v>
      </c>
      <c r="ER15" s="66">
        <f t="shared" si="38"/>
        <v>0</v>
      </c>
      <c r="ES15" s="67">
        <f t="shared" ref="ES15:EZ15" si="66">ES16+ES33+ES41</f>
        <v>0</v>
      </c>
      <c r="ET15" s="67">
        <f t="shared" si="66"/>
        <v>0</v>
      </c>
      <c r="EU15" s="67">
        <f t="shared" si="66"/>
        <v>0</v>
      </c>
      <c r="EV15" s="67">
        <f t="shared" si="66"/>
        <v>0</v>
      </c>
      <c r="EW15" s="67">
        <f t="shared" si="66"/>
        <v>0</v>
      </c>
      <c r="EX15" s="67">
        <f t="shared" si="66"/>
        <v>0</v>
      </c>
      <c r="EY15" s="67">
        <f t="shared" si="66"/>
        <v>0</v>
      </c>
      <c r="EZ15" s="67">
        <f t="shared" si="66"/>
        <v>0</v>
      </c>
      <c r="FA15" s="63" t="s">
        <v>420</v>
      </c>
      <c r="FB15" s="64"/>
      <c r="FC15" s="65" t="s">
        <v>421</v>
      </c>
      <c r="FD15" s="66">
        <f t="shared" si="40"/>
        <v>0</v>
      </c>
      <c r="FE15" s="67">
        <f t="shared" ref="FE15:FL15" si="67">FE16+FE33+FE41</f>
        <v>0</v>
      </c>
      <c r="FF15" s="67">
        <f t="shared" si="67"/>
        <v>0</v>
      </c>
      <c r="FG15" s="67">
        <f t="shared" si="67"/>
        <v>0</v>
      </c>
      <c r="FH15" s="67">
        <f t="shared" si="67"/>
        <v>0</v>
      </c>
      <c r="FI15" s="67">
        <f t="shared" si="67"/>
        <v>0</v>
      </c>
      <c r="FJ15" s="67">
        <f t="shared" si="67"/>
        <v>0</v>
      </c>
      <c r="FK15" s="67">
        <f t="shared" si="67"/>
        <v>0</v>
      </c>
      <c r="FL15" s="67">
        <f t="shared" si="67"/>
        <v>0</v>
      </c>
      <c r="FM15" s="63" t="s">
        <v>420</v>
      </c>
      <c r="FN15" s="64"/>
      <c r="FO15" s="65" t="s">
        <v>421</v>
      </c>
      <c r="FP15" s="66">
        <f t="shared" si="42"/>
        <v>0</v>
      </c>
      <c r="FQ15" s="67">
        <f>FQ16+FQ33+FQ41</f>
        <v>0</v>
      </c>
      <c r="FR15" s="67">
        <f>FR16+FR33+FR41</f>
        <v>0</v>
      </c>
      <c r="FS15" s="67">
        <f>FS16+FS33+FS41</f>
        <v>0</v>
      </c>
      <c r="FT15" s="67">
        <f>FT16+FT33+FT41</f>
        <v>0</v>
      </c>
      <c r="FU15" s="67">
        <f>FU16+FU33+FU41</f>
        <v>0</v>
      </c>
    </row>
    <row r="16" spans="1:180" ht="25.5" customHeight="1">
      <c r="A16" s="835" t="s">
        <v>422</v>
      </c>
      <c r="B16" s="836"/>
      <c r="C16" s="60" t="s">
        <v>423</v>
      </c>
      <c r="D16" s="571">
        <f t="shared" si="14"/>
        <v>3570</v>
      </c>
      <c r="E16" s="575">
        <f>E17+E18+E19+E20+E21+E22+E23+E24+E25+E26+E27+E28+E29+E30+E32</f>
        <v>0</v>
      </c>
      <c r="F16" s="575">
        <f>F17+F18+F19+F20+F21+F22+F23+F24+F25+F26+F27+F28+F29+F30+F32+F31</f>
        <v>902</v>
      </c>
      <c r="G16" s="575">
        <f t="shared" ref="G16:L16" si="68">G17+G18+G19+G20+G21+G22+G23+G24+G25+G26+G27+G28+G29+G30+G32+G31</f>
        <v>902</v>
      </c>
      <c r="H16" s="575">
        <f t="shared" si="68"/>
        <v>883</v>
      </c>
      <c r="I16" s="575">
        <f t="shared" si="68"/>
        <v>883</v>
      </c>
      <c r="J16" s="575">
        <f t="shared" si="68"/>
        <v>4217</v>
      </c>
      <c r="K16" s="575">
        <f t="shared" si="68"/>
        <v>4544</v>
      </c>
      <c r="L16" s="575">
        <f t="shared" si="68"/>
        <v>4873</v>
      </c>
      <c r="M16" s="68" t="s">
        <v>422</v>
      </c>
      <c r="N16" s="69"/>
      <c r="O16" s="60" t="s">
        <v>423</v>
      </c>
      <c r="P16" s="66">
        <f t="shared" si="16"/>
        <v>0</v>
      </c>
      <c r="Q16" s="67">
        <f t="shared" ref="Q16:X16" si="69">Q17+Q18+Q19+Q20+Q21+Q22+Q23+Q24+Q25+Q26+Q27+Q28+Q29+Q30+Q32</f>
        <v>0</v>
      </c>
      <c r="R16" s="67">
        <f t="shared" si="69"/>
        <v>0</v>
      </c>
      <c r="S16" s="67">
        <f t="shared" si="69"/>
        <v>0</v>
      </c>
      <c r="T16" s="67">
        <f t="shared" si="69"/>
        <v>0</v>
      </c>
      <c r="U16" s="67">
        <f t="shared" si="69"/>
        <v>0</v>
      </c>
      <c r="V16" s="67">
        <f t="shared" si="69"/>
        <v>0</v>
      </c>
      <c r="W16" s="67">
        <f t="shared" si="69"/>
        <v>0</v>
      </c>
      <c r="X16" s="67">
        <f t="shared" si="69"/>
        <v>0</v>
      </c>
      <c r="Y16" s="68" t="s">
        <v>422</v>
      </c>
      <c r="Z16" s="69"/>
      <c r="AA16" s="60" t="s">
        <v>423</v>
      </c>
      <c r="AB16" s="66">
        <f t="shared" si="18"/>
        <v>0</v>
      </c>
      <c r="AC16" s="67">
        <f t="shared" ref="AC16:AJ16" si="70">AC17+AC18+AC19+AC20+AC21+AC22+AC23+AC24+AC25+AC26+AC27+AC28+AC29+AC30+AC32</f>
        <v>0</v>
      </c>
      <c r="AD16" s="67">
        <f t="shared" si="70"/>
        <v>0</v>
      </c>
      <c r="AE16" s="67">
        <f t="shared" si="70"/>
        <v>0</v>
      </c>
      <c r="AF16" s="67">
        <f t="shared" si="70"/>
        <v>0</v>
      </c>
      <c r="AG16" s="67">
        <f t="shared" si="70"/>
        <v>0</v>
      </c>
      <c r="AH16" s="67">
        <f t="shared" si="70"/>
        <v>0</v>
      </c>
      <c r="AI16" s="67">
        <f t="shared" si="70"/>
        <v>0</v>
      </c>
      <c r="AJ16" s="67">
        <f t="shared" si="70"/>
        <v>0</v>
      </c>
      <c r="AK16" s="68" t="s">
        <v>422</v>
      </c>
      <c r="AL16" s="69"/>
      <c r="AM16" s="60" t="s">
        <v>423</v>
      </c>
      <c r="AN16" s="66">
        <f t="shared" si="20"/>
        <v>0</v>
      </c>
      <c r="AO16" s="67">
        <f t="shared" ref="AO16:AV16" si="71">AO17+AO18+AO19+AO20+AO21+AO22+AO23+AO24+AO25+AO26+AO27+AO28+AO29+AO30+AO32</f>
        <v>0</v>
      </c>
      <c r="AP16" s="67">
        <f t="shared" si="71"/>
        <v>0</v>
      </c>
      <c r="AQ16" s="67">
        <f t="shared" si="71"/>
        <v>0</v>
      </c>
      <c r="AR16" s="67">
        <f t="shared" si="71"/>
        <v>0</v>
      </c>
      <c r="AS16" s="67">
        <f t="shared" si="71"/>
        <v>0</v>
      </c>
      <c r="AT16" s="67">
        <f t="shared" si="71"/>
        <v>0</v>
      </c>
      <c r="AU16" s="67">
        <f t="shared" si="71"/>
        <v>0</v>
      </c>
      <c r="AV16" s="67">
        <f t="shared" si="71"/>
        <v>0</v>
      </c>
      <c r="AW16" s="68" t="s">
        <v>422</v>
      </c>
      <c r="AX16" s="69"/>
      <c r="AY16" s="60" t="s">
        <v>423</v>
      </c>
      <c r="AZ16" s="66">
        <f t="shared" si="22"/>
        <v>0</v>
      </c>
      <c r="BA16" s="67">
        <f t="shared" ref="BA16:BH16" si="72">BA17+BA18+BA19+BA20+BA21+BA22+BA23+BA24+BA25+BA26+BA27+BA28+BA29+BA30+BA32</f>
        <v>0</v>
      </c>
      <c r="BB16" s="67">
        <f t="shared" si="72"/>
        <v>0</v>
      </c>
      <c r="BC16" s="67">
        <f t="shared" si="72"/>
        <v>0</v>
      </c>
      <c r="BD16" s="67">
        <f t="shared" si="72"/>
        <v>0</v>
      </c>
      <c r="BE16" s="67">
        <f t="shared" si="72"/>
        <v>0</v>
      </c>
      <c r="BF16" s="67">
        <f t="shared" si="72"/>
        <v>0</v>
      </c>
      <c r="BG16" s="67">
        <f t="shared" si="72"/>
        <v>0</v>
      </c>
      <c r="BH16" s="67">
        <f t="shared" si="72"/>
        <v>0</v>
      </c>
      <c r="BI16" s="68" t="s">
        <v>422</v>
      </c>
      <c r="BJ16" s="69"/>
      <c r="BK16" s="60" t="s">
        <v>423</v>
      </c>
      <c r="BL16" s="66">
        <f t="shared" si="24"/>
        <v>0</v>
      </c>
      <c r="BM16" s="67">
        <f t="shared" ref="BM16:BT16" si="73">BM17+BM18+BM19+BM20+BM21+BM22+BM23+BM24+BM25+BM26+BM27+BM28+BM29+BM30+BM32</f>
        <v>0</v>
      </c>
      <c r="BN16" s="67">
        <f t="shared" si="73"/>
        <v>0</v>
      </c>
      <c r="BO16" s="67">
        <f t="shared" si="73"/>
        <v>0</v>
      </c>
      <c r="BP16" s="67">
        <f t="shared" si="73"/>
        <v>0</v>
      </c>
      <c r="BQ16" s="67">
        <f t="shared" si="73"/>
        <v>0</v>
      </c>
      <c r="BR16" s="67">
        <f t="shared" si="73"/>
        <v>0</v>
      </c>
      <c r="BS16" s="67">
        <f t="shared" si="73"/>
        <v>0</v>
      </c>
      <c r="BT16" s="67">
        <f t="shared" si="73"/>
        <v>0</v>
      </c>
      <c r="BU16" s="68" t="s">
        <v>422</v>
      </c>
      <c r="BV16" s="69"/>
      <c r="BW16" s="60" t="s">
        <v>423</v>
      </c>
      <c r="BX16" s="66">
        <f t="shared" si="26"/>
        <v>0</v>
      </c>
      <c r="BY16" s="67">
        <f>BY17+BY18+BY19+BY20+BY21+BY22+BY23+BY24+BY25+BY26+BY27+BY28+BY29+BY30+BY32</f>
        <v>0</v>
      </c>
      <c r="BZ16" s="67">
        <f>BZ17+BZ18+BZ19+BZ20+BZ21+BZ22+BZ23+BZ24+BZ25+BZ26+BZ27+BZ28+BZ29+BZ30+BZ32+BZ31</f>
        <v>0</v>
      </c>
      <c r="CA16" s="67">
        <f t="shared" ref="CA16:CF16" si="74">CA17+CA18+CA19+CA20+CA21+CA22+CA23+CA24+CA25+CA26+CA27+CA28+CA29+CA30+CA32+CA31</f>
        <v>0</v>
      </c>
      <c r="CB16" s="67">
        <f t="shared" si="74"/>
        <v>0</v>
      </c>
      <c r="CC16" s="67">
        <f t="shared" si="74"/>
        <v>0</v>
      </c>
      <c r="CD16" s="67">
        <f t="shared" si="74"/>
        <v>0</v>
      </c>
      <c r="CE16" s="67">
        <f t="shared" si="74"/>
        <v>0</v>
      </c>
      <c r="CF16" s="67">
        <f t="shared" si="74"/>
        <v>0</v>
      </c>
      <c r="CG16" s="68" t="s">
        <v>422</v>
      </c>
      <c r="CH16" s="69"/>
      <c r="CI16" s="60" t="s">
        <v>423</v>
      </c>
      <c r="CJ16" s="66">
        <f t="shared" si="28"/>
        <v>0</v>
      </c>
      <c r="CK16" s="67">
        <f t="shared" ref="CK16:CR16" si="75">CK17+CK18+CK19+CK20+CK21+CK22+CK23+CK24+CK25+CK26+CK27+CK28+CK29+CK30+CK32</f>
        <v>0</v>
      </c>
      <c r="CL16" s="67">
        <f t="shared" si="75"/>
        <v>0</v>
      </c>
      <c r="CM16" s="67">
        <f t="shared" si="75"/>
        <v>0</v>
      </c>
      <c r="CN16" s="67">
        <f t="shared" si="75"/>
        <v>0</v>
      </c>
      <c r="CO16" s="67">
        <f t="shared" si="75"/>
        <v>0</v>
      </c>
      <c r="CP16" s="67">
        <f t="shared" si="75"/>
        <v>0</v>
      </c>
      <c r="CQ16" s="67">
        <f t="shared" si="75"/>
        <v>0</v>
      </c>
      <c r="CR16" s="67">
        <f t="shared" si="75"/>
        <v>0</v>
      </c>
      <c r="CS16" s="68" t="s">
        <v>422</v>
      </c>
      <c r="CT16" s="69"/>
      <c r="CU16" s="60" t="s">
        <v>423</v>
      </c>
      <c r="CV16" s="66">
        <f t="shared" si="30"/>
        <v>0</v>
      </c>
      <c r="CW16" s="67">
        <f t="shared" ref="CW16:DD16" si="76">CW17+CW18+CW19+CW20+CW21+CW22+CW23+CW24+CW25+CW26+CW27+CW28+CW29+CW30+CW32</f>
        <v>0</v>
      </c>
      <c r="CX16" s="67">
        <f t="shared" si="76"/>
        <v>0</v>
      </c>
      <c r="CY16" s="67">
        <f t="shared" si="76"/>
        <v>0</v>
      </c>
      <c r="CZ16" s="67">
        <f t="shared" si="76"/>
        <v>0</v>
      </c>
      <c r="DA16" s="67">
        <f t="shared" si="76"/>
        <v>0</v>
      </c>
      <c r="DB16" s="67">
        <f t="shared" si="76"/>
        <v>0</v>
      </c>
      <c r="DC16" s="67">
        <f t="shared" si="76"/>
        <v>0</v>
      </c>
      <c r="DD16" s="67">
        <f t="shared" si="76"/>
        <v>0</v>
      </c>
      <c r="DE16" s="68" t="s">
        <v>422</v>
      </c>
      <c r="DF16" s="69"/>
      <c r="DG16" s="60" t="s">
        <v>423</v>
      </c>
      <c r="DH16" s="66">
        <f t="shared" si="32"/>
        <v>0</v>
      </c>
      <c r="DI16" s="67">
        <f t="shared" ref="DI16:DP16" si="77">DI17+DI18+DI19+DI20+DI21+DI22+DI23+DI24+DI25+DI26+DI27+DI28+DI29+DI30+DI32</f>
        <v>0</v>
      </c>
      <c r="DJ16" s="67">
        <f t="shared" si="77"/>
        <v>0</v>
      </c>
      <c r="DK16" s="67">
        <f t="shared" si="77"/>
        <v>0</v>
      </c>
      <c r="DL16" s="67">
        <f t="shared" si="77"/>
        <v>0</v>
      </c>
      <c r="DM16" s="67">
        <f t="shared" si="77"/>
        <v>0</v>
      </c>
      <c r="DN16" s="67">
        <f t="shared" si="77"/>
        <v>0</v>
      </c>
      <c r="DO16" s="67">
        <f t="shared" si="77"/>
        <v>0</v>
      </c>
      <c r="DP16" s="67">
        <f t="shared" si="77"/>
        <v>0</v>
      </c>
      <c r="DQ16" s="68" t="s">
        <v>422</v>
      </c>
      <c r="DR16" s="69"/>
      <c r="DS16" s="60" t="s">
        <v>423</v>
      </c>
      <c r="DT16" s="66">
        <f t="shared" si="34"/>
        <v>3570</v>
      </c>
      <c r="DU16" s="67">
        <f>DU17+DU18+DU19+DU20+DU21+DU22+DU23+DU24+DU25+DU26+DU27+DU28+DU29+DU30+DU32</f>
        <v>0</v>
      </c>
      <c r="DV16" s="67">
        <f>DV17+DV18+DV19+DV20+DV21+DV22+DV23+DV24+DV25+DV26+DV27+DV28+DV29+DV30+DV32+DV31</f>
        <v>902</v>
      </c>
      <c r="DW16" s="67">
        <f t="shared" ref="DW16:EB16" si="78">DW17+DW18+DW19+DW20+DW21+DW22+DW23+DW24+DW25+DW26+DW27+DW28+DW29+DW30+DW32+DW31</f>
        <v>902</v>
      </c>
      <c r="DX16" s="67">
        <f t="shared" si="78"/>
        <v>883</v>
      </c>
      <c r="DY16" s="67">
        <f t="shared" si="78"/>
        <v>883</v>
      </c>
      <c r="DZ16" s="67">
        <f t="shared" si="78"/>
        <v>4217</v>
      </c>
      <c r="EA16" s="67">
        <f t="shared" si="78"/>
        <v>4544</v>
      </c>
      <c r="EB16" s="67">
        <f t="shared" si="78"/>
        <v>4873</v>
      </c>
      <c r="EC16" s="68" t="s">
        <v>422</v>
      </c>
      <c r="ED16" s="69"/>
      <c r="EE16" s="60" t="s">
        <v>423</v>
      </c>
      <c r="EF16" s="66">
        <f t="shared" si="36"/>
        <v>0</v>
      </c>
      <c r="EG16" s="67">
        <f t="shared" ref="EG16:EN16" si="79">EG17+EG18+EG19+EG20+EG21+EG22+EG23+EG24+EG25+EG26+EG27+EG28+EG29+EG30+EG32</f>
        <v>0</v>
      </c>
      <c r="EH16" s="67">
        <f t="shared" si="79"/>
        <v>0</v>
      </c>
      <c r="EI16" s="67">
        <f t="shared" si="79"/>
        <v>0</v>
      </c>
      <c r="EJ16" s="67">
        <f t="shared" si="79"/>
        <v>0</v>
      </c>
      <c r="EK16" s="67">
        <f t="shared" si="79"/>
        <v>0</v>
      </c>
      <c r="EL16" s="67">
        <f t="shared" si="79"/>
        <v>0</v>
      </c>
      <c r="EM16" s="67">
        <f t="shared" si="79"/>
        <v>0</v>
      </c>
      <c r="EN16" s="67">
        <f t="shared" si="79"/>
        <v>0</v>
      </c>
      <c r="EO16" s="68" t="s">
        <v>422</v>
      </c>
      <c r="EP16" s="69"/>
      <c r="EQ16" s="60" t="s">
        <v>423</v>
      </c>
      <c r="ER16" s="66">
        <f t="shared" si="38"/>
        <v>0</v>
      </c>
      <c r="ES16" s="67">
        <f t="shared" ref="ES16:EZ16" si="80">ES17+ES18+ES19+ES20+ES21+ES22+ES23+ES24+ES25+ES26+ES27+ES28+ES29+ES30+ES32</f>
        <v>0</v>
      </c>
      <c r="ET16" s="67">
        <f t="shared" si="80"/>
        <v>0</v>
      </c>
      <c r="EU16" s="67">
        <f t="shared" si="80"/>
        <v>0</v>
      </c>
      <c r="EV16" s="67">
        <f t="shared" si="80"/>
        <v>0</v>
      </c>
      <c r="EW16" s="67">
        <f t="shared" si="80"/>
        <v>0</v>
      </c>
      <c r="EX16" s="67">
        <f t="shared" si="80"/>
        <v>0</v>
      </c>
      <c r="EY16" s="67">
        <f t="shared" si="80"/>
        <v>0</v>
      </c>
      <c r="EZ16" s="67">
        <f t="shared" si="80"/>
        <v>0</v>
      </c>
      <c r="FA16" s="68" t="s">
        <v>422</v>
      </c>
      <c r="FB16" s="69"/>
      <c r="FC16" s="60" t="s">
        <v>423</v>
      </c>
      <c r="FD16" s="66">
        <f t="shared" si="40"/>
        <v>0</v>
      </c>
      <c r="FE16" s="67">
        <f t="shared" ref="FE16:FL16" si="81">FE17+FE18+FE19+FE20+FE21+FE22+FE23+FE24+FE25+FE26+FE27+FE28+FE29+FE30+FE32</f>
        <v>0</v>
      </c>
      <c r="FF16" s="67">
        <f t="shared" si="81"/>
        <v>0</v>
      </c>
      <c r="FG16" s="67">
        <f t="shared" si="81"/>
        <v>0</v>
      </c>
      <c r="FH16" s="67">
        <f t="shared" si="81"/>
        <v>0</v>
      </c>
      <c r="FI16" s="67">
        <f t="shared" si="81"/>
        <v>0</v>
      </c>
      <c r="FJ16" s="67">
        <f t="shared" si="81"/>
        <v>0</v>
      </c>
      <c r="FK16" s="67">
        <f t="shared" si="81"/>
        <v>0</v>
      </c>
      <c r="FL16" s="67">
        <f t="shared" si="81"/>
        <v>0</v>
      </c>
      <c r="FM16" s="68" t="s">
        <v>422</v>
      </c>
      <c r="FN16" s="69"/>
      <c r="FO16" s="60" t="s">
        <v>423</v>
      </c>
      <c r="FP16" s="66">
        <f t="shared" si="42"/>
        <v>0</v>
      </c>
      <c r="FQ16" s="67">
        <f>FQ17+FQ18+FQ19+FQ20+FQ21+FQ22+FQ23+FQ24+FQ25+FQ26+FQ27+FQ28+FQ29+FQ30+FQ32</f>
        <v>0</v>
      </c>
      <c r="FR16" s="67">
        <f>FR17+FR18+FR19+FR20+FR21+FR22+FR23+FR24+FR25+FR26+FR27+FR28+FR29+FR30+FR32</f>
        <v>0</v>
      </c>
      <c r="FS16" s="67">
        <f>FS17+FS18+FS19+FS20+FS21+FS22+FS23+FS24+FS25+FS26+FS27+FS28+FS29+FS30+FS32</f>
        <v>0</v>
      </c>
      <c r="FT16" s="67">
        <f>FT17+FT18+FT19+FT20+FT21+FT22+FT23+FT24+FT25+FT26+FT27+FT28+FT29+FT30+FT32</f>
        <v>0</v>
      </c>
      <c r="FU16" s="67">
        <f>FU17+FU18+FU19+FU20+FU21+FU22+FU23+FU24+FU25+FU26+FU27+FU28+FU29+FU30+FU32</f>
        <v>0</v>
      </c>
    </row>
    <row r="17" spans="1:177" ht="15.75">
      <c r="A17" s="70"/>
      <c r="B17" s="71" t="s">
        <v>424</v>
      </c>
      <c r="C17" s="72" t="s">
        <v>425</v>
      </c>
      <c r="D17" s="578">
        <f t="shared" si="14"/>
        <v>3394</v>
      </c>
      <c r="E17" s="579">
        <f t="shared" ref="E17:E32" si="82">Q17+AC17+AO17+BA17+BM17+BY17+CK17+CW17+DI17+DU17+EG17+ES17+FE17</f>
        <v>0</v>
      </c>
      <c r="F17" s="579">
        <f t="shared" ref="F17:F30" si="83">R17+AD17+AP17+BB17+BN17+BZ17+CL17+CX17+DJ17+DV17+EH17+ET17+FF17</f>
        <v>848</v>
      </c>
      <c r="G17" s="579">
        <f t="shared" ref="G17:G30" si="84">S17+AE17+AQ17+BC17+BO17+CA17+CM17+CY17+DK17+DW17+EI17+EU17+FG17</f>
        <v>848</v>
      </c>
      <c r="H17" s="579">
        <f t="shared" ref="H17:H30" si="85">T17+AF17+AR17+BD17+BP17+CB17+CN17+CZ17+DL17+DX17+EJ17+EV17+FH17</f>
        <v>849</v>
      </c>
      <c r="I17" s="580">
        <f t="shared" ref="I17:I30" si="86">U17+AG17+AS17+BE17+BQ17+CC17+CO17+DA17+DM17+DY17+EK17+EW17+FI17</f>
        <v>849</v>
      </c>
      <c r="J17" s="579">
        <f t="shared" ref="J17:L32" si="87">V17+AH17+AT17+BF17+BR17+CD17+CP17+DB17+DN17+DZ17+EL17+EX17+FJ17</f>
        <v>4041</v>
      </c>
      <c r="K17" s="579">
        <f t="shared" si="87"/>
        <v>4368</v>
      </c>
      <c r="L17" s="581">
        <f t="shared" si="87"/>
        <v>4697</v>
      </c>
      <c r="M17" s="70"/>
      <c r="N17" s="71" t="s">
        <v>424</v>
      </c>
      <c r="O17" s="72" t="s">
        <v>425</v>
      </c>
      <c r="P17" s="73">
        <f t="shared" si="16"/>
        <v>0</v>
      </c>
      <c r="Q17" s="74"/>
      <c r="R17" s="74"/>
      <c r="S17" s="74"/>
      <c r="T17" s="74"/>
      <c r="U17" s="74"/>
      <c r="V17" s="74"/>
      <c r="W17" s="74"/>
      <c r="X17" s="74"/>
      <c r="Y17" s="70"/>
      <c r="Z17" s="71" t="s">
        <v>424</v>
      </c>
      <c r="AA17" s="72" t="s">
        <v>425</v>
      </c>
      <c r="AB17" s="73">
        <f t="shared" si="18"/>
        <v>0</v>
      </c>
      <c r="AC17" s="74"/>
      <c r="AD17" s="74"/>
      <c r="AE17" s="74"/>
      <c r="AF17" s="74"/>
      <c r="AG17" s="74"/>
      <c r="AH17" s="74"/>
      <c r="AI17" s="74"/>
      <c r="AJ17" s="74"/>
      <c r="AK17" s="70"/>
      <c r="AL17" s="71" t="s">
        <v>424</v>
      </c>
      <c r="AM17" s="72" t="s">
        <v>425</v>
      </c>
      <c r="AN17" s="73">
        <f t="shared" si="20"/>
        <v>0</v>
      </c>
      <c r="AO17" s="67"/>
      <c r="AP17" s="67"/>
      <c r="AQ17" s="67"/>
      <c r="AR17" s="67"/>
      <c r="AS17" s="67"/>
      <c r="AT17" s="67"/>
      <c r="AU17" s="67"/>
      <c r="AV17" s="67"/>
      <c r="AW17" s="70"/>
      <c r="AX17" s="71" t="s">
        <v>424</v>
      </c>
      <c r="AY17" s="72" t="s">
        <v>425</v>
      </c>
      <c r="AZ17" s="73">
        <f t="shared" si="22"/>
        <v>0</v>
      </c>
      <c r="BA17" s="67"/>
      <c r="BB17" s="67"/>
      <c r="BC17" s="67"/>
      <c r="BD17" s="67"/>
      <c r="BE17" s="67"/>
      <c r="BF17" s="67"/>
      <c r="BG17" s="67"/>
      <c r="BH17" s="67"/>
      <c r="BI17" s="70"/>
      <c r="BJ17" s="71" t="s">
        <v>424</v>
      </c>
      <c r="BK17" s="72" t="s">
        <v>425</v>
      </c>
      <c r="BL17" s="73">
        <f t="shared" si="24"/>
        <v>0</v>
      </c>
      <c r="BM17" s="74"/>
      <c r="BN17" s="74"/>
      <c r="BO17" s="74"/>
      <c r="BP17" s="74"/>
      <c r="BQ17" s="74"/>
      <c r="BR17" s="74"/>
      <c r="BS17" s="74"/>
      <c r="BT17" s="74"/>
      <c r="BU17" s="70"/>
      <c r="BV17" s="71" t="s">
        <v>424</v>
      </c>
      <c r="BW17" s="72" t="s">
        <v>425</v>
      </c>
      <c r="BX17" s="73">
        <f t="shared" si="26"/>
        <v>0</v>
      </c>
      <c r="BY17" s="74">
        <f>'65.10'!DI18</f>
        <v>0</v>
      </c>
      <c r="BZ17" s="74">
        <f>'65.10'!DJ18</f>
        <v>0</v>
      </c>
      <c r="CA17" s="74">
        <f>'65.10'!DK18</f>
        <v>0</v>
      </c>
      <c r="CB17" s="74">
        <f>'65.10'!DL18</f>
        <v>0</v>
      </c>
      <c r="CC17" s="74">
        <f>'65.10'!DM18</f>
        <v>0</v>
      </c>
      <c r="CD17" s="74">
        <f>'65.10'!DN18</f>
        <v>0</v>
      </c>
      <c r="CE17" s="74">
        <f>'65.10'!DO18</f>
        <v>0</v>
      </c>
      <c r="CF17" s="74">
        <f>'65.10'!DP18</f>
        <v>0</v>
      </c>
      <c r="CG17" s="70"/>
      <c r="CH17" s="71" t="s">
        <v>424</v>
      </c>
      <c r="CI17" s="72" t="s">
        <v>425</v>
      </c>
      <c r="CJ17" s="73">
        <f t="shared" si="28"/>
        <v>0</v>
      </c>
      <c r="CK17" s="74"/>
      <c r="CL17" s="74"/>
      <c r="CM17" s="74"/>
      <c r="CN17" s="74"/>
      <c r="CO17" s="74"/>
      <c r="CP17" s="74"/>
      <c r="CQ17" s="74"/>
      <c r="CR17" s="74"/>
      <c r="CS17" s="70"/>
      <c r="CT17" s="71" t="s">
        <v>424</v>
      </c>
      <c r="CU17" s="72" t="s">
        <v>425</v>
      </c>
      <c r="CV17" s="73">
        <f t="shared" si="30"/>
        <v>0</v>
      </c>
      <c r="CW17" s="74"/>
      <c r="CX17" s="74"/>
      <c r="CY17" s="74"/>
      <c r="CZ17" s="74"/>
      <c r="DA17" s="74"/>
      <c r="DB17" s="74"/>
      <c r="DC17" s="74"/>
      <c r="DD17" s="74"/>
      <c r="DE17" s="70"/>
      <c r="DF17" s="71" t="s">
        <v>424</v>
      </c>
      <c r="DG17" s="72" t="s">
        <v>425</v>
      </c>
      <c r="DH17" s="73">
        <f t="shared" si="32"/>
        <v>0</v>
      </c>
      <c r="DI17" s="74"/>
      <c r="DJ17" s="74"/>
      <c r="DK17" s="74"/>
      <c r="DL17" s="74"/>
      <c r="DM17" s="74"/>
      <c r="DN17" s="74"/>
      <c r="DO17" s="74"/>
      <c r="DP17" s="74"/>
      <c r="DQ17" s="70"/>
      <c r="DR17" s="71" t="s">
        <v>424</v>
      </c>
      <c r="DS17" s="72" t="s">
        <v>425</v>
      </c>
      <c r="DT17" s="73">
        <f t="shared" si="34"/>
        <v>3394</v>
      </c>
      <c r="DU17" s="74">
        <f>'70.10'!E17</f>
        <v>0</v>
      </c>
      <c r="DV17" s="74">
        <f>'70.10'!F17</f>
        <v>848</v>
      </c>
      <c r="DW17" s="74">
        <f>'70.10'!G17</f>
        <v>848</v>
      </c>
      <c r="DX17" s="74">
        <f>'70.10'!H17</f>
        <v>849</v>
      </c>
      <c r="DY17" s="74">
        <f>'70.10'!I17</f>
        <v>849</v>
      </c>
      <c r="DZ17" s="74">
        <f>'70.10'!J17</f>
        <v>4041</v>
      </c>
      <c r="EA17" s="74">
        <f>'70.10'!K17</f>
        <v>4368</v>
      </c>
      <c r="EB17" s="74">
        <f>'70.10'!L17</f>
        <v>4697</v>
      </c>
      <c r="EC17" s="70"/>
      <c r="ED17" s="71" t="s">
        <v>424</v>
      </c>
      <c r="EE17" s="72" t="s">
        <v>425</v>
      </c>
      <c r="EF17" s="73">
        <f t="shared" si="36"/>
        <v>0</v>
      </c>
      <c r="EG17" s="67"/>
      <c r="EH17" s="67"/>
      <c r="EI17" s="67"/>
      <c r="EJ17" s="67"/>
      <c r="EK17" s="67"/>
      <c r="EL17" s="67"/>
      <c r="EM17" s="67"/>
      <c r="EN17" s="67"/>
      <c r="EO17" s="70"/>
      <c r="EP17" s="71" t="s">
        <v>424</v>
      </c>
      <c r="EQ17" s="72" t="s">
        <v>425</v>
      </c>
      <c r="ER17" s="73">
        <f t="shared" si="38"/>
        <v>0</v>
      </c>
      <c r="ES17" s="74"/>
      <c r="ET17" s="74"/>
      <c r="EU17" s="74"/>
      <c r="EV17" s="74"/>
      <c r="EW17" s="74"/>
      <c r="EX17" s="74"/>
      <c r="EY17" s="74"/>
      <c r="EZ17" s="74"/>
      <c r="FA17" s="70"/>
      <c r="FB17" s="71" t="s">
        <v>424</v>
      </c>
      <c r="FC17" s="72" t="s">
        <v>425</v>
      </c>
      <c r="FD17" s="73">
        <f t="shared" si="40"/>
        <v>0</v>
      </c>
      <c r="FE17" s="67"/>
      <c r="FF17" s="67"/>
      <c r="FG17" s="67"/>
      <c r="FH17" s="67"/>
      <c r="FI17" s="67"/>
      <c r="FJ17" s="67"/>
      <c r="FK17" s="67"/>
      <c r="FL17" s="67"/>
      <c r="FM17" s="70"/>
      <c r="FN17" s="71" t="s">
        <v>424</v>
      </c>
      <c r="FO17" s="72" t="s">
        <v>425</v>
      </c>
      <c r="FP17" s="73">
        <f t="shared" si="42"/>
        <v>0</v>
      </c>
      <c r="FQ17" s="67"/>
      <c r="FR17" s="67"/>
      <c r="FS17" s="67"/>
      <c r="FT17" s="67"/>
      <c r="FU17" s="67"/>
    </row>
    <row r="18" spans="1:177" ht="15.75">
      <c r="A18" s="75"/>
      <c r="B18" s="71" t="s">
        <v>426</v>
      </c>
      <c r="C18" s="72" t="s">
        <v>427</v>
      </c>
      <c r="D18" s="578">
        <f t="shared" si="14"/>
        <v>0</v>
      </c>
      <c r="E18" s="579">
        <f t="shared" si="82"/>
        <v>0</v>
      </c>
      <c r="F18" s="579">
        <f t="shared" si="83"/>
        <v>0</v>
      </c>
      <c r="G18" s="579">
        <f t="shared" si="84"/>
        <v>0</v>
      </c>
      <c r="H18" s="579">
        <f t="shared" si="85"/>
        <v>0</v>
      </c>
      <c r="I18" s="580">
        <f t="shared" si="86"/>
        <v>0</v>
      </c>
      <c r="J18" s="579">
        <f t="shared" si="87"/>
        <v>0</v>
      </c>
      <c r="K18" s="579">
        <f t="shared" si="87"/>
        <v>0</v>
      </c>
      <c r="L18" s="581">
        <f t="shared" si="87"/>
        <v>0</v>
      </c>
      <c r="M18" s="75"/>
      <c r="N18" s="71" t="s">
        <v>426</v>
      </c>
      <c r="O18" s="72" t="s">
        <v>427</v>
      </c>
      <c r="P18" s="73">
        <f t="shared" si="16"/>
        <v>0</v>
      </c>
      <c r="Q18" s="74"/>
      <c r="R18" s="74"/>
      <c r="S18" s="74"/>
      <c r="T18" s="74"/>
      <c r="U18" s="74"/>
      <c r="V18" s="74"/>
      <c r="W18" s="74"/>
      <c r="X18" s="74"/>
      <c r="Y18" s="75"/>
      <c r="Z18" s="71" t="s">
        <v>426</v>
      </c>
      <c r="AA18" s="72" t="s">
        <v>427</v>
      </c>
      <c r="AB18" s="73">
        <f t="shared" si="18"/>
        <v>0</v>
      </c>
      <c r="AC18" s="74"/>
      <c r="AD18" s="74"/>
      <c r="AE18" s="74"/>
      <c r="AF18" s="74"/>
      <c r="AG18" s="74"/>
      <c r="AH18" s="74"/>
      <c r="AI18" s="74"/>
      <c r="AJ18" s="74"/>
      <c r="AK18" s="75"/>
      <c r="AL18" s="71" t="s">
        <v>426</v>
      </c>
      <c r="AM18" s="72" t="s">
        <v>427</v>
      </c>
      <c r="AN18" s="73">
        <f t="shared" si="20"/>
        <v>0</v>
      </c>
      <c r="AO18" s="76"/>
      <c r="AP18" s="76"/>
      <c r="AQ18" s="76"/>
      <c r="AR18" s="76"/>
      <c r="AS18" s="76"/>
      <c r="AT18" s="76"/>
      <c r="AU18" s="76"/>
      <c r="AV18" s="76"/>
      <c r="AW18" s="75"/>
      <c r="AX18" s="71" t="s">
        <v>426</v>
      </c>
      <c r="AY18" s="72" t="s">
        <v>427</v>
      </c>
      <c r="AZ18" s="73">
        <f t="shared" si="22"/>
        <v>0</v>
      </c>
      <c r="BA18" s="76"/>
      <c r="BB18" s="76"/>
      <c r="BC18" s="76"/>
      <c r="BD18" s="76"/>
      <c r="BE18" s="76"/>
      <c r="BF18" s="76"/>
      <c r="BG18" s="76"/>
      <c r="BH18" s="76"/>
      <c r="BI18" s="75"/>
      <c r="BJ18" s="71" t="s">
        <v>426</v>
      </c>
      <c r="BK18" s="72" t="s">
        <v>427</v>
      </c>
      <c r="BL18" s="73">
        <f t="shared" si="24"/>
        <v>0</v>
      </c>
      <c r="BM18" s="74"/>
      <c r="BN18" s="74"/>
      <c r="BO18" s="74"/>
      <c r="BP18" s="74"/>
      <c r="BQ18" s="74"/>
      <c r="BR18" s="74"/>
      <c r="BS18" s="74"/>
      <c r="BT18" s="74"/>
      <c r="BU18" s="75"/>
      <c r="BV18" s="71" t="s">
        <v>426</v>
      </c>
      <c r="BW18" s="72" t="s">
        <v>427</v>
      </c>
      <c r="BX18" s="73">
        <f t="shared" si="26"/>
        <v>0</v>
      </c>
      <c r="BY18" s="74">
        <f>'65.10'!DI19</f>
        <v>0</v>
      </c>
      <c r="BZ18" s="74">
        <f>'65.10'!DJ19</f>
        <v>0</v>
      </c>
      <c r="CA18" s="74">
        <f>'65.10'!DK19</f>
        <v>0</v>
      </c>
      <c r="CB18" s="74">
        <f>'65.10'!DL19</f>
        <v>0</v>
      </c>
      <c r="CC18" s="74">
        <f>'65.10'!DM19</f>
        <v>0</v>
      </c>
      <c r="CD18" s="74">
        <f>'65.10'!DN19</f>
        <v>0</v>
      </c>
      <c r="CE18" s="74">
        <f>'65.10'!DO19</f>
        <v>0</v>
      </c>
      <c r="CF18" s="74">
        <f>'65.10'!DP19</f>
        <v>0</v>
      </c>
      <c r="CG18" s="75"/>
      <c r="CH18" s="71" t="s">
        <v>426</v>
      </c>
      <c r="CI18" s="72" t="s">
        <v>427</v>
      </c>
      <c r="CJ18" s="73">
        <f t="shared" si="28"/>
        <v>0</v>
      </c>
      <c r="CK18" s="74"/>
      <c r="CL18" s="74"/>
      <c r="CM18" s="74"/>
      <c r="CN18" s="74"/>
      <c r="CO18" s="74"/>
      <c r="CP18" s="74"/>
      <c r="CQ18" s="74"/>
      <c r="CR18" s="74"/>
      <c r="CS18" s="75"/>
      <c r="CT18" s="71" t="s">
        <v>426</v>
      </c>
      <c r="CU18" s="72" t="s">
        <v>427</v>
      </c>
      <c r="CV18" s="73">
        <f t="shared" si="30"/>
        <v>0</v>
      </c>
      <c r="CW18" s="74"/>
      <c r="CX18" s="74"/>
      <c r="CY18" s="74"/>
      <c r="CZ18" s="74"/>
      <c r="DA18" s="74"/>
      <c r="DB18" s="74"/>
      <c r="DC18" s="74"/>
      <c r="DD18" s="74"/>
      <c r="DE18" s="75"/>
      <c r="DF18" s="71" t="s">
        <v>426</v>
      </c>
      <c r="DG18" s="72" t="s">
        <v>427</v>
      </c>
      <c r="DH18" s="73">
        <f t="shared" si="32"/>
        <v>0</v>
      </c>
      <c r="DI18" s="74"/>
      <c r="DJ18" s="74"/>
      <c r="DK18" s="74"/>
      <c r="DL18" s="74"/>
      <c r="DM18" s="74"/>
      <c r="DN18" s="74"/>
      <c r="DO18" s="74"/>
      <c r="DP18" s="74"/>
      <c r="DQ18" s="75"/>
      <c r="DR18" s="71" t="s">
        <v>426</v>
      </c>
      <c r="DS18" s="72" t="s">
        <v>427</v>
      </c>
      <c r="DT18" s="73">
        <f t="shared" si="34"/>
        <v>0</v>
      </c>
      <c r="DU18" s="74">
        <f>'70.10'!E18</f>
        <v>0</v>
      </c>
      <c r="DV18" s="74">
        <f>'70.10'!F18</f>
        <v>0</v>
      </c>
      <c r="DW18" s="74">
        <f>'70.10'!G18</f>
        <v>0</v>
      </c>
      <c r="DX18" s="74">
        <f>'70.10'!H18</f>
        <v>0</v>
      </c>
      <c r="DY18" s="74">
        <f>'70.10'!I18</f>
        <v>0</v>
      </c>
      <c r="DZ18" s="74">
        <f>'70.10'!J18</f>
        <v>0</v>
      </c>
      <c r="EA18" s="74">
        <f>'70.10'!K18</f>
        <v>0</v>
      </c>
      <c r="EB18" s="74">
        <f>'70.10'!L18</f>
        <v>0</v>
      </c>
      <c r="EC18" s="75"/>
      <c r="ED18" s="71" t="s">
        <v>426</v>
      </c>
      <c r="EE18" s="72" t="s">
        <v>427</v>
      </c>
      <c r="EF18" s="73">
        <f t="shared" si="36"/>
        <v>0</v>
      </c>
      <c r="EG18" s="76"/>
      <c r="EH18" s="76"/>
      <c r="EI18" s="76"/>
      <c r="EJ18" s="76"/>
      <c r="EK18" s="76"/>
      <c r="EL18" s="76"/>
      <c r="EM18" s="76"/>
      <c r="EN18" s="76"/>
      <c r="EO18" s="75"/>
      <c r="EP18" s="71" t="s">
        <v>426</v>
      </c>
      <c r="EQ18" s="72" t="s">
        <v>427</v>
      </c>
      <c r="ER18" s="73">
        <f t="shared" si="38"/>
        <v>0</v>
      </c>
      <c r="ES18" s="74"/>
      <c r="ET18" s="74"/>
      <c r="EU18" s="74"/>
      <c r="EV18" s="74"/>
      <c r="EW18" s="74"/>
      <c r="EX18" s="74"/>
      <c r="EY18" s="74"/>
      <c r="EZ18" s="74"/>
      <c r="FA18" s="75"/>
      <c r="FB18" s="71" t="s">
        <v>426</v>
      </c>
      <c r="FC18" s="72" t="s">
        <v>427</v>
      </c>
      <c r="FD18" s="73">
        <f t="shared" si="40"/>
        <v>0</v>
      </c>
      <c r="FE18" s="76"/>
      <c r="FF18" s="76"/>
      <c r="FG18" s="76"/>
      <c r="FH18" s="76"/>
      <c r="FI18" s="76"/>
      <c r="FJ18" s="76"/>
      <c r="FK18" s="76"/>
      <c r="FL18" s="76"/>
      <c r="FM18" s="75"/>
      <c r="FN18" s="71" t="s">
        <v>426</v>
      </c>
      <c r="FO18" s="72" t="s">
        <v>427</v>
      </c>
      <c r="FP18" s="73">
        <f t="shared" si="42"/>
        <v>0</v>
      </c>
      <c r="FQ18" s="76"/>
      <c r="FR18" s="76"/>
      <c r="FS18" s="76"/>
      <c r="FT18" s="76"/>
      <c r="FU18" s="76"/>
    </row>
    <row r="19" spans="1:177" ht="15.75">
      <c r="A19" s="75"/>
      <c r="B19" s="71" t="s">
        <v>428</v>
      </c>
      <c r="C19" s="72" t="s">
        <v>429</v>
      </c>
      <c r="D19" s="578">
        <f t="shared" si="14"/>
        <v>0</v>
      </c>
      <c r="E19" s="579">
        <f t="shared" si="82"/>
        <v>0</v>
      </c>
      <c r="F19" s="579">
        <f t="shared" si="83"/>
        <v>0</v>
      </c>
      <c r="G19" s="579">
        <f t="shared" si="84"/>
        <v>0</v>
      </c>
      <c r="H19" s="579">
        <f t="shared" si="85"/>
        <v>0</v>
      </c>
      <c r="I19" s="580">
        <f t="shared" si="86"/>
        <v>0</v>
      </c>
      <c r="J19" s="579">
        <f t="shared" si="87"/>
        <v>0</v>
      </c>
      <c r="K19" s="579">
        <f t="shared" si="87"/>
        <v>0</v>
      </c>
      <c r="L19" s="581">
        <f t="shared" si="87"/>
        <v>0</v>
      </c>
      <c r="M19" s="75"/>
      <c r="N19" s="71" t="s">
        <v>428</v>
      </c>
      <c r="O19" s="72" t="s">
        <v>429</v>
      </c>
      <c r="P19" s="73">
        <f t="shared" si="16"/>
        <v>0</v>
      </c>
      <c r="Q19" s="74"/>
      <c r="R19" s="74"/>
      <c r="S19" s="74"/>
      <c r="T19" s="74"/>
      <c r="U19" s="74"/>
      <c r="V19" s="74"/>
      <c r="W19" s="74"/>
      <c r="X19" s="74"/>
      <c r="Y19" s="75"/>
      <c r="Z19" s="71" t="s">
        <v>428</v>
      </c>
      <c r="AA19" s="72" t="s">
        <v>429</v>
      </c>
      <c r="AB19" s="73">
        <f t="shared" si="18"/>
        <v>0</v>
      </c>
      <c r="AC19" s="74"/>
      <c r="AD19" s="74"/>
      <c r="AE19" s="74"/>
      <c r="AF19" s="74"/>
      <c r="AG19" s="74"/>
      <c r="AH19" s="74"/>
      <c r="AI19" s="74"/>
      <c r="AJ19" s="74"/>
      <c r="AK19" s="75"/>
      <c r="AL19" s="71" t="s">
        <v>428</v>
      </c>
      <c r="AM19" s="72" t="s">
        <v>429</v>
      </c>
      <c r="AN19" s="73">
        <f t="shared" si="20"/>
        <v>0</v>
      </c>
      <c r="AO19" s="76"/>
      <c r="AP19" s="76"/>
      <c r="AQ19" s="76"/>
      <c r="AR19" s="76"/>
      <c r="AS19" s="76"/>
      <c r="AT19" s="76"/>
      <c r="AU19" s="76"/>
      <c r="AV19" s="76"/>
      <c r="AW19" s="75"/>
      <c r="AX19" s="71" t="s">
        <v>428</v>
      </c>
      <c r="AY19" s="72" t="s">
        <v>429</v>
      </c>
      <c r="AZ19" s="73">
        <f t="shared" si="22"/>
        <v>0</v>
      </c>
      <c r="BA19" s="76"/>
      <c r="BB19" s="76"/>
      <c r="BC19" s="76"/>
      <c r="BD19" s="76"/>
      <c r="BE19" s="76"/>
      <c r="BF19" s="76"/>
      <c r="BG19" s="76"/>
      <c r="BH19" s="76"/>
      <c r="BI19" s="75"/>
      <c r="BJ19" s="71" t="s">
        <v>428</v>
      </c>
      <c r="BK19" s="72" t="s">
        <v>429</v>
      </c>
      <c r="BL19" s="73">
        <f t="shared" si="24"/>
        <v>0</v>
      </c>
      <c r="BM19" s="74"/>
      <c r="BN19" s="74"/>
      <c r="BO19" s="74"/>
      <c r="BP19" s="74"/>
      <c r="BQ19" s="74"/>
      <c r="BR19" s="74"/>
      <c r="BS19" s="74"/>
      <c r="BT19" s="74"/>
      <c r="BU19" s="75"/>
      <c r="BV19" s="71" t="s">
        <v>428</v>
      </c>
      <c r="BW19" s="72" t="s">
        <v>429</v>
      </c>
      <c r="BX19" s="73">
        <f t="shared" si="26"/>
        <v>0</v>
      </c>
      <c r="BY19" s="74">
        <f>'65.10'!DI20</f>
        <v>0</v>
      </c>
      <c r="BZ19" s="74">
        <f>'65.10'!DJ20</f>
        <v>0</v>
      </c>
      <c r="CA19" s="74">
        <f>'65.10'!DK20</f>
        <v>0</v>
      </c>
      <c r="CB19" s="74">
        <f>'65.10'!DL20</f>
        <v>0</v>
      </c>
      <c r="CC19" s="74">
        <f>'65.10'!DM20</f>
        <v>0</v>
      </c>
      <c r="CD19" s="74">
        <f>'65.10'!DN20</f>
        <v>0</v>
      </c>
      <c r="CE19" s="74">
        <f>'65.10'!DO20</f>
        <v>0</v>
      </c>
      <c r="CF19" s="74">
        <f>'65.10'!DP20</f>
        <v>0</v>
      </c>
      <c r="CG19" s="75"/>
      <c r="CH19" s="71" t="s">
        <v>428</v>
      </c>
      <c r="CI19" s="72" t="s">
        <v>429</v>
      </c>
      <c r="CJ19" s="73">
        <f t="shared" si="28"/>
        <v>0</v>
      </c>
      <c r="CK19" s="74"/>
      <c r="CL19" s="74"/>
      <c r="CM19" s="74"/>
      <c r="CN19" s="74"/>
      <c r="CO19" s="74"/>
      <c r="CP19" s="74"/>
      <c r="CQ19" s="74"/>
      <c r="CR19" s="74"/>
      <c r="CS19" s="75"/>
      <c r="CT19" s="71" t="s">
        <v>428</v>
      </c>
      <c r="CU19" s="72" t="s">
        <v>429</v>
      </c>
      <c r="CV19" s="73">
        <f t="shared" si="30"/>
        <v>0</v>
      </c>
      <c r="CW19" s="74"/>
      <c r="CX19" s="74"/>
      <c r="CY19" s="74"/>
      <c r="CZ19" s="74"/>
      <c r="DA19" s="74"/>
      <c r="DB19" s="74"/>
      <c r="DC19" s="74"/>
      <c r="DD19" s="74"/>
      <c r="DE19" s="75"/>
      <c r="DF19" s="71" t="s">
        <v>428</v>
      </c>
      <c r="DG19" s="72" t="s">
        <v>429</v>
      </c>
      <c r="DH19" s="73">
        <f t="shared" si="32"/>
        <v>0</v>
      </c>
      <c r="DI19" s="74"/>
      <c r="DJ19" s="74"/>
      <c r="DK19" s="74"/>
      <c r="DL19" s="74"/>
      <c r="DM19" s="74"/>
      <c r="DN19" s="74"/>
      <c r="DO19" s="74"/>
      <c r="DP19" s="74"/>
      <c r="DQ19" s="75"/>
      <c r="DR19" s="71" t="s">
        <v>428</v>
      </c>
      <c r="DS19" s="72" t="s">
        <v>429</v>
      </c>
      <c r="DT19" s="73">
        <f t="shared" si="34"/>
        <v>0</v>
      </c>
      <c r="DU19" s="74">
        <f>'70.10'!E19</f>
        <v>0</v>
      </c>
      <c r="DV19" s="74">
        <f>'70.10'!F19</f>
        <v>0</v>
      </c>
      <c r="DW19" s="74">
        <f>'70.10'!G19</f>
        <v>0</v>
      </c>
      <c r="DX19" s="74">
        <f>'70.10'!H19</f>
        <v>0</v>
      </c>
      <c r="DY19" s="74">
        <f>'70.10'!I19</f>
        <v>0</v>
      </c>
      <c r="DZ19" s="74">
        <f>'70.10'!J19</f>
        <v>0</v>
      </c>
      <c r="EA19" s="74">
        <f>'70.10'!K19</f>
        <v>0</v>
      </c>
      <c r="EB19" s="74">
        <f>'70.10'!L19</f>
        <v>0</v>
      </c>
      <c r="EC19" s="75"/>
      <c r="ED19" s="71" t="s">
        <v>428</v>
      </c>
      <c r="EE19" s="72" t="s">
        <v>429</v>
      </c>
      <c r="EF19" s="73">
        <f t="shared" si="36"/>
        <v>0</v>
      </c>
      <c r="EG19" s="76"/>
      <c r="EH19" s="76"/>
      <c r="EI19" s="76"/>
      <c r="EJ19" s="76"/>
      <c r="EK19" s="76"/>
      <c r="EL19" s="76"/>
      <c r="EM19" s="76"/>
      <c r="EN19" s="76"/>
      <c r="EO19" s="75"/>
      <c r="EP19" s="71" t="s">
        <v>428</v>
      </c>
      <c r="EQ19" s="72" t="s">
        <v>429</v>
      </c>
      <c r="ER19" s="73">
        <f t="shared" si="38"/>
        <v>0</v>
      </c>
      <c r="ES19" s="74"/>
      <c r="ET19" s="74"/>
      <c r="EU19" s="74"/>
      <c r="EV19" s="74"/>
      <c r="EW19" s="74"/>
      <c r="EX19" s="74"/>
      <c r="EY19" s="74"/>
      <c r="EZ19" s="74"/>
      <c r="FA19" s="75"/>
      <c r="FB19" s="71" t="s">
        <v>428</v>
      </c>
      <c r="FC19" s="72" t="s">
        <v>429</v>
      </c>
      <c r="FD19" s="73">
        <f t="shared" si="40"/>
        <v>0</v>
      </c>
      <c r="FE19" s="76"/>
      <c r="FF19" s="76"/>
      <c r="FG19" s="76"/>
      <c r="FH19" s="76"/>
      <c r="FI19" s="76"/>
      <c r="FJ19" s="76"/>
      <c r="FK19" s="76"/>
      <c r="FL19" s="76"/>
      <c r="FM19" s="75"/>
      <c r="FN19" s="71" t="s">
        <v>428</v>
      </c>
      <c r="FO19" s="72" t="s">
        <v>429</v>
      </c>
      <c r="FP19" s="73">
        <f t="shared" si="42"/>
        <v>0</v>
      </c>
      <c r="FQ19" s="76"/>
      <c r="FR19" s="76"/>
      <c r="FS19" s="76"/>
      <c r="FT19" s="76"/>
      <c r="FU19" s="76"/>
    </row>
    <row r="20" spans="1:177" ht="15.75">
      <c r="A20" s="70"/>
      <c r="B20" s="71" t="s">
        <v>430</v>
      </c>
      <c r="C20" s="72" t="s">
        <v>431</v>
      </c>
      <c r="D20" s="578">
        <f t="shared" si="14"/>
        <v>16</v>
      </c>
      <c r="E20" s="579">
        <f t="shared" si="82"/>
        <v>0</v>
      </c>
      <c r="F20" s="579">
        <f t="shared" si="83"/>
        <v>4</v>
      </c>
      <c r="G20" s="579">
        <f t="shared" si="84"/>
        <v>4</v>
      </c>
      <c r="H20" s="579">
        <f t="shared" si="85"/>
        <v>4</v>
      </c>
      <c r="I20" s="580">
        <f t="shared" si="86"/>
        <v>4</v>
      </c>
      <c r="J20" s="579">
        <f t="shared" si="87"/>
        <v>16</v>
      </c>
      <c r="K20" s="579">
        <f t="shared" si="87"/>
        <v>16</v>
      </c>
      <c r="L20" s="581">
        <f t="shared" si="87"/>
        <v>16</v>
      </c>
      <c r="M20" s="70"/>
      <c r="N20" s="71" t="s">
        <v>430</v>
      </c>
      <c r="O20" s="72" t="s">
        <v>431</v>
      </c>
      <c r="P20" s="73">
        <f t="shared" si="16"/>
        <v>0</v>
      </c>
      <c r="Q20" s="74"/>
      <c r="R20" s="74"/>
      <c r="S20" s="74"/>
      <c r="T20" s="74"/>
      <c r="U20" s="74"/>
      <c r="V20" s="74"/>
      <c r="W20" s="74"/>
      <c r="X20" s="74"/>
      <c r="Y20" s="70"/>
      <c r="Z20" s="71" t="s">
        <v>430</v>
      </c>
      <c r="AA20" s="72" t="s">
        <v>431</v>
      </c>
      <c r="AB20" s="73">
        <f t="shared" si="18"/>
        <v>0</v>
      </c>
      <c r="AC20" s="74"/>
      <c r="AD20" s="74"/>
      <c r="AE20" s="74"/>
      <c r="AF20" s="74"/>
      <c r="AG20" s="74"/>
      <c r="AH20" s="74"/>
      <c r="AI20" s="74"/>
      <c r="AJ20" s="74"/>
      <c r="AK20" s="70"/>
      <c r="AL20" s="71" t="s">
        <v>430</v>
      </c>
      <c r="AM20" s="72" t="s">
        <v>431</v>
      </c>
      <c r="AN20" s="73">
        <f t="shared" si="20"/>
        <v>0</v>
      </c>
      <c r="AO20" s="77"/>
      <c r="AP20" s="77"/>
      <c r="AQ20" s="77"/>
      <c r="AR20" s="77"/>
      <c r="AS20" s="77"/>
      <c r="AT20" s="77"/>
      <c r="AU20" s="77"/>
      <c r="AV20" s="77"/>
      <c r="AW20" s="70"/>
      <c r="AX20" s="71" t="s">
        <v>430</v>
      </c>
      <c r="AY20" s="72" t="s">
        <v>431</v>
      </c>
      <c r="AZ20" s="73">
        <f t="shared" si="22"/>
        <v>0</v>
      </c>
      <c r="BA20" s="77"/>
      <c r="BB20" s="77"/>
      <c r="BC20" s="77"/>
      <c r="BD20" s="77"/>
      <c r="BE20" s="77"/>
      <c r="BF20" s="77"/>
      <c r="BG20" s="77"/>
      <c r="BH20" s="77"/>
      <c r="BI20" s="70"/>
      <c r="BJ20" s="71" t="s">
        <v>430</v>
      </c>
      <c r="BK20" s="72" t="s">
        <v>431</v>
      </c>
      <c r="BL20" s="73">
        <f t="shared" si="24"/>
        <v>0</v>
      </c>
      <c r="BM20" s="74"/>
      <c r="BN20" s="74"/>
      <c r="BO20" s="74"/>
      <c r="BP20" s="74"/>
      <c r="BQ20" s="74"/>
      <c r="BR20" s="74"/>
      <c r="BS20" s="74"/>
      <c r="BT20" s="74"/>
      <c r="BU20" s="70"/>
      <c r="BV20" s="71" t="s">
        <v>430</v>
      </c>
      <c r="BW20" s="72" t="s">
        <v>431</v>
      </c>
      <c r="BX20" s="73">
        <f t="shared" si="26"/>
        <v>0</v>
      </c>
      <c r="BY20" s="74">
        <f>'65.10'!DI21</f>
        <v>0</v>
      </c>
      <c r="BZ20" s="74">
        <f>'65.10'!DJ21</f>
        <v>0</v>
      </c>
      <c r="CA20" s="74">
        <f>'65.10'!DK21</f>
        <v>0</v>
      </c>
      <c r="CB20" s="74">
        <f>'65.10'!DL21</f>
        <v>0</v>
      </c>
      <c r="CC20" s="74">
        <f>'65.10'!DM21</f>
        <v>0</v>
      </c>
      <c r="CD20" s="74">
        <f>'65.10'!DN21</f>
        <v>0</v>
      </c>
      <c r="CE20" s="74">
        <f>'65.10'!DO21</f>
        <v>0</v>
      </c>
      <c r="CF20" s="74">
        <f>'65.10'!DP21</f>
        <v>0</v>
      </c>
      <c r="CG20" s="70"/>
      <c r="CH20" s="71" t="s">
        <v>430</v>
      </c>
      <c r="CI20" s="72" t="s">
        <v>431</v>
      </c>
      <c r="CJ20" s="73">
        <f t="shared" si="28"/>
        <v>0</v>
      </c>
      <c r="CK20" s="74"/>
      <c r="CL20" s="74"/>
      <c r="CM20" s="74"/>
      <c r="CN20" s="74"/>
      <c r="CO20" s="74"/>
      <c r="CP20" s="74"/>
      <c r="CQ20" s="74"/>
      <c r="CR20" s="74"/>
      <c r="CS20" s="70"/>
      <c r="CT20" s="71" t="s">
        <v>430</v>
      </c>
      <c r="CU20" s="72" t="s">
        <v>431</v>
      </c>
      <c r="CV20" s="73">
        <f t="shared" si="30"/>
        <v>0</v>
      </c>
      <c r="CW20" s="74"/>
      <c r="CX20" s="74"/>
      <c r="CY20" s="74"/>
      <c r="CZ20" s="74"/>
      <c r="DA20" s="74"/>
      <c r="DB20" s="74"/>
      <c r="DC20" s="74"/>
      <c r="DD20" s="74"/>
      <c r="DE20" s="70"/>
      <c r="DF20" s="71" t="s">
        <v>430</v>
      </c>
      <c r="DG20" s="72" t="s">
        <v>431</v>
      </c>
      <c r="DH20" s="73">
        <f t="shared" si="32"/>
        <v>0</v>
      </c>
      <c r="DI20" s="74"/>
      <c r="DJ20" s="74"/>
      <c r="DK20" s="74"/>
      <c r="DL20" s="74"/>
      <c r="DM20" s="74"/>
      <c r="DN20" s="74"/>
      <c r="DO20" s="74"/>
      <c r="DP20" s="74"/>
      <c r="DQ20" s="70"/>
      <c r="DR20" s="71" t="s">
        <v>430</v>
      </c>
      <c r="DS20" s="72" t="s">
        <v>431</v>
      </c>
      <c r="DT20" s="73">
        <f t="shared" si="34"/>
        <v>16</v>
      </c>
      <c r="DU20" s="74">
        <f>'70.10'!E20</f>
        <v>0</v>
      </c>
      <c r="DV20" s="74">
        <f>'70.10'!F20</f>
        <v>4</v>
      </c>
      <c r="DW20" s="74">
        <f>'70.10'!G20</f>
        <v>4</v>
      </c>
      <c r="DX20" s="74">
        <f>'70.10'!H20</f>
        <v>4</v>
      </c>
      <c r="DY20" s="74">
        <f>'70.10'!I20</f>
        <v>4</v>
      </c>
      <c r="DZ20" s="74">
        <f>'70.10'!J20</f>
        <v>16</v>
      </c>
      <c r="EA20" s="74">
        <f>'70.10'!K20</f>
        <v>16</v>
      </c>
      <c r="EB20" s="74">
        <f>'70.10'!L20</f>
        <v>16</v>
      </c>
      <c r="EC20" s="70"/>
      <c r="ED20" s="71" t="s">
        <v>430</v>
      </c>
      <c r="EE20" s="72" t="s">
        <v>431</v>
      </c>
      <c r="EF20" s="73">
        <f t="shared" si="36"/>
        <v>0</v>
      </c>
      <c r="EG20" s="77"/>
      <c r="EH20" s="77"/>
      <c r="EI20" s="77"/>
      <c r="EJ20" s="77"/>
      <c r="EK20" s="77"/>
      <c r="EL20" s="77"/>
      <c r="EM20" s="77"/>
      <c r="EN20" s="77"/>
      <c r="EO20" s="70"/>
      <c r="EP20" s="71" t="s">
        <v>430</v>
      </c>
      <c r="EQ20" s="72" t="s">
        <v>431</v>
      </c>
      <c r="ER20" s="73">
        <f t="shared" si="38"/>
        <v>0</v>
      </c>
      <c r="ES20" s="74"/>
      <c r="ET20" s="74"/>
      <c r="EU20" s="74"/>
      <c r="EV20" s="74"/>
      <c r="EW20" s="74"/>
      <c r="EX20" s="74"/>
      <c r="EY20" s="74"/>
      <c r="EZ20" s="74"/>
      <c r="FA20" s="70"/>
      <c r="FB20" s="71" t="s">
        <v>430</v>
      </c>
      <c r="FC20" s="72" t="s">
        <v>431</v>
      </c>
      <c r="FD20" s="73">
        <f t="shared" si="40"/>
        <v>0</v>
      </c>
      <c r="FE20" s="77"/>
      <c r="FF20" s="77"/>
      <c r="FG20" s="77"/>
      <c r="FH20" s="77"/>
      <c r="FI20" s="77"/>
      <c r="FJ20" s="77"/>
      <c r="FK20" s="77"/>
      <c r="FL20" s="77"/>
      <c r="FM20" s="70"/>
      <c r="FN20" s="71" t="s">
        <v>430</v>
      </c>
      <c r="FO20" s="72" t="s">
        <v>431</v>
      </c>
      <c r="FP20" s="73">
        <f t="shared" si="42"/>
        <v>0</v>
      </c>
      <c r="FQ20" s="77"/>
      <c r="FR20" s="77"/>
      <c r="FS20" s="77"/>
      <c r="FT20" s="77"/>
      <c r="FU20" s="77"/>
    </row>
    <row r="21" spans="1:177" ht="15.75">
      <c r="A21" s="70"/>
      <c r="B21" s="71" t="s">
        <v>432</v>
      </c>
      <c r="C21" s="72" t="s">
        <v>433</v>
      </c>
      <c r="D21" s="578">
        <f t="shared" si="14"/>
        <v>0</v>
      </c>
      <c r="E21" s="579">
        <f t="shared" si="82"/>
        <v>0</v>
      </c>
      <c r="F21" s="579">
        <f t="shared" si="83"/>
        <v>0</v>
      </c>
      <c r="G21" s="579">
        <f t="shared" si="84"/>
        <v>0</v>
      </c>
      <c r="H21" s="579">
        <f t="shared" si="85"/>
        <v>0</v>
      </c>
      <c r="I21" s="580">
        <f t="shared" si="86"/>
        <v>0</v>
      </c>
      <c r="J21" s="579">
        <f t="shared" si="87"/>
        <v>0</v>
      </c>
      <c r="K21" s="579">
        <f t="shared" si="87"/>
        <v>0</v>
      </c>
      <c r="L21" s="581">
        <f t="shared" si="87"/>
        <v>0</v>
      </c>
      <c r="M21" s="70"/>
      <c r="N21" s="71" t="s">
        <v>432</v>
      </c>
      <c r="O21" s="72" t="s">
        <v>433</v>
      </c>
      <c r="P21" s="73">
        <f t="shared" si="16"/>
        <v>0</v>
      </c>
      <c r="Q21" s="74"/>
      <c r="R21" s="74"/>
      <c r="S21" s="74"/>
      <c r="T21" s="74"/>
      <c r="U21" s="74"/>
      <c r="V21" s="74"/>
      <c r="W21" s="74"/>
      <c r="X21" s="74"/>
      <c r="Y21" s="70"/>
      <c r="Z21" s="71" t="s">
        <v>432</v>
      </c>
      <c r="AA21" s="72" t="s">
        <v>433</v>
      </c>
      <c r="AB21" s="73">
        <f t="shared" si="18"/>
        <v>0</v>
      </c>
      <c r="AC21" s="74"/>
      <c r="AD21" s="74"/>
      <c r="AE21" s="74"/>
      <c r="AF21" s="74"/>
      <c r="AG21" s="74"/>
      <c r="AH21" s="74"/>
      <c r="AI21" s="74"/>
      <c r="AJ21" s="74"/>
      <c r="AK21" s="70"/>
      <c r="AL21" s="71" t="s">
        <v>432</v>
      </c>
      <c r="AM21" s="72" t="s">
        <v>433</v>
      </c>
      <c r="AN21" s="73">
        <f t="shared" si="20"/>
        <v>0</v>
      </c>
      <c r="AO21" s="77"/>
      <c r="AP21" s="77"/>
      <c r="AQ21" s="77"/>
      <c r="AR21" s="77"/>
      <c r="AS21" s="77"/>
      <c r="AT21" s="77"/>
      <c r="AU21" s="77"/>
      <c r="AV21" s="77"/>
      <c r="AW21" s="70"/>
      <c r="AX21" s="71" t="s">
        <v>432</v>
      </c>
      <c r="AY21" s="72" t="s">
        <v>433</v>
      </c>
      <c r="AZ21" s="73">
        <f t="shared" si="22"/>
        <v>0</v>
      </c>
      <c r="BA21" s="77"/>
      <c r="BB21" s="77"/>
      <c r="BC21" s="77"/>
      <c r="BD21" s="77"/>
      <c r="BE21" s="77"/>
      <c r="BF21" s="77"/>
      <c r="BG21" s="77"/>
      <c r="BH21" s="77"/>
      <c r="BI21" s="70"/>
      <c r="BJ21" s="71" t="s">
        <v>432</v>
      </c>
      <c r="BK21" s="72" t="s">
        <v>433</v>
      </c>
      <c r="BL21" s="73">
        <f t="shared" si="24"/>
        <v>0</v>
      </c>
      <c r="BM21" s="74"/>
      <c r="BN21" s="74"/>
      <c r="BO21" s="74"/>
      <c r="BP21" s="74"/>
      <c r="BQ21" s="74"/>
      <c r="BR21" s="74"/>
      <c r="BS21" s="74"/>
      <c r="BT21" s="74"/>
      <c r="BU21" s="70"/>
      <c r="BV21" s="71" t="s">
        <v>432</v>
      </c>
      <c r="BW21" s="72" t="s">
        <v>433</v>
      </c>
      <c r="BX21" s="73">
        <f t="shared" si="26"/>
        <v>0</v>
      </c>
      <c r="BY21" s="74">
        <f>'65.10'!DI22</f>
        <v>0</v>
      </c>
      <c r="BZ21" s="74">
        <f>'65.10'!DJ22</f>
        <v>0</v>
      </c>
      <c r="CA21" s="74">
        <f>'65.10'!DK22</f>
        <v>0</v>
      </c>
      <c r="CB21" s="74">
        <f>'65.10'!DL22</f>
        <v>0</v>
      </c>
      <c r="CC21" s="74">
        <f>'65.10'!DM22</f>
        <v>0</v>
      </c>
      <c r="CD21" s="74">
        <f>'65.10'!DN22</f>
        <v>0</v>
      </c>
      <c r="CE21" s="74">
        <f>'65.10'!DO22</f>
        <v>0</v>
      </c>
      <c r="CF21" s="74">
        <f>'65.10'!DP22</f>
        <v>0</v>
      </c>
      <c r="CG21" s="70"/>
      <c r="CH21" s="71" t="s">
        <v>432</v>
      </c>
      <c r="CI21" s="72" t="s">
        <v>433</v>
      </c>
      <c r="CJ21" s="73">
        <f t="shared" si="28"/>
        <v>0</v>
      </c>
      <c r="CK21" s="74"/>
      <c r="CL21" s="74"/>
      <c r="CM21" s="74"/>
      <c r="CN21" s="74"/>
      <c r="CO21" s="74"/>
      <c r="CP21" s="74"/>
      <c r="CQ21" s="74"/>
      <c r="CR21" s="74"/>
      <c r="CS21" s="70"/>
      <c r="CT21" s="71" t="s">
        <v>432</v>
      </c>
      <c r="CU21" s="72" t="s">
        <v>433</v>
      </c>
      <c r="CV21" s="73">
        <f t="shared" si="30"/>
        <v>0</v>
      </c>
      <c r="CW21" s="74"/>
      <c r="CX21" s="74"/>
      <c r="CY21" s="74"/>
      <c r="CZ21" s="74"/>
      <c r="DA21" s="74"/>
      <c r="DB21" s="74"/>
      <c r="DC21" s="74"/>
      <c r="DD21" s="74"/>
      <c r="DE21" s="70"/>
      <c r="DF21" s="71" t="s">
        <v>432</v>
      </c>
      <c r="DG21" s="72" t="s">
        <v>433</v>
      </c>
      <c r="DH21" s="73">
        <f t="shared" si="32"/>
        <v>0</v>
      </c>
      <c r="DI21" s="74"/>
      <c r="DJ21" s="74"/>
      <c r="DK21" s="74"/>
      <c r="DL21" s="74"/>
      <c r="DM21" s="74"/>
      <c r="DN21" s="74"/>
      <c r="DO21" s="74"/>
      <c r="DP21" s="74"/>
      <c r="DQ21" s="70"/>
      <c r="DR21" s="71" t="s">
        <v>432</v>
      </c>
      <c r="DS21" s="72" t="s">
        <v>433</v>
      </c>
      <c r="DT21" s="73">
        <f t="shared" si="34"/>
        <v>0</v>
      </c>
      <c r="DU21" s="74">
        <f>'70.10'!E21</f>
        <v>0</v>
      </c>
      <c r="DV21" s="74">
        <f>'70.10'!F21</f>
        <v>0</v>
      </c>
      <c r="DW21" s="74">
        <f>'70.10'!G21</f>
        <v>0</v>
      </c>
      <c r="DX21" s="74">
        <f>'70.10'!H21</f>
        <v>0</v>
      </c>
      <c r="DY21" s="74">
        <f>'70.10'!I21</f>
        <v>0</v>
      </c>
      <c r="DZ21" s="74">
        <f>'70.10'!J21</f>
        <v>0</v>
      </c>
      <c r="EA21" s="74">
        <f>'70.10'!K21</f>
        <v>0</v>
      </c>
      <c r="EB21" s="74">
        <f>'70.10'!L21</f>
        <v>0</v>
      </c>
      <c r="EC21" s="70"/>
      <c r="ED21" s="71" t="s">
        <v>432</v>
      </c>
      <c r="EE21" s="72" t="s">
        <v>433</v>
      </c>
      <c r="EF21" s="73">
        <f t="shared" si="36"/>
        <v>0</v>
      </c>
      <c r="EG21" s="77"/>
      <c r="EH21" s="77"/>
      <c r="EI21" s="77"/>
      <c r="EJ21" s="77"/>
      <c r="EK21" s="77"/>
      <c r="EL21" s="77"/>
      <c r="EM21" s="77"/>
      <c r="EN21" s="77"/>
      <c r="EO21" s="70"/>
      <c r="EP21" s="71" t="s">
        <v>432</v>
      </c>
      <c r="EQ21" s="72" t="s">
        <v>433</v>
      </c>
      <c r="ER21" s="73">
        <f t="shared" si="38"/>
        <v>0</v>
      </c>
      <c r="ES21" s="74"/>
      <c r="ET21" s="74"/>
      <c r="EU21" s="74"/>
      <c r="EV21" s="74"/>
      <c r="EW21" s="74"/>
      <c r="EX21" s="74"/>
      <c r="EY21" s="74"/>
      <c r="EZ21" s="74"/>
      <c r="FA21" s="70"/>
      <c r="FB21" s="71" t="s">
        <v>432</v>
      </c>
      <c r="FC21" s="72" t="s">
        <v>433</v>
      </c>
      <c r="FD21" s="73">
        <f t="shared" si="40"/>
        <v>0</v>
      </c>
      <c r="FE21" s="77"/>
      <c r="FF21" s="77"/>
      <c r="FG21" s="77"/>
      <c r="FH21" s="77"/>
      <c r="FI21" s="77"/>
      <c r="FJ21" s="77"/>
      <c r="FK21" s="77"/>
      <c r="FL21" s="77"/>
      <c r="FM21" s="70"/>
      <c r="FN21" s="71" t="s">
        <v>432</v>
      </c>
      <c r="FO21" s="72" t="s">
        <v>433</v>
      </c>
      <c r="FP21" s="73">
        <f t="shared" si="42"/>
        <v>0</v>
      </c>
      <c r="FQ21" s="77"/>
      <c r="FR21" s="77"/>
      <c r="FS21" s="77"/>
      <c r="FT21" s="77"/>
      <c r="FU21" s="77"/>
    </row>
    <row r="22" spans="1:177" ht="15.75">
      <c r="A22" s="70"/>
      <c r="B22" s="71" t="s">
        <v>434</v>
      </c>
      <c r="C22" s="72" t="s">
        <v>435</v>
      </c>
      <c r="D22" s="578">
        <f t="shared" si="14"/>
        <v>0</v>
      </c>
      <c r="E22" s="579">
        <f t="shared" si="82"/>
        <v>0</v>
      </c>
      <c r="F22" s="579">
        <f t="shared" si="83"/>
        <v>0</v>
      </c>
      <c r="G22" s="579">
        <f t="shared" si="84"/>
        <v>0</v>
      </c>
      <c r="H22" s="579">
        <f t="shared" si="85"/>
        <v>0</v>
      </c>
      <c r="I22" s="580">
        <f t="shared" si="86"/>
        <v>0</v>
      </c>
      <c r="J22" s="579">
        <f t="shared" si="87"/>
        <v>0</v>
      </c>
      <c r="K22" s="579">
        <f t="shared" si="87"/>
        <v>0</v>
      </c>
      <c r="L22" s="581">
        <f t="shared" si="87"/>
        <v>0</v>
      </c>
      <c r="M22" s="70"/>
      <c r="N22" s="71" t="s">
        <v>434</v>
      </c>
      <c r="O22" s="72" t="s">
        <v>435</v>
      </c>
      <c r="P22" s="73">
        <f t="shared" si="16"/>
        <v>0</v>
      </c>
      <c r="Q22" s="74"/>
      <c r="R22" s="74"/>
      <c r="S22" s="74"/>
      <c r="T22" s="74"/>
      <c r="U22" s="74"/>
      <c r="V22" s="74"/>
      <c r="W22" s="74"/>
      <c r="X22" s="74"/>
      <c r="Y22" s="70"/>
      <c r="Z22" s="71" t="s">
        <v>434</v>
      </c>
      <c r="AA22" s="72" t="s">
        <v>435</v>
      </c>
      <c r="AB22" s="73">
        <f t="shared" si="18"/>
        <v>0</v>
      </c>
      <c r="AC22" s="74"/>
      <c r="AD22" s="74"/>
      <c r="AE22" s="74"/>
      <c r="AF22" s="74"/>
      <c r="AG22" s="74"/>
      <c r="AH22" s="74"/>
      <c r="AI22" s="74"/>
      <c r="AJ22" s="74"/>
      <c r="AK22" s="70"/>
      <c r="AL22" s="71" t="s">
        <v>434</v>
      </c>
      <c r="AM22" s="72" t="s">
        <v>435</v>
      </c>
      <c r="AN22" s="73">
        <f t="shared" si="20"/>
        <v>0</v>
      </c>
      <c r="AO22" s="77"/>
      <c r="AP22" s="77"/>
      <c r="AQ22" s="77"/>
      <c r="AR22" s="77"/>
      <c r="AS22" s="77"/>
      <c r="AT22" s="77"/>
      <c r="AU22" s="77"/>
      <c r="AV22" s="77"/>
      <c r="AW22" s="70"/>
      <c r="AX22" s="71" t="s">
        <v>434</v>
      </c>
      <c r="AY22" s="72" t="s">
        <v>435</v>
      </c>
      <c r="AZ22" s="73">
        <f t="shared" si="22"/>
        <v>0</v>
      </c>
      <c r="BA22" s="77"/>
      <c r="BB22" s="77"/>
      <c r="BC22" s="77"/>
      <c r="BD22" s="77"/>
      <c r="BE22" s="77"/>
      <c r="BF22" s="77"/>
      <c r="BG22" s="77"/>
      <c r="BH22" s="77"/>
      <c r="BI22" s="70"/>
      <c r="BJ22" s="71" t="s">
        <v>434</v>
      </c>
      <c r="BK22" s="72" t="s">
        <v>435</v>
      </c>
      <c r="BL22" s="73">
        <f t="shared" si="24"/>
        <v>0</v>
      </c>
      <c r="BM22" s="74"/>
      <c r="BN22" s="74"/>
      <c r="BO22" s="74"/>
      <c r="BP22" s="74"/>
      <c r="BQ22" s="74"/>
      <c r="BR22" s="74"/>
      <c r="BS22" s="74"/>
      <c r="BT22" s="74"/>
      <c r="BU22" s="70"/>
      <c r="BV22" s="71" t="s">
        <v>434</v>
      </c>
      <c r="BW22" s="72" t="s">
        <v>435</v>
      </c>
      <c r="BX22" s="73">
        <f t="shared" si="26"/>
        <v>0</v>
      </c>
      <c r="BY22" s="74">
        <f>'65.10'!DI23</f>
        <v>0</v>
      </c>
      <c r="BZ22" s="74">
        <f>'65.10'!DJ23</f>
        <v>0</v>
      </c>
      <c r="CA22" s="74">
        <f>'65.10'!DK23</f>
        <v>0</v>
      </c>
      <c r="CB22" s="74">
        <f>'65.10'!DL23</f>
        <v>0</v>
      </c>
      <c r="CC22" s="74">
        <f>'65.10'!DM23</f>
        <v>0</v>
      </c>
      <c r="CD22" s="74">
        <f>'65.10'!DN23</f>
        <v>0</v>
      </c>
      <c r="CE22" s="74">
        <f>'65.10'!DO23</f>
        <v>0</v>
      </c>
      <c r="CF22" s="74">
        <f>'65.10'!DP23</f>
        <v>0</v>
      </c>
      <c r="CG22" s="70"/>
      <c r="CH22" s="71" t="s">
        <v>434</v>
      </c>
      <c r="CI22" s="72" t="s">
        <v>435</v>
      </c>
      <c r="CJ22" s="73">
        <f t="shared" si="28"/>
        <v>0</v>
      </c>
      <c r="CK22" s="74"/>
      <c r="CL22" s="74"/>
      <c r="CM22" s="74"/>
      <c r="CN22" s="74"/>
      <c r="CO22" s="74"/>
      <c r="CP22" s="74"/>
      <c r="CQ22" s="74"/>
      <c r="CR22" s="74"/>
      <c r="CS22" s="70"/>
      <c r="CT22" s="71" t="s">
        <v>434</v>
      </c>
      <c r="CU22" s="72" t="s">
        <v>435</v>
      </c>
      <c r="CV22" s="73">
        <f t="shared" si="30"/>
        <v>0</v>
      </c>
      <c r="CW22" s="74"/>
      <c r="CX22" s="74"/>
      <c r="CY22" s="74"/>
      <c r="CZ22" s="74"/>
      <c r="DA22" s="74"/>
      <c r="DB22" s="74"/>
      <c r="DC22" s="74"/>
      <c r="DD22" s="74"/>
      <c r="DE22" s="70"/>
      <c r="DF22" s="71" t="s">
        <v>434</v>
      </c>
      <c r="DG22" s="72" t="s">
        <v>435</v>
      </c>
      <c r="DH22" s="73">
        <f t="shared" si="32"/>
        <v>0</v>
      </c>
      <c r="DI22" s="74"/>
      <c r="DJ22" s="74"/>
      <c r="DK22" s="74"/>
      <c r="DL22" s="74"/>
      <c r="DM22" s="74"/>
      <c r="DN22" s="74"/>
      <c r="DO22" s="74"/>
      <c r="DP22" s="74"/>
      <c r="DQ22" s="70"/>
      <c r="DR22" s="71" t="s">
        <v>434</v>
      </c>
      <c r="DS22" s="72" t="s">
        <v>435</v>
      </c>
      <c r="DT22" s="73">
        <f t="shared" si="34"/>
        <v>0</v>
      </c>
      <c r="DU22" s="74">
        <f>'70.10'!E22</f>
        <v>0</v>
      </c>
      <c r="DV22" s="74">
        <f>'70.10'!F22</f>
        <v>0</v>
      </c>
      <c r="DW22" s="74">
        <f>'70.10'!G22</f>
        <v>0</v>
      </c>
      <c r="DX22" s="74">
        <f>'70.10'!H22</f>
        <v>0</v>
      </c>
      <c r="DY22" s="74">
        <f>'70.10'!I22</f>
        <v>0</v>
      </c>
      <c r="DZ22" s="74">
        <f>'70.10'!J22</f>
        <v>0</v>
      </c>
      <c r="EA22" s="74">
        <f>'70.10'!K22</f>
        <v>0</v>
      </c>
      <c r="EB22" s="74">
        <f>'70.10'!L22</f>
        <v>0</v>
      </c>
      <c r="EC22" s="70"/>
      <c r="ED22" s="71" t="s">
        <v>434</v>
      </c>
      <c r="EE22" s="72" t="s">
        <v>435</v>
      </c>
      <c r="EF22" s="73">
        <f t="shared" si="36"/>
        <v>0</v>
      </c>
      <c r="EG22" s="77"/>
      <c r="EH22" s="77"/>
      <c r="EI22" s="77"/>
      <c r="EJ22" s="77"/>
      <c r="EK22" s="77"/>
      <c r="EL22" s="77"/>
      <c r="EM22" s="77"/>
      <c r="EN22" s="77"/>
      <c r="EO22" s="70"/>
      <c r="EP22" s="71" t="s">
        <v>434</v>
      </c>
      <c r="EQ22" s="72" t="s">
        <v>435</v>
      </c>
      <c r="ER22" s="73">
        <f t="shared" si="38"/>
        <v>0</v>
      </c>
      <c r="ES22" s="74"/>
      <c r="ET22" s="74"/>
      <c r="EU22" s="74"/>
      <c r="EV22" s="74"/>
      <c r="EW22" s="74"/>
      <c r="EX22" s="74"/>
      <c r="EY22" s="74"/>
      <c r="EZ22" s="74"/>
      <c r="FA22" s="70"/>
      <c r="FB22" s="71" t="s">
        <v>434</v>
      </c>
      <c r="FC22" s="72" t="s">
        <v>435</v>
      </c>
      <c r="FD22" s="73">
        <f t="shared" si="40"/>
        <v>0</v>
      </c>
      <c r="FE22" s="77"/>
      <c r="FF22" s="77"/>
      <c r="FG22" s="77"/>
      <c r="FH22" s="77"/>
      <c r="FI22" s="77"/>
      <c r="FJ22" s="77"/>
      <c r="FK22" s="77"/>
      <c r="FL22" s="77"/>
      <c r="FM22" s="70"/>
      <c r="FN22" s="71" t="s">
        <v>434</v>
      </c>
      <c r="FO22" s="72" t="s">
        <v>435</v>
      </c>
      <c r="FP22" s="73">
        <f t="shared" si="42"/>
        <v>0</v>
      </c>
      <c r="FQ22" s="77"/>
      <c r="FR22" s="77"/>
      <c r="FS22" s="77"/>
      <c r="FT22" s="77"/>
      <c r="FU22" s="77"/>
    </row>
    <row r="23" spans="1:177" ht="15.75">
      <c r="A23" s="70"/>
      <c r="B23" s="71" t="s">
        <v>436</v>
      </c>
      <c r="C23" s="72" t="s">
        <v>437</v>
      </c>
      <c r="D23" s="578">
        <f t="shared" si="14"/>
        <v>0</v>
      </c>
      <c r="E23" s="579">
        <f t="shared" si="82"/>
        <v>0</v>
      </c>
      <c r="F23" s="579">
        <f t="shared" si="83"/>
        <v>0</v>
      </c>
      <c r="G23" s="579">
        <f t="shared" si="84"/>
        <v>0</v>
      </c>
      <c r="H23" s="579">
        <f t="shared" si="85"/>
        <v>0</v>
      </c>
      <c r="I23" s="580">
        <f t="shared" si="86"/>
        <v>0</v>
      </c>
      <c r="J23" s="579">
        <f t="shared" si="87"/>
        <v>0</v>
      </c>
      <c r="K23" s="579">
        <f t="shared" si="87"/>
        <v>0</v>
      </c>
      <c r="L23" s="581">
        <f t="shared" si="87"/>
        <v>0</v>
      </c>
      <c r="M23" s="70"/>
      <c r="N23" s="71" t="s">
        <v>436</v>
      </c>
      <c r="O23" s="72" t="s">
        <v>437</v>
      </c>
      <c r="P23" s="73">
        <f t="shared" si="16"/>
        <v>0</v>
      </c>
      <c r="Q23" s="74"/>
      <c r="R23" s="74"/>
      <c r="S23" s="74"/>
      <c r="T23" s="74"/>
      <c r="U23" s="74"/>
      <c r="V23" s="74"/>
      <c r="W23" s="74"/>
      <c r="X23" s="74"/>
      <c r="Y23" s="70"/>
      <c r="Z23" s="71" t="s">
        <v>436</v>
      </c>
      <c r="AA23" s="72" t="s">
        <v>437</v>
      </c>
      <c r="AB23" s="73">
        <f t="shared" si="18"/>
        <v>0</v>
      </c>
      <c r="AC23" s="74"/>
      <c r="AD23" s="74"/>
      <c r="AE23" s="74"/>
      <c r="AF23" s="74"/>
      <c r="AG23" s="74"/>
      <c r="AH23" s="74"/>
      <c r="AI23" s="74"/>
      <c r="AJ23" s="74"/>
      <c r="AK23" s="70"/>
      <c r="AL23" s="71" t="s">
        <v>436</v>
      </c>
      <c r="AM23" s="72" t="s">
        <v>437</v>
      </c>
      <c r="AN23" s="73">
        <f t="shared" si="20"/>
        <v>0</v>
      </c>
      <c r="AO23" s="77"/>
      <c r="AP23" s="77"/>
      <c r="AQ23" s="77"/>
      <c r="AR23" s="77"/>
      <c r="AS23" s="77"/>
      <c r="AT23" s="77"/>
      <c r="AU23" s="77"/>
      <c r="AV23" s="77"/>
      <c r="AW23" s="70"/>
      <c r="AX23" s="71" t="s">
        <v>436</v>
      </c>
      <c r="AY23" s="72" t="s">
        <v>437</v>
      </c>
      <c r="AZ23" s="73">
        <f t="shared" si="22"/>
        <v>0</v>
      </c>
      <c r="BA23" s="77"/>
      <c r="BB23" s="77"/>
      <c r="BC23" s="77"/>
      <c r="BD23" s="77"/>
      <c r="BE23" s="77"/>
      <c r="BF23" s="77"/>
      <c r="BG23" s="77"/>
      <c r="BH23" s="77"/>
      <c r="BI23" s="70"/>
      <c r="BJ23" s="71" t="s">
        <v>436</v>
      </c>
      <c r="BK23" s="72" t="s">
        <v>437</v>
      </c>
      <c r="BL23" s="73">
        <f t="shared" si="24"/>
        <v>0</v>
      </c>
      <c r="BM23" s="74"/>
      <c r="BN23" s="74"/>
      <c r="BO23" s="74"/>
      <c r="BP23" s="74"/>
      <c r="BQ23" s="74"/>
      <c r="BR23" s="74"/>
      <c r="BS23" s="74"/>
      <c r="BT23" s="74"/>
      <c r="BU23" s="70"/>
      <c r="BV23" s="71" t="s">
        <v>436</v>
      </c>
      <c r="BW23" s="72" t="s">
        <v>437</v>
      </c>
      <c r="BX23" s="73">
        <f t="shared" si="26"/>
        <v>0</v>
      </c>
      <c r="BY23" s="74">
        <f>'65.10'!DI24</f>
        <v>0</v>
      </c>
      <c r="BZ23" s="74">
        <f>'65.10'!DJ24</f>
        <v>0</v>
      </c>
      <c r="CA23" s="74">
        <f>'65.10'!DK24</f>
        <v>0</v>
      </c>
      <c r="CB23" s="74">
        <f>'65.10'!DL24</f>
        <v>0</v>
      </c>
      <c r="CC23" s="74">
        <f>'65.10'!DM24</f>
        <v>0</v>
      </c>
      <c r="CD23" s="74">
        <f>'65.10'!DN24</f>
        <v>0</v>
      </c>
      <c r="CE23" s="74">
        <f>'65.10'!DO24</f>
        <v>0</v>
      </c>
      <c r="CF23" s="74">
        <f>'65.10'!DP24</f>
        <v>0</v>
      </c>
      <c r="CG23" s="70"/>
      <c r="CH23" s="71" t="s">
        <v>436</v>
      </c>
      <c r="CI23" s="72" t="s">
        <v>437</v>
      </c>
      <c r="CJ23" s="73">
        <f t="shared" si="28"/>
        <v>0</v>
      </c>
      <c r="CK23" s="74"/>
      <c r="CL23" s="74"/>
      <c r="CM23" s="74"/>
      <c r="CN23" s="74"/>
      <c r="CO23" s="74"/>
      <c r="CP23" s="74"/>
      <c r="CQ23" s="74"/>
      <c r="CR23" s="74"/>
      <c r="CS23" s="70"/>
      <c r="CT23" s="71" t="s">
        <v>436</v>
      </c>
      <c r="CU23" s="72" t="s">
        <v>437</v>
      </c>
      <c r="CV23" s="73">
        <f t="shared" si="30"/>
        <v>0</v>
      </c>
      <c r="CW23" s="74"/>
      <c r="CX23" s="74"/>
      <c r="CY23" s="74"/>
      <c r="CZ23" s="74"/>
      <c r="DA23" s="74"/>
      <c r="DB23" s="74"/>
      <c r="DC23" s="74"/>
      <c r="DD23" s="74"/>
      <c r="DE23" s="70"/>
      <c r="DF23" s="71" t="s">
        <v>436</v>
      </c>
      <c r="DG23" s="72" t="s">
        <v>437</v>
      </c>
      <c r="DH23" s="73">
        <f t="shared" si="32"/>
        <v>0</v>
      </c>
      <c r="DI23" s="74"/>
      <c r="DJ23" s="74"/>
      <c r="DK23" s="74"/>
      <c r="DL23" s="74"/>
      <c r="DM23" s="74"/>
      <c r="DN23" s="74"/>
      <c r="DO23" s="74"/>
      <c r="DP23" s="74"/>
      <c r="DQ23" s="70"/>
      <c r="DR23" s="71" t="s">
        <v>436</v>
      </c>
      <c r="DS23" s="72" t="s">
        <v>437</v>
      </c>
      <c r="DT23" s="73">
        <f t="shared" si="34"/>
        <v>0</v>
      </c>
      <c r="DU23" s="74">
        <f>'70.10'!E23</f>
        <v>0</v>
      </c>
      <c r="DV23" s="74">
        <f>'70.10'!F23</f>
        <v>0</v>
      </c>
      <c r="DW23" s="74">
        <f>'70.10'!G23</f>
        <v>0</v>
      </c>
      <c r="DX23" s="74">
        <f>'70.10'!H23</f>
        <v>0</v>
      </c>
      <c r="DY23" s="74">
        <f>'70.10'!I23</f>
        <v>0</v>
      </c>
      <c r="DZ23" s="74">
        <f>'70.10'!J23</f>
        <v>0</v>
      </c>
      <c r="EA23" s="74">
        <f>'70.10'!K23</f>
        <v>0</v>
      </c>
      <c r="EB23" s="74">
        <f>'70.10'!L23</f>
        <v>0</v>
      </c>
      <c r="EC23" s="70"/>
      <c r="ED23" s="71" t="s">
        <v>436</v>
      </c>
      <c r="EE23" s="72" t="s">
        <v>437</v>
      </c>
      <c r="EF23" s="73">
        <f t="shared" si="36"/>
        <v>0</v>
      </c>
      <c r="EG23" s="77"/>
      <c r="EH23" s="77"/>
      <c r="EI23" s="77"/>
      <c r="EJ23" s="77"/>
      <c r="EK23" s="77"/>
      <c r="EL23" s="77"/>
      <c r="EM23" s="77"/>
      <c r="EN23" s="77"/>
      <c r="EO23" s="70"/>
      <c r="EP23" s="71" t="s">
        <v>436</v>
      </c>
      <c r="EQ23" s="72" t="s">
        <v>437</v>
      </c>
      <c r="ER23" s="73">
        <f t="shared" si="38"/>
        <v>0</v>
      </c>
      <c r="ES23" s="74"/>
      <c r="ET23" s="74"/>
      <c r="EU23" s="74"/>
      <c r="EV23" s="74"/>
      <c r="EW23" s="74"/>
      <c r="EX23" s="74"/>
      <c r="EY23" s="74"/>
      <c r="EZ23" s="74"/>
      <c r="FA23" s="70"/>
      <c r="FB23" s="71" t="s">
        <v>436</v>
      </c>
      <c r="FC23" s="72" t="s">
        <v>437</v>
      </c>
      <c r="FD23" s="73">
        <f t="shared" si="40"/>
        <v>0</v>
      </c>
      <c r="FE23" s="77"/>
      <c r="FF23" s="77"/>
      <c r="FG23" s="77"/>
      <c r="FH23" s="77"/>
      <c r="FI23" s="77"/>
      <c r="FJ23" s="77"/>
      <c r="FK23" s="77"/>
      <c r="FL23" s="77"/>
      <c r="FM23" s="70"/>
      <c r="FN23" s="71" t="s">
        <v>436</v>
      </c>
      <c r="FO23" s="72" t="s">
        <v>437</v>
      </c>
      <c r="FP23" s="73">
        <f t="shared" si="42"/>
        <v>0</v>
      </c>
      <c r="FQ23" s="77"/>
      <c r="FR23" s="77"/>
      <c r="FS23" s="77"/>
      <c r="FT23" s="77"/>
      <c r="FU23" s="77"/>
    </row>
    <row r="24" spans="1:177" ht="15.75">
      <c r="A24" s="70"/>
      <c r="B24" s="71" t="s">
        <v>438</v>
      </c>
      <c r="C24" s="72" t="s">
        <v>439</v>
      </c>
      <c r="D24" s="578">
        <f t="shared" si="14"/>
        <v>0</v>
      </c>
      <c r="E24" s="579">
        <f t="shared" si="82"/>
        <v>0</v>
      </c>
      <c r="F24" s="579">
        <f t="shared" si="83"/>
        <v>0</v>
      </c>
      <c r="G24" s="579">
        <f t="shared" si="84"/>
        <v>0</v>
      </c>
      <c r="H24" s="579">
        <f t="shared" si="85"/>
        <v>0</v>
      </c>
      <c r="I24" s="580">
        <f t="shared" si="86"/>
        <v>0</v>
      </c>
      <c r="J24" s="579">
        <f t="shared" si="87"/>
        <v>0</v>
      </c>
      <c r="K24" s="579">
        <f t="shared" si="87"/>
        <v>0</v>
      </c>
      <c r="L24" s="581">
        <f t="shared" si="87"/>
        <v>0</v>
      </c>
      <c r="M24" s="70"/>
      <c r="N24" s="71" t="s">
        <v>438</v>
      </c>
      <c r="O24" s="72" t="s">
        <v>439</v>
      </c>
      <c r="P24" s="73">
        <f t="shared" si="16"/>
        <v>0</v>
      </c>
      <c r="Q24" s="74"/>
      <c r="R24" s="74"/>
      <c r="S24" s="74"/>
      <c r="T24" s="74"/>
      <c r="U24" s="74"/>
      <c r="V24" s="74"/>
      <c r="W24" s="74"/>
      <c r="X24" s="74"/>
      <c r="Y24" s="70"/>
      <c r="Z24" s="71" t="s">
        <v>438</v>
      </c>
      <c r="AA24" s="72" t="s">
        <v>439</v>
      </c>
      <c r="AB24" s="73">
        <f t="shared" si="18"/>
        <v>0</v>
      </c>
      <c r="AC24" s="74"/>
      <c r="AD24" s="74"/>
      <c r="AE24" s="74"/>
      <c r="AF24" s="74"/>
      <c r="AG24" s="74"/>
      <c r="AH24" s="74"/>
      <c r="AI24" s="74"/>
      <c r="AJ24" s="74"/>
      <c r="AK24" s="70"/>
      <c r="AL24" s="71" t="s">
        <v>438</v>
      </c>
      <c r="AM24" s="72" t="s">
        <v>439</v>
      </c>
      <c r="AN24" s="73">
        <f t="shared" si="20"/>
        <v>0</v>
      </c>
      <c r="AO24" s="77"/>
      <c r="AP24" s="77"/>
      <c r="AQ24" s="77"/>
      <c r="AR24" s="77"/>
      <c r="AS24" s="77"/>
      <c r="AT24" s="77"/>
      <c r="AU24" s="77"/>
      <c r="AV24" s="77"/>
      <c r="AW24" s="70"/>
      <c r="AX24" s="71" t="s">
        <v>438</v>
      </c>
      <c r="AY24" s="72" t="s">
        <v>439</v>
      </c>
      <c r="AZ24" s="73">
        <f t="shared" si="22"/>
        <v>0</v>
      </c>
      <c r="BA24" s="77"/>
      <c r="BB24" s="77"/>
      <c r="BC24" s="77"/>
      <c r="BD24" s="77"/>
      <c r="BE24" s="77"/>
      <c r="BF24" s="77"/>
      <c r="BG24" s="77"/>
      <c r="BH24" s="77"/>
      <c r="BI24" s="70"/>
      <c r="BJ24" s="71" t="s">
        <v>438</v>
      </c>
      <c r="BK24" s="72" t="s">
        <v>439</v>
      </c>
      <c r="BL24" s="73">
        <f>BN24+BO24+BP24+BQ24</f>
        <v>0</v>
      </c>
      <c r="BM24" s="74"/>
      <c r="BN24" s="74"/>
      <c r="BO24" s="74"/>
      <c r="BP24" s="74"/>
      <c r="BQ24" s="74"/>
      <c r="BR24" s="74"/>
      <c r="BS24" s="74"/>
      <c r="BT24" s="74"/>
      <c r="BU24" s="70"/>
      <c r="BV24" s="71" t="s">
        <v>438</v>
      </c>
      <c r="BW24" s="72" t="s">
        <v>439</v>
      </c>
      <c r="BX24" s="73">
        <f t="shared" si="26"/>
        <v>0</v>
      </c>
      <c r="BY24" s="74">
        <f>'65.10'!DI25</f>
        <v>0</v>
      </c>
      <c r="BZ24" s="74">
        <f>'65.10'!DJ25</f>
        <v>0</v>
      </c>
      <c r="CA24" s="74">
        <f>'65.10'!DK25</f>
        <v>0</v>
      </c>
      <c r="CB24" s="74">
        <f>'65.10'!DL25</f>
        <v>0</v>
      </c>
      <c r="CC24" s="74">
        <f>'65.10'!DM25</f>
        <v>0</v>
      </c>
      <c r="CD24" s="74">
        <f>'65.10'!DN25</f>
        <v>0</v>
      </c>
      <c r="CE24" s="74">
        <f>'65.10'!DO25</f>
        <v>0</v>
      </c>
      <c r="CF24" s="74">
        <f>'65.10'!DP25</f>
        <v>0</v>
      </c>
      <c r="CG24" s="70"/>
      <c r="CH24" s="71" t="s">
        <v>438</v>
      </c>
      <c r="CI24" s="72" t="s">
        <v>439</v>
      </c>
      <c r="CJ24" s="73">
        <f t="shared" si="28"/>
        <v>0</v>
      </c>
      <c r="CK24" s="74"/>
      <c r="CL24" s="74"/>
      <c r="CM24" s="74"/>
      <c r="CN24" s="74"/>
      <c r="CO24" s="74"/>
      <c r="CP24" s="74"/>
      <c r="CQ24" s="74"/>
      <c r="CR24" s="74"/>
      <c r="CS24" s="70"/>
      <c r="CT24" s="71" t="s">
        <v>438</v>
      </c>
      <c r="CU24" s="72" t="s">
        <v>439</v>
      </c>
      <c r="CV24" s="73">
        <f t="shared" si="30"/>
        <v>0</v>
      </c>
      <c r="CW24" s="74"/>
      <c r="CX24" s="74"/>
      <c r="CY24" s="74"/>
      <c r="CZ24" s="74"/>
      <c r="DA24" s="74"/>
      <c r="DB24" s="74"/>
      <c r="DC24" s="74"/>
      <c r="DD24" s="74"/>
      <c r="DE24" s="70"/>
      <c r="DF24" s="71" t="s">
        <v>438</v>
      </c>
      <c r="DG24" s="72" t="s">
        <v>439</v>
      </c>
      <c r="DH24" s="73">
        <f t="shared" si="32"/>
        <v>0</v>
      </c>
      <c r="DI24" s="74"/>
      <c r="DJ24" s="74"/>
      <c r="DK24" s="74"/>
      <c r="DL24" s="74"/>
      <c r="DM24" s="74"/>
      <c r="DN24" s="74"/>
      <c r="DO24" s="74"/>
      <c r="DP24" s="74"/>
      <c r="DQ24" s="70"/>
      <c r="DR24" s="71" t="s">
        <v>438</v>
      </c>
      <c r="DS24" s="72" t="s">
        <v>439</v>
      </c>
      <c r="DT24" s="73">
        <f t="shared" si="34"/>
        <v>0</v>
      </c>
      <c r="DU24" s="74">
        <f>'70.10'!E24</f>
        <v>0</v>
      </c>
      <c r="DV24" s="74">
        <f>'70.10'!F24</f>
        <v>0</v>
      </c>
      <c r="DW24" s="74">
        <f>'70.10'!G24</f>
        <v>0</v>
      </c>
      <c r="DX24" s="74">
        <f>'70.10'!H24</f>
        <v>0</v>
      </c>
      <c r="DY24" s="74">
        <f>'70.10'!I24</f>
        <v>0</v>
      </c>
      <c r="DZ24" s="74">
        <f>'70.10'!J24</f>
        <v>0</v>
      </c>
      <c r="EA24" s="74">
        <f>'70.10'!K24</f>
        <v>0</v>
      </c>
      <c r="EB24" s="74">
        <f>'70.10'!L24</f>
        <v>0</v>
      </c>
      <c r="EC24" s="70"/>
      <c r="ED24" s="71" t="s">
        <v>438</v>
      </c>
      <c r="EE24" s="72" t="s">
        <v>439</v>
      </c>
      <c r="EF24" s="73">
        <f t="shared" si="36"/>
        <v>0</v>
      </c>
      <c r="EG24" s="77"/>
      <c r="EH24" s="77"/>
      <c r="EI24" s="77"/>
      <c r="EJ24" s="77"/>
      <c r="EK24" s="77"/>
      <c r="EL24" s="77"/>
      <c r="EM24" s="77"/>
      <c r="EN24" s="77"/>
      <c r="EO24" s="70"/>
      <c r="EP24" s="71" t="s">
        <v>438</v>
      </c>
      <c r="EQ24" s="72" t="s">
        <v>439</v>
      </c>
      <c r="ER24" s="73">
        <f t="shared" si="38"/>
        <v>0</v>
      </c>
      <c r="ES24" s="74"/>
      <c r="ET24" s="74"/>
      <c r="EU24" s="74"/>
      <c r="EV24" s="74"/>
      <c r="EW24" s="74"/>
      <c r="EX24" s="74"/>
      <c r="EY24" s="74"/>
      <c r="EZ24" s="74"/>
      <c r="FA24" s="70"/>
      <c r="FB24" s="71" t="s">
        <v>438</v>
      </c>
      <c r="FC24" s="72" t="s">
        <v>439</v>
      </c>
      <c r="FD24" s="73">
        <f t="shared" si="40"/>
        <v>0</v>
      </c>
      <c r="FE24" s="77"/>
      <c r="FF24" s="77"/>
      <c r="FG24" s="77"/>
      <c r="FH24" s="77"/>
      <c r="FI24" s="77"/>
      <c r="FJ24" s="77"/>
      <c r="FK24" s="77"/>
      <c r="FL24" s="77"/>
      <c r="FM24" s="70"/>
      <c r="FN24" s="71" t="s">
        <v>438</v>
      </c>
      <c r="FO24" s="72" t="s">
        <v>439</v>
      </c>
      <c r="FP24" s="73">
        <f t="shared" si="42"/>
        <v>0</v>
      </c>
      <c r="FQ24" s="77"/>
      <c r="FR24" s="77"/>
      <c r="FS24" s="77"/>
      <c r="FT24" s="77"/>
      <c r="FU24" s="77"/>
    </row>
    <row r="25" spans="1:177" ht="15.75">
      <c r="A25" s="70"/>
      <c r="B25" s="71" t="s">
        <v>440</v>
      </c>
      <c r="C25" s="72" t="s">
        <v>441</v>
      </c>
      <c r="D25" s="578">
        <f t="shared" si="14"/>
        <v>0</v>
      </c>
      <c r="E25" s="579">
        <f t="shared" si="82"/>
        <v>0</v>
      </c>
      <c r="F25" s="579">
        <f t="shared" si="83"/>
        <v>0</v>
      </c>
      <c r="G25" s="579">
        <f t="shared" si="84"/>
        <v>0</v>
      </c>
      <c r="H25" s="579">
        <f t="shared" si="85"/>
        <v>0</v>
      </c>
      <c r="I25" s="580">
        <f t="shared" si="86"/>
        <v>0</v>
      </c>
      <c r="J25" s="579">
        <f t="shared" si="87"/>
        <v>0</v>
      </c>
      <c r="K25" s="579">
        <f t="shared" si="87"/>
        <v>0</v>
      </c>
      <c r="L25" s="581">
        <f t="shared" si="87"/>
        <v>0</v>
      </c>
      <c r="M25" s="70"/>
      <c r="N25" s="71" t="s">
        <v>440</v>
      </c>
      <c r="O25" s="72" t="s">
        <v>441</v>
      </c>
      <c r="P25" s="73">
        <f t="shared" si="16"/>
        <v>0</v>
      </c>
      <c r="Q25" s="74"/>
      <c r="R25" s="74"/>
      <c r="S25" s="74"/>
      <c r="T25" s="74"/>
      <c r="U25" s="74"/>
      <c r="V25" s="74"/>
      <c r="W25" s="74"/>
      <c r="X25" s="74"/>
      <c r="Y25" s="70"/>
      <c r="Z25" s="71" t="s">
        <v>440</v>
      </c>
      <c r="AA25" s="72" t="s">
        <v>441</v>
      </c>
      <c r="AB25" s="73">
        <f t="shared" si="18"/>
        <v>0</v>
      </c>
      <c r="AC25" s="74"/>
      <c r="AD25" s="74"/>
      <c r="AE25" s="74"/>
      <c r="AF25" s="74"/>
      <c r="AG25" s="74"/>
      <c r="AH25" s="74"/>
      <c r="AI25" s="74"/>
      <c r="AJ25" s="74"/>
      <c r="AK25" s="70"/>
      <c r="AL25" s="71" t="s">
        <v>440</v>
      </c>
      <c r="AM25" s="72" t="s">
        <v>441</v>
      </c>
      <c r="AN25" s="73">
        <f t="shared" si="20"/>
        <v>0</v>
      </c>
      <c r="AO25" s="77"/>
      <c r="AP25" s="77"/>
      <c r="AQ25" s="77"/>
      <c r="AR25" s="77"/>
      <c r="AS25" s="77"/>
      <c r="AT25" s="77"/>
      <c r="AU25" s="77"/>
      <c r="AV25" s="77"/>
      <c r="AW25" s="70"/>
      <c r="AX25" s="71" t="s">
        <v>440</v>
      </c>
      <c r="AY25" s="72" t="s">
        <v>441</v>
      </c>
      <c r="AZ25" s="73">
        <f t="shared" si="22"/>
        <v>0</v>
      </c>
      <c r="BA25" s="77"/>
      <c r="BB25" s="77"/>
      <c r="BC25" s="77"/>
      <c r="BD25" s="77"/>
      <c r="BE25" s="77"/>
      <c r="BF25" s="77"/>
      <c r="BG25" s="77"/>
      <c r="BH25" s="77"/>
      <c r="BI25" s="70"/>
      <c r="BJ25" s="71" t="s">
        <v>440</v>
      </c>
      <c r="BK25" s="72" t="s">
        <v>441</v>
      </c>
      <c r="BL25" s="73">
        <f t="shared" si="24"/>
        <v>0</v>
      </c>
      <c r="BM25" s="74"/>
      <c r="BN25" s="74"/>
      <c r="BO25" s="74"/>
      <c r="BP25" s="74"/>
      <c r="BQ25" s="74"/>
      <c r="BR25" s="74"/>
      <c r="BS25" s="74"/>
      <c r="BT25" s="74"/>
      <c r="BU25" s="70"/>
      <c r="BV25" s="71" t="s">
        <v>440</v>
      </c>
      <c r="BW25" s="72" t="s">
        <v>441</v>
      </c>
      <c r="BX25" s="73">
        <f t="shared" si="26"/>
        <v>0</v>
      </c>
      <c r="BY25" s="74">
        <f>'65.10'!DI26</f>
        <v>0</v>
      </c>
      <c r="BZ25" s="74">
        <f>'65.10'!DJ26</f>
        <v>0</v>
      </c>
      <c r="CA25" s="74">
        <f>'65.10'!DK26</f>
        <v>0</v>
      </c>
      <c r="CB25" s="74">
        <f>'65.10'!DL26</f>
        <v>0</v>
      </c>
      <c r="CC25" s="74">
        <f>'65.10'!DM26</f>
        <v>0</v>
      </c>
      <c r="CD25" s="74">
        <f>'65.10'!DN26</f>
        <v>0</v>
      </c>
      <c r="CE25" s="74">
        <f>'65.10'!DO26</f>
        <v>0</v>
      </c>
      <c r="CF25" s="74">
        <f>'65.10'!DP26</f>
        <v>0</v>
      </c>
      <c r="CG25" s="70"/>
      <c r="CH25" s="71" t="s">
        <v>440</v>
      </c>
      <c r="CI25" s="72" t="s">
        <v>441</v>
      </c>
      <c r="CJ25" s="73">
        <f t="shared" si="28"/>
        <v>0</v>
      </c>
      <c r="CK25" s="74"/>
      <c r="CL25" s="74"/>
      <c r="CM25" s="74"/>
      <c r="CN25" s="74"/>
      <c r="CO25" s="74"/>
      <c r="CP25" s="74"/>
      <c r="CQ25" s="74"/>
      <c r="CR25" s="74"/>
      <c r="CS25" s="70"/>
      <c r="CT25" s="71" t="s">
        <v>440</v>
      </c>
      <c r="CU25" s="72" t="s">
        <v>441</v>
      </c>
      <c r="CV25" s="73">
        <f t="shared" si="30"/>
        <v>0</v>
      </c>
      <c r="CW25" s="74"/>
      <c r="CX25" s="74"/>
      <c r="CY25" s="74"/>
      <c r="CZ25" s="74"/>
      <c r="DA25" s="74"/>
      <c r="DB25" s="74"/>
      <c r="DC25" s="74"/>
      <c r="DD25" s="74"/>
      <c r="DE25" s="70"/>
      <c r="DF25" s="71" t="s">
        <v>440</v>
      </c>
      <c r="DG25" s="72" t="s">
        <v>441</v>
      </c>
      <c r="DH25" s="73">
        <f t="shared" si="32"/>
        <v>0</v>
      </c>
      <c r="DI25" s="74"/>
      <c r="DJ25" s="74"/>
      <c r="DK25" s="74"/>
      <c r="DL25" s="74"/>
      <c r="DM25" s="74"/>
      <c r="DN25" s="74"/>
      <c r="DO25" s="74"/>
      <c r="DP25" s="74"/>
      <c r="DQ25" s="70"/>
      <c r="DR25" s="71" t="s">
        <v>440</v>
      </c>
      <c r="DS25" s="72" t="s">
        <v>441</v>
      </c>
      <c r="DT25" s="73">
        <f t="shared" si="34"/>
        <v>0</v>
      </c>
      <c r="DU25" s="74">
        <f>'70.10'!E25</f>
        <v>0</v>
      </c>
      <c r="DV25" s="74">
        <f>'70.10'!F25</f>
        <v>0</v>
      </c>
      <c r="DW25" s="74">
        <f>'70.10'!G25</f>
        <v>0</v>
      </c>
      <c r="DX25" s="74">
        <f>'70.10'!H25</f>
        <v>0</v>
      </c>
      <c r="DY25" s="74">
        <f>'70.10'!I25</f>
        <v>0</v>
      </c>
      <c r="DZ25" s="74">
        <f>'70.10'!J25</f>
        <v>0</v>
      </c>
      <c r="EA25" s="74">
        <f>'70.10'!K25</f>
        <v>0</v>
      </c>
      <c r="EB25" s="74">
        <f>'70.10'!L25</f>
        <v>0</v>
      </c>
      <c r="EC25" s="70"/>
      <c r="ED25" s="71" t="s">
        <v>440</v>
      </c>
      <c r="EE25" s="72" t="s">
        <v>441</v>
      </c>
      <c r="EF25" s="73">
        <f t="shared" si="36"/>
        <v>0</v>
      </c>
      <c r="EG25" s="77"/>
      <c r="EH25" s="77"/>
      <c r="EI25" s="77"/>
      <c r="EJ25" s="77"/>
      <c r="EK25" s="77"/>
      <c r="EL25" s="77"/>
      <c r="EM25" s="77"/>
      <c r="EN25" s="77"/>
      <c r="EO25" s="70"/>
      <c r="EP25" s="71" t="s">
        <v>440</v>
      </c>
      <c r="EQ25" s="72" t="s">
        <v>441</v>
      </c>
      <c r="ER25" s="73">
        <f t="shared" si="38"/>
        <v>0</v>
      </c>
      <c r="ES25" s="74"/>
      <c r="ET25" s="74"/>
      <c r="EU25" s="74"/>
      <c r="EV25" s="74"/>
      <c r="EW25" s="74"/>
      <c r="EX25" s="74"/>
      <c r="EY25" s="74"/>
      <c r="EZ25" s="74"/>
      <c r="FA25" s="70"/>
      <c r="FB25" s="71" t="s">
        <v>440</v>
      </c>
      <c r="FC25" s="72" t="s">
        <v>441</v>
      </c>
      <c r="FD25" s="73">
        <f t="shared" si="40"/>
        <v>0</v>
      </c>
      <c r="FE25" s="77"/>
      <c r="FF25" s="77"/>
      <c r="FG25" s="77"/>
      <c r="FH25" s="77"/>
      <c r="FI25" s="77"/>
      <c r="FJ25" s="77"/>
      <c r="FK25" s="77"/>
      <c r="FL25" s="77"/>
      <c r="FM25" s="70"/>
      <c r="FN25" s="71" t="s">
        <v>440</v>
      </c>
      <c r="FO25" s="72" t="s">
        <v>441</v>
      </c>
      <c r="FP25" s="73">
        <f t="shared" si="42"/>
        <v>0</v>
      </c>
      <c r="FQ25" s="77"/>
      <c r="FR25" s="77"/>
      <c r="FS25" s="77"/>
      <c r="FT25" s="77"/>
      <c r="FU25" s="77"/>
    </row>
    <row r="26" spans="1:177" ht="15.75">
      <c r="A26" s="70"/>
      <c r="B26" s="71" t="s">
        <v>442</v>
      </c>
      <c r="C26" s="72" t="s">
        <v>443</v>
      </c>
      <c r="D26" s="578">
        <f t="shared" si="14"/>
        <v>0</v>
      </c>
      <c r="E26" s="579">
        <f t="shared" si="82"/>
        <v>0</v>
      </c>
      <c r="F26" s="579">
        <f t="shared" si="83"/>
        <v>0</v>
      </c>
      <c r="G26" s="579">
        <f t="shared" si="84"/>
        <v>0</v>
      </c>
      <c r="H26" s="579">
        <f t="shared" si="85"/>
        <v>0</v>
      </c>
      <c r="I26" s="580">
        <f t="shared" si="86"/>
        <v>0</v>
      </c>
      <c r="J26" s="579">
        <f t="shared" si="87"/>
        <v>0</v>
      </c>
      <c r="K26" s="579">
        <f t="shared" si="87"/>
        <v>0</v>
      </c>
      <c r="L26" s="581">
        <f t="shared" si="87"/>
        <v>0</v>
      </c>
      <c r="M26" s="70"/>
      <c r="N26" s="71" t="s">
        <v>442</v>
      </c>
      <c r="O26" s="72" t="s">
        <v>443</v>
      </c>
      <c r="P26" s="73">
        <f t="shared" si="16"/>
        <v>0</v>
      </c>
      <c r="Q26" s="74"/>
      <c r="R26" s="74"/>
      <c r="S26" s="74"/>
      <c r="T26" s="74"/>
      <c r="U26" s="74"/>
      <c r="V26" s="74"/>
      <c r="W26" s="74"/>
      <c r="X26" s="74"/>
      <c r="Y26" s="70"/>
      <c r="Z26" s="71" t="s">
        <v>442</v>
      </c>
      <c r="AA26" s="72" t="s">
        <v>443</v>
      </c>
      <c r="AB26" s="73">
        <f t="shared" si="18"/>
        <v>0</v>
      </c>
      <c r="AC26" s="74"/>
      <c r="AD26" s="74"/>
      <c r="AE26" s="74"/>
      <c r="AF26" s="74"/>
      <c r="AG26" s="74"/>
      <c r="AH26" s="74"/>
      <c r="AI26" s="74"/>
      <c r="AJ26" s="74"/>
      <c r="AK26" s="70"/>
      <c r="AL26" s="71" t="s">
        <v>442</v>
      </c>
      <c r="AM26" s="72" t="s">
        <v>443</v>
      </c>
      <c r="AN26" s="73">
        <f t="shared" si="20"/>
        <v>0</v>
      </c>
      <c r="AO26" s="77"/>
      <c r="AP26" s="77"/>
      <c r="AQ26" s="77"/>
      <c r="AR26" s="77"/>
      <c r="AS26" s="77"/>
      <c r="AT26" s="77"/>
      <c r="AU26" s="77"/>
      <c r="AV26" s="77"/>
      <c r="AW26" s="70"/>
      <c r="AX26" s="71" t="s">
        <v>442</v>
      </c>
      <c r="AY26" s="72" t="s">
        <v>443</v>
      </c>
      <c r="AZ26" s="73">
        <f t="shared" si="22"/>
        <v>0</v>
      </c>
      <c r="BA26" s="77"/>
      <c r="BB26" s="77"/>
      <c r="BC26" s="77"/>
      <c r="BD26" s="77"/>
      <c r="BE26" s="77"/>
      <c r="BF26" s="77"/>
      <c r="BG26" s="77"/>
      <c r="BH26" s="77"/>
      <c r="BI26" s="70"/>
      <c r="BJ26" s="71" t="s">
        <v>442</v>
      </c>
      <c r="BK26" s="72" t="s">
        <v>443</v>
      </c>
      <c r="BL26" s="73">
        <f t="shared" si="24"/>
        <v>0</v>
      </c>
      <c r="BM26" s="74"/>
      <c r="BN26" s="74"/>
      <c r="BO26" s="74"/>
      <c r="BP26" s="74"/>
      <c r="BQ26" s="74"/>
      <c r="BR26" s="74"/>
      <c r="BS26" s="74"/>
      <c r="BT26" s="74"/>
      <c r="BU26" s="70"/>
      <c r="BV26" s="71" t="s">
        <v>442</v>
      </c>
      <c r="BW26" s="72" t="s">
        <v>443</v>
      </c>
      <c r="BX26" s="73">
        <f t="shared" si="26"/>
        <v>0</v>
      </c>
      <c r="BY26" s="74">
        <f>'65.10'!DI27</f>
        <v>0</v>
      </c>
      <c r="BZ26" s="74">
        <f>'65.10'!DJ27</f>
        <v>0</v>
      </c>
      <c r="CA26" s="74">
        <f>'65.10'!DK27</f>
        <v>0</v>
      </c>
      <c r="CB26" s="74">
        <f>'65.10'!DL27</f>
        <v>0</v>
      </c>
      <c r="CC26" s="74">
        <f>'65.10'!DM27</f>
        <v>0</v>
      </c>
      <c r="CD26" s="74">
        <f>'65.10'!DN27</f>
        <v>0</v>
      </c>
      <c r="CE26" s="74">
        <f>'65.10'!DO27</f>
        <v>0</v>
      </c>
      <c r="CF26" s="74">
        <f>'65.10'!DP27</f>
        <v>0</v>
      </c>
      <c r="CG26" s="70"/>
      <c r="CH26" s="71" t="s">
        <v>442</v>
      </c>
      <c r="CI26" s="72" t="s">
        <v>443</v>
      </c>
      <c r="CJ26" s="73">
        <f t="shared" si="28"/>
        <v>0</v>
      </c>
      <c r="CK26" s="74"/>
      <c r="CL26" s="74"/>
      <c r="CM26" s="74"/>
      <c r="CN26" s="74"/>
      <c r="CO26" s="74"/>
      <c r="CP26" s="74"/>
      <c r="CQ26" s="74"/>
      <c r="CR26" s="74"/>
      <c r="CS26" s="70"/>
      <c r="CT26" s="71" t="s">
        <v>442</v>
      </c>
      <c r="CU26" s="72" t="s">
        <v>443</v>
      </c>
      <c r="CV26" s="73">
        <f t="shared" si="30"/>
        <v>0</v>
      </c>
      <c r="CW26" s="74"/>
      <c r="CX26" s="74"/>
      <c r="CY26" s="74"/>
      <c r="CZ26" s="74"/>
      <c r="DA26" s="74"/>
      <c r="DB26" s="74"/>
      <c r="DC26" s="74"/>
      <c r="DD26" s="74"/>
      <c r="DE26" s="70"/>
      <c r="DF26" s="71" t="s">
        <v>442</v>
      </c>
      <c r="DG26" s="72" t="s">
        <v>443</v>
      </c>
      <c r="DH26" s="73">
        <f t="shared" si="32"/>
        <v>0</v>
      </c>
      <c r="DI26" s="74"/>
      <c r="DJ26" s="74"/>
      <c r="DK26" s="74"/>
      <c r="DL26" s="74"/>
      <c r="DM26" s="74"/>
      <c r="DN26" s="74"/>
      <c r="DO26" s="74"/>
      <c r="DP26" s="74"/>
      <c r="DQ26" s="70"/>
      <c r="DR26" s="71" t="s">
        <v>442</v>
      </c>
      <c r="DS26" s="72" t="s">
        <v>443</v>
      </c>
      <c r="DT26" s="73">
        <f t="shared" si="34"/>
        <v>0</v>
      </c>
      <c r="DU26" s="74">
        <f>'70.10'!E26</f>
        <v>0</v>
      </c>
      <c r="DV26" s="74">
        <f>'70.10'!F26</f>
        <v>0</v>
      </c>
      <c r="DW26" s="74">
        <f>'70.10'!G26</f>
        <v>0</v>
      </c>
      <c r="DX26" s="74">
        <f>'70.10'!H26</f>
        <v>0</v>
      </c>
      <c r="DY26" s="74">
        <f>'70.10'!I26</f>
        <v>0</v>
      </c>
      <c r="DZ26" s="74">
        <f>'70.10'!J26</f>
        <v>0</v>
      </c>
      <c r="EA26" s="74">
        <f>'70.10'!K26</f>
        <v>0</v>
      </c>
      <c r="EB26" s="74">
        <f>'70.10'!L26</f>
        <v>0</v>
      </c>
      <c r="EC26" s="70"/>
      <c r="ED26" s="71" t="s">
        <v>442</v>
      </c>
      <c r="EE26" s="72" t="s">
        <v>443</v>
      </c>
      <c r="EF26" s="73">
        <f t="shared" si="36"/>
        <v>0</v>
      </c>
      <c r="EG26" s="77"/>
      <c r="EH26" s="77"/>
      <c r="EI26" s="77"/>
      <c r="EJ26" s="77"/>
      <c r="EK26" s="77"/>
      <c r="EL26" s="77"/>
      <c r="EM26" s="77"/>
      <c r="EN26" s="77"/>
      <c r="EO26" s="70"/>
      <c r="EP26" s="71" t="s">
        <v>442</v>
      </c>
      <c r="EQ26" s="72" t="s">
        <v>443</v>
      </c>
      <c r="ER26" s="73">
        <f t="shared" si="38"/>
        <v>0</v>
      </c>
      <c r="ES26" s="74"/>
      <c r="ET26" s="74"/>
      <c r="EU26" s="74"/>
      <c r="EV26" s="74"/>
      <c r="EW26" s="74"/>
      <c r="EX26" s="74"/>
      <c r="EY26" s="74"/>
      <c r="EZ26" s="74"/>
      <c r="FA26" s="70"/>
      <c r="FB26" s="71" t="s">
        <v>442</v>
      </c>
      <c r="FC26" s="72" t="s">
        <v>443</v>
      </c>
      <c r="FD26" s="73">
        <f t="shared" si="40"/>
        <v>0</v>
      </c>
      <c r="FE26" s="77"/>
      <c r="FF26" s="77"/>
      <c r="FG26" s="77"/>
      <c r="FH26" s="77"/>
      <c r="FI26" s="77"/>
      <c r="FJ26" s="77"/>
      <c r="FK26" s="77"/>
      <c r="FL26" s="77"/>
      <c r="FM26" s="70"/>
      <c r="FN26" s="71" t="s">
        <v>442</v>
      </c>
      <c r="FO26" s="72" t="s">
        <v>443</v>
      </c>
      <c r="FP26" s="73">
        <f t="shared" si="42"/>
        <v>0</v>
      </c>
      <c r="FQ26" s="77"/>
      <c r="FR26" s="77"/>
      <c r="FS26" s="77"/>
      <c r="FT26" s="77"/>
      <c r="FU26" s="77"/>
    </row>
    <row r="27" spans="1:177" ht="15.75">
      <c r="A27" s="177"/>
      <c r="B27" s="78" t="s">
        <v>444</v>
      </c>
      <c r="C27" s="72" t="s">
        <v>445</v>
      </c>
      <c r="D27" s="578">
        <f t="shared" si="14"/>
        <v>0</v>
      </c>
      <c r="E27" s="579">
        <f t="shared" si="82"/>
        <v>0</v>
      </c>
      <c r="F27" s="579">
        <f t="shared" si="83"/>
        <v>0</v>
      </c>
      <c r="G27" s="579">
        <f t="shared" si="84"/>
        <v>0</v>
      </c>
      <c r="H27" s="579">
        <f t="shared" si="85"/>
        <v>0</v>
      </c>
      <c r="I27" s="580">
        <f t="shared" si="86"/>
        <v>0</v>
      </c>
      <c r="J27" s="579">
        <f t="shared" si="87"/>
        <v>0</v>
      </c>
      <c r="K27" s="579">
        <f t="shared" si="87"/>
        <v>0</v>
      </c>
      <c r="L27" s="581">
        <f t="shared" si="87"/>
        <v>0</v>
      </c>
      <c r="M27" s="68"/>
      <c r="N27" s="78" t="s">
        <v>444</v>
      </c>
      <c r="O27" s="72" t="s">
        <v>445</v>
      </c>
      <c r="P27" s="73">
        <f t="shared" si="16"/>
        <v>0</v>
      </c>
      <c r="Q27" s="74"/>
      <c r="R27" s="74"/>
      <c r="S27" s="74"/>
      <c r="T27" s="74"/>
      <c r="U27" s="74"/>
      <c r="V27" s="74"/>
      <c r="W27" s="74"/>
      <c r="X27" s="74"/>
      <c r="Y27" s="68"/>
      <c r="Z27" s="78" t="s">
        <v>444</v>
      </c>
      <c r="AA27" s="72" t="s">
        <v>445</v>
      </c>
      <c r="AB27" s="73">
        <f t="shared" si="18"/>
        <v>0</v>
      </c>
      <c r="AC27" s="74"/>
      <c r="AD27" s="74"/>
      <c r="AE27" s="74"/>
      <c r="AF27" s="74"/>
      <c r="AG27" s="74"/>
      <c r="AH27" s="74"/>
      <c r="AI27" s="74"/>
      <c r="AJ27" s="74"/>
      <c r="AK27" s="68"/>
      <c r="AL27" s="78" t="s">
        <v>444</v>
      </c>
      <c r="AM27" s="72" t="s">
        <v>445</v>
      </c>
      <c r="AN27" s="73">
        <f t="shared" si="20"/>
        <v>0</v>
      </c>
      <c r="AO27" s="77"/>
      <c r="AP27" s="77"/>
      <c r="AQ27" s="77"/>
      <c r="AR27" s="77"/>
      <c r="AS27" s="77"/>
      <c r="AT27" s="77"/>
      <c r="AU27" s="77"/>
      <c r="AV27" s="77"/>
      <c r="AW27" s="68"/>
      <c r="AX27" s="78" t="s">
        <v>444</v>
      </c>
      <c r="AY27" s="72" t="s">
        <v>445</v>
      </c>
      <c r="AZ27" s="73">
        <f t="shared" si="22"/>
        <v>0</v>
      </c>
      <c r="BA27" s="77"/>
      <c r="BB27" s="77"/>
      <c r="BC27" s="77"/>
      <c r="BD27" s="77"/>
      <c r="BE27" s="77"/>
      <c r="BF27" s="77"/>
      <c r="BG27" s="77"/>
      <c r="BH27" s="77"/>
      <c r="BI27" s="68"/>
      <c r="BJ27" s="78" t="s">
        <v>444</v>
      </c>
      <c r="BK27" s="72" t="s">
        <v>445</v>
      </c>
      <c r="BL27" s="73">
        <f t="shared" si="24"/>
        <v>0</v>
      </c>
      <c r="BM27" s="74"/>
      <c r="BN27" s="74"/>
      <c r="BO27" s="74"/>
      <c r="BP27" s="74"/>
      <c r="BQ27" s="74"/>
      <c r="BR27" s="74"/>
      <c r="BS27" s="74"/>
      <c r="BT27" s="74"/>
      <c r="BU27" s="68"/>
      <c r="BV27" s="78" t="s">
        <v>444</v>
      </c>
      <c r="BW27" s="72" t="s">
        <v>445</v>
      </c>
      <c r="BX27" s="73">
        <f t="shared" si="26"/>
        <v>0</v>
      </c>
      <c r="BY27" s="74">
        <f>'65.10'!DI28</f>
        <v>0</v>
      </c>
      <c r="BZ27" s="74">
        <f>'65.10'!DJ28</f>
        <v>0</v>
      </c>
      <c r="CA27" s="74">
        <f>'65.10'!DK28</f>
        <v>0</v>
      </c>
      <c r="CB27" s="74">
        <f>'65.10'!DL28</f>
        <v>0</v>
      </c>
      <c r="CC27" s="74">
        <f>'65.10'!DM28</f>
        <v>0</v>
      </c>
      <c r="CD27" s="74">
        <f>'65.10'!DN28</f>
        <v>0</v>
      </c>
      <c r="CE27" s="74">
        <f>'65.10'!DO28</f>
        <v>0</v>
      </c>
      <c r="CF27" s="74">
        <f>'65.10'!DP28</f>
        <v>0</v>
      </c>
      <c r="CG27" s="68"/>
      <c r="CH27" s="78" t="s">
        <v>444</v>
      </c>
      <c r="CI27" s="72" t="s">
        <v>445</v>
      </c>
      <c r="CJ27" s="73">
        <f t="shared" si="28"/>
        <v>0</v>
      </c>
      <c r="CK27" s="74"/>
      <c r="CL27" s="74"/>
      <c r="CM27" s="74"/>
      <c r="CN27" s="74"/>
      <c r="CO27" s="74"/>
      <c r="CP27" s="74"/>
      <c r="CQ27" s="74"/>
      <c r="CR27" s="74"/>
      <c r="CS27" s="68"/>
      <c r="CT27" s="78" t="s">
        <v>444</v>
      </c>
      <c r="CU27" s="72" t="s">
        <v>445</v>
      </c>
      <c r="CV27" s="73">
        <f t="shared" si="30"/>
        <v>0</v>
      </c>
      <c r="CW27" s="74"/>
      <c r="CX27" s="74"/>
      <c r="CY27" s="74"/>
      <c r="CZ27" s="74"/>
      <c r="DA27" s="74"/>
      <c r="DB27" s="74"/>
      <c r="DC27" s="74"/>
      <c r="DD27" s="74"/>
      <c r="DE27" s="68"/>
      <c r="DF27" s="78" t="s">
        <v>444</v>
      </c>
      <c r="DG27" s="72" t="s">
        <v>445</v>
      </c>
      <c r="DH27" s="73">
        <f t="shared" si="32"/>
        <v>0</v>
      </c>
      <c r="DI27" s="74"/>
      <c r="DJ27" s="74"/>
      <c r="DK27" s="74"/>
      <c r="DL27" s="74"/>
      <c r="DM27" s="74"/>
      <c r="DN27" s="74"/>
      <c r="DO27" s="74"/>
      <c r="DP27" s="74"/>
      <c r="DQ27" s="68"/>
      <c r="DR27" s="78" t="s">
        <v>444</v>
      </c>
      <c r="DS27" s="72" t="s">
        <v>445</v>
      </c>
      <c r="DT27" s="73">
        <f t="shared" si="34"/>
        <v>0</v>
      </c>
      <c r="DU27" s="74">
        <f>'70.10'!E27</f>
        <v>0</v>
      </c>
      <c r="DV27" s="74">
        <f>'70.10'!F27</f>
        <v>0</v>
      </c>
      <c r="DW27" s="74">
        <f>'70.10'!G27</f>
        <v>0</v>
      </c>
      <c r="DX27" s="74">
        <f>'70.10'!H27</f>
        <v>0</v>
      </c>
      <c r="DY27" s="74">
        <f>'70.10'!I27</f>
        <v>0</v>
      </c>
      <c r="DZ27" s="74">
        <f>'70.10'!J27</f>
        <v>0</v>
      </c>
      <c r="EA27" s="74">
        <f>'70.10'!K27</f>
        <v>0</v>
      </c>
      <c r="EB27" s="74">
        <f>'70.10'!L27</f>
        <v>0</v>
      </c>
      <c r="EC27" s="68"/>
      <c r="ED27" s="78" t="s">
        <v>444</v>
      </c>
      <c r="EE27" s="72" t="s">
        <v>445</v>
      </c>
      <c r="EF27" s="73">
        <f t="shared" si="36"/>
        <v>0</v>
      </c>
      <c r="EG27" s="77"/>
      <c r="EH27" s="77"/>
      <c r="EI27" s="77"/>
      <c r="EJ27" s="77"/>
      <c r="EK27" s="77"/>
      <c r="EL27" s="77"/>
      <c r="EM27" s="77"/>
      <c r="EN27" s="77"/>
      <c r="EO27" s="68"/>
      <c r="EP27" s="78" t="s">
        <v>444</v>
      </c>
      <c r="EQ27" s="72" t="s">
        <v>445</v>
      </c>
      <c r="ER27" s="73">
        <f t="shared" si="38"/>
        <v>0</v>
      </c>
      <c r="ES27" s="74"/>
      <c r="ET27" s="74"/>
      <c r="EU27" s="74"/>
      <c r="EV27" s="74"/>
      <c r="EW27" s="74"/>
      <c r="EX27" s="74"/>
      <c r="EY27" s="74"/>
      <c r="EZ27" s="74"/>
      <c r="FA27" s="68"/>
      <c r="FB27" s="78" t="s">
        <v>444</v>
      </c>
      <c r="FC27" s="72" t="s">
        <v>445</v>
      </c>
      <c r="FD27" s="73">
        <f t="shared" si="40"/>
        <v>0</v>
      </c>
      <c r="FE27" s="77"/>
      <c r="FF27" s="77"/>
      <c r="FG27" s="77"/>
      <c r="FH27" s="77"/>
      <c r="FI27" s="77"/>
      <c r="FJ27" s="77"/>
      <c r="FK27" s="77"/>
      <c r="FL27" s="77"/>
      <c r="FM27" s="68"/>
      <c r="FN27" s="78" t="s">
        <v>444</v>
      </c>
      <c r="FO27" s="72" t="s">
        <v>445</v>
      </c>
      <c r="FP27" s="73">
        <f t="shared" si="42"/>
        <v>0</v>
      </c>
      <c r="FQ27" s="77"/>
      <c r="FR27" s="77"/>
      <c r="FS27" s="77"/>
      <c r="FT27" s="77"/>
      <c r="FU27" s="77"/>
    </row>
    <row r="28" spans="1:177" ht="15.75">
      <c r="A28" s="177"/>
      <c r="B28" s="78" t="s">
        <v>446</v>
      </c>
      <c r="C28" s="72" t="s">
        <v>447</v>
      </c>
      <c r="D28" s="578">
        <f t="shared" si="14"/>
        <v>0</v>
      </c>
      <c r="E28" s="579">
        <f t="shared" si="82"/>
        <v>0</v>
      </c>
      <c r="F28" s="579">
        <f t="shared" si="83"/>
        <v>0</v>
      </c>
      <c r="G28" s="579">
        <f t="shared" si="84"/>
        <v>0</v>
      </c>
      <c r="H28" s="579">
        <f t="shared" si="85"/>
        <v>0</v>
      </c>
      <c r="I28" s="580">
        <f t="shared" si="86"/>
        <v>0</v>
      </c>
      <c r="J28" s="579">
        <f t="shared" si="87"/>
        <v>0</v>
      </c>
      <c r="K28" s="579">
        <f t="shared" si="87"/>
        <v>0</v>
      </c>
      <c r="L28" s="581">
        <f t="shared" si="87"/>
        <v>0</v>
      </c>
      <c r="M28" s="68"/>
      <c r="N28" s="78" t="s">
        <v>446</v>
      </c>
      <c r="O28" s="72" t="s">
        <v>447</v>
      </c>
      <c r="P28" s="73">
        <f t="shared" si="16"/>
        <v>0</v>
      </c>
      <c r="Q28" s="74"/>
      <c r="R28" s="74"/>
      <c r="S28" s="74"/>
      <c r="T28" s="74"/>
      <c r="U28" s="74"/>
      <c r="V28" s="74"/>
      <c r="W28" s="74"/>
      <c r="X28" s="74"/>
      <c r="Y28" s="68"/>
      <c r="Z28" s="78" t="s">
        <v>446</v>
      </c>
      <c r="AA28" s="72" t="s">
        <v>447</v>
      </c>
      <c r="AB28" s="73">
        <f t="shared" si="18"/>
        <v>0</v>
      </c>
      <c r="AC28" s="74"/>
      <c r="AD28" s="74"/>
      <c r="AE28" s="74"/>
      <c r="AF28" s="74"/>
      <c r="AG28" s="74"/>
      <c r="AH28" s="74"/>
      <c r="AI28" s="74"/>
      <c r="AJ28" s="74"/>
      <c r="AK28" s="68"/>
      <c r="AL28" s="78" t="s">
        <v>446</v>
      </c>
      <c r="AM28" s="72" t="s">
        <v>447</v>
      </c>
      <c r="AN28" s="73">
        <f t="shared" si="20"/>
        <v>0</v>
      </c>
      <c r="AO28" s="77"/>
      <c r="AP28" s="77"/>
      <c r="AQ28" s="77"/>
      <c r="AR28" s="77"/>
      <c r="AS28" s="77"/>
      <c r="AT28" s="77"/>
      <c r="AU28" s="77"/>
      <c r="AV28" s="77"/>
      <c r="AW28" s="68"/>
      <c r="AX28" s="78" t="s">
        <v>446</v>
      </c>
      <c r="AY28" s="72" t="s">
        <v>447</v>
      </c>
      <c r="AZ28" s="73">
        <f t="shared" si="22"/>
        <v>0</v>
      </c>
      <c r="BA28" s="77"/>
      <c r="BB28" s="77"/>
      <c r="BC28" s="77"/>
      <c r="BD28" s="77"/>
      <c r="BE28" s="77"/>
      <c r="BF28" s="77"/>
      <c r="BG28" s="77"/>
      <c r="BH28" s="77"/>
      <c r="BI28" s="68"/>
      <c r="BJ28" s="78" t="s">
        <v>446</v>
      </c>
      <c r="BK28" s="72" t="s">
        <v>447</v>
      </c>
      <c r="BL28" s="73">
        <f t="shared" si="24"/>
        <v>0</v>
      </c>
      <c r="BM28" s="74"/>
      <c r="BN28" s="74"/>
      <c r="BO28" s="74"/>
      <c r="BP28" s="74"/>
      <c r="BQ28" s="74"/>
      <c r="BR28" s="74"/>
      <c r="BS28" s="74"/>
      <c r="BT28" s="74"/>
      <c r="BU28" s="68"/>
      <c r="BV28" s="78" t="s">
        <v>446</v>
      </c>
      <c r="BW28" s="72" t="s">
        <v>447</v>
      </c>
      <c r="BX28" s="73">
        <f t="shared" si="26"/>
        <v>0</v>
      </c>
      <c r="BY28" s="74">
        <f>'65.10'!DI29</f>
        <v>0</v>
      </c>
      <c r="BZ28" s="74">
        <f>'65.10'!DJ29</f>
        <v>0</v>
      </c>
      <c r="CA28" s="74">
        <f>'65.10'!DK29</f>
        <v>0</v>
      </c>
      <c r="CB28" s="74">
        <f>'65.10'!DL29</f>
        <v>0</v>
      </c>
      <c r="CC28" s="74">
        <f>'65.10'!DM29</f>
        <v>0</v>
      </c>
      <c r="CD28" s="74">
        <f>'65.10'!DN29</f>
        <v>0</v>
      </c>
      <c r="CE28" s="74">
        <f>'65.10'!DO29</f>
        <v>0</v>
      </c>
      <c r="CF28" s="74">
        <f>'65.10'!DP29</f>
        <v>0</v>
      </c>
      <c r="CG28" s="68"/>
      <c r="CH28" s="78" t="s">
        <v>446</v>
      </c>
      <c r="CI28" s="72" t="s">
        <v>447</v>
      </c>
      <c r="CJ28" s="73">
        <f t="shared" si="28"/>
        <v>0</v>
      </c>
      <c r="CK28" s="74"/>
      <c r="CL28" s="74"/>
      <c r="CM28" s="74"/>
      <c r="CN28" s="74"/>
      <c r="CO28" s="74"/>
      <c r="CP28" s="74"/>
      <c r="CQ28" s="74"/>
      <c r="CR28" s="74"/>
      <c r="CS28" s="68"/>
      <c r="CT28" s="78" t="s">
        <v>446</v>
      </c>
      <c r="CU28" s="72" t="s">
        <v>447</v>
      </c>
      <c r="CV28" s="73">
        <f t="shared" si="30"/>
        <v>0</v>
      </c>
      <c r="CW28" s="74"/>
      <c r="CX28" s="74"/>
      <c r="CY28" s="74"/>
      <c r="CZ28" s="74"/>
      <c r="DA28" s="74"/>
      <c r="DB28" s="74"/>
      <c r="DC28" s="74"/>
      <c r="DD28" s="74"/>
      <c r="DE28" s="68"/>
      <c r="DF28" s="78" t="s">
        <v>446</v>
      </c>
      <c r="DG28" s="72" t="s">
        <v>447</v>
      </c>
      <c r="DH28" s="73">
        <f t="shared" si="32"/>
        <v>0</v>
      </c>
      <c r="DI28" s="74"/>
      <c r="DJ28" s="74"/>
      <c r="DK28" s="74"/>
      <c r="DL28" s="74"/>
      <c r="DM28" s="74"/>
      <c r="DN28" s="74"/>
      <c r="DO28" s="74"/>
      <c r="DP28" s="74"/>
      <c r="DQ28" s="68"/>
      <c r="DR28" s="78" t="s">
        <v>446</v>
      </c>
      <c r="DS28" s="72" t="s">
        <v>447</v>
      </c>
      <c r="DT28" s="73">
        <f t="shared" si="34"/>
        <v>0</v>
      </c>
      <c r="DU28" s="74">
        <f>'70.10'!E28</f>
        <v>0</v>
      </c>
      <c r="DV28" s="74">
        <f>'70.10'!F28</f>
        <v>0</v>
      </c>
      <c r="DW28" s="74">
        <f>'70.10'!G28</f>
        <v>0</v>
      </c>
      <c r="DX28" s="74">
        <f>'70.10'!H28</f>
        <v>0</v>
      </c>
      <c r="DY28" s="74">
        <f>'70.10'!I28</f>
        <v>0</v>
      </c>
      <c r="DZ28" s="74">
        <f>'70.10'!J28</f>
        <v>0</v>
      </c>
      <c r="EA28" s="74">
        <f>'70.10'!K28</f>
        <v>0</v>
      </c>
      <c r="EB28" s="74">
        <f>'70.10'!L28</f>
        <v>0</v>
      </c>
      <c r="EC28" s="68"/>
      <c r="ED28" s="78" t="s">
        <v>446</v>
      </c>
      <c r="EE28" s="72" t="s">
        <v>447</v>
      </c>
      <c r="EF28" s="73">
        <f t="shared" si="36"/>
        <v>0</v>
      </c>
      <c r="EG28" s="77"/>
      <c r="EH28" s="77"/>
      <c r="EI28" s="77"/>
      <c r="EJ28" s="77"/>
      <c r="EK28" s="77"/>
      <c r="EL28" s="77"/>
      <c r="EM28" s="77"/>
      <c r="EN28" s="77"/>
      <c r="EO28" s="68"/>
      <c r="EP28" s="78" t="s">
        <v>446</v>
      </c>
      <c r="EQ28" s="72" t="s">
        <v>447</v>
      </c>
      <c r="ER28" s="73">
        <f t="shared" si="38"/>
        <v>0</v>
      </c>
      <c r="ES28" s="74"/>
      <c r="ET28" s="74"/>
      <c r="EU28" s="74"/>
      <c r="EV28" s="74"/>
      <c r="EW28" s="74"/>
      <c r="EX28" s="74"/>
      <c r="EY28" s="74"/>
      <c r="EZ28" s="74"/>
      <c r="FA28" s="68"/>
      <c r="FB28" s="78" t="s">
        <v>446</v>
      </c>
      <c r="FC28" s="72" t="s">
        <v>447</v>
      </c>
      <c r="FD28" s="73">
        <f t="shared" si="40"/>
        <v>0</v>
      </c>
      <c r="FE28" s="77"/>
      <c r="FF28" s="77"/>
      <c r="FG28" s="77"/>
      <c r="FH28" s="77"/>
      <c r="FI28" s="77"/>
      <c r="FJ28" s="77"/>
      <c r="FK28" s="77"/>
      <c r="FL28" s="77"/>
      <c r="FM28" s="68"/>
      <c r="FN28" s="78" t="s">
        <v>446</v>
      </c>
      <c r="FO28" s="72" t="s">
        <v>447</v>
      </c>
      <c r="FP28" s="73">
        <f t="shared" si="42"/>
        <v>0</v>
      </c>
      <c r="FQ28" s="77"/>
      <c r="FR28" s="77"/>
      <c r="FS28" s="77"/>
      <c r="FT28" s="77"/>
      <c r="FU28" s="77"/>
    </row>
    <row r="29" spans="1:177" ht="15.75">
      <c r="A29" s="177"/>
      <c r="B29" s="78" t="s">
        <v>448</v>
      </c>
      <c r="C29" s="72" t="s">
        <v>449</v>
      </c>
      <c r="D29" s="578">
        <f t="shared" si="14"/>
        <v>0</v>
      </c>
      <c r="E29" s="579">
        <f t="shared" si="82"/>
        <v>0</v>
      </c>
      <c r="F29" s="579">
        <f t="shared" si="83"/>
        <v>0</v>
      </c>
      <c r="G29" s="579">
        <f t="shared" si="84"/>
        <v>0</v>
      </c>
      <c r="H29" s="579">
        <f t="shared" si="85"/>
        <v>0</v>
      </c>
      <c r="I29" s="580">
        <f t="shared" si="86"/>
        <v>0</v>
      </c>
      <c r="J29" s="579">
        <f t="shared" si="87"/>
        <v>0</v>
      </c>
      <c r="K29" s="579">
        <f t="shared" si="87"/>
        <v>0</v>
      </c>
      <c r="L29" s="581">
        <f t="shared" si="87"/>
        <v>0</v>
      </c>
      <c r="M29" s="68"/>
      <c r="N29" s="78" t="s">
        <v>448</v>
      </c>
      <c r="O29" s="72" t="s">
        <v>449</v>
      </c>
      <c r="P29" s="73">
        <f t="shared" si="16"/>
        <v>0</v>
      </c>
      <c r="Q29" s="74"/>
      <c r="R29" s="74"/>
      <c r="S29" s="74"/>
      <c r="T29" s="74"/>
      <c r="U29" s="74"/>
      <c r="V29" s="74"/>
      <c r="W29" s="74"/>
      <c r="X29" s="74"/>
      <c r="Y29" s="68"/>
      <c r="Z29" s="78" t="s">
        <v>448</v>
      </c>
      <c r="AA29" s="72" t="s">
        <v>449</v>
      </c>
      <c r="AB29" s="73">
        <f t="shared" si="18"/>
        <v>0</v>
      </c>
      <c r="AC29" s="74"/>
      <c r="AD29" s="74"/>
      <c r="AE29" s="74"/>
      <c r="AF29" s="74"/>
      <c r="AG29" s="74"/>
      <c r="AH29" s="74"/>
      <c r="AI29" s="74"/>
      <c r="AJ29" s="74"/>
      <c r="AK29" s="68"/>
      <c r="AL29" s="78" t="s">
        <v>448</v>
      </c>
      <c r="AM29" s="72" t="s">
        <v>449</v>
      </c>
      <c r="AN29" s="73">
        <f t="shared" si="20"/>
        <v>0</v>
      </c>
      <c r="AO29" s="77"/>
      <c r="AP29" s="77"/>
      <c r="AQ29" s="77"/>
      <c r="AR29" s="77"/>
      <c r="AS29" s="77"/>
      <c r="AT29" s="77"/>
      <c r="AU29" s="77"/>
      <c r="AV29" s="77"/>
      <c r="AW29" s="68"/>
      <c r="AX29" s="78" t="s">
        <v>448</v>
      </c>
      <c r="AY29" s="72" t="s">
        <v>449</v>
      </c>
      <c r="AZ29" s="73">
        <f t="shared" si="22"/>
        <v>0</v>
      </c>
      <c r="BA29" s="77"/>
      <c r="BB29" s="77"/>
      <c r="BC29" s="77"/>
      <c r="BD29" s="77"/>
      <c r="BE29" s="77"/>
      <c r="BF29" s="77"/>
      <c r="BG29" s="77"/>
      <c r="BH29" s="77"/>
      <c r="BI29" s="68"/>
      <c r="BJ29" s="78" t="s">
        <v>448</v>
      </c>
      <c r="BK29" s="72" t="s">
        <v>449</v>
      </c>
      <c r="BL29" s="73">
        <f t="shared" si="24"/>
        <v>0</v>
      </c>
      <c r="BM29" s="74"/>
      <c r="BN29" s="74"/>
      <c r="BO29" s="74"/>
      <c r="BP29" s="74"/>
      <c r="BQ29" s="74"/>
      <c r="BR29" s="74"/>
      <c r="BS29" s="74"/>
      <c r="BT29" s="74"/>
      <c r="BU29" s="68"/>
      <c r="BV29" s="78" t="s">
        <v>448</v>
      </c>
      <c r="BW29" s="72" t="s">
        <v>449</v>
      </c>
      <c r="BX29" s="73">
        <f t="shared" si="26"/>
        <v>0</v>
      </c>
      <c r="BY29" s="74">
        <f>'65.10'!DI30</f>
        <v>0</v>
      </c>
      <c r="BZ29" s="74">
        <f>'65.10'!DJ30</f>
        <v>0</v>
      </c>
      <c r="CA29" s="74">
        <f>'65.10'!DK30</f>
        <v>0</v>
      </c>
      <c r="CB29" s="74">
        <f>'65.10'!DL30</f>
        <v>0</v>
      </c>
      <c r="CC29" s="74">
        <f>'65.10'!DM30</f>
        <v>0</v>
      </c>
      <c r="CD29" s="74">
        <f>'65.10'!DN30</f>
        <v>0</v>
      </c>
      <c r="CE29" s="74">
        <f>'65.10'!DO30</f>
        <v>0</v>
      </c>
      <c r="CF29" s="74">
        <f>'65.10'!DP30</f>
        <v>0</v>
      </c>
      <c r="CG29" s="68"/>
      <c r="CH29" s="78" t="s">
        <v>448</v>
      </c>
      <c r="CI29" s="72" t="s">
        <v>449</v>
      </c>
      <c r="CJ29" s="73">
        <f t="shared" si="28"/>
        <v>0</v>
      </c>
      <c r="CK29" s="74"/>
      <c r="CL29" s="74"/>
      <c r="CM29" s="74"/>
      <c r="CN29" s="74"/>
      <c r="CO29" s="74"/>
      <c r="CP29" s="74"/>
      <c r="CQ29" s="74"/>
      <c r="CR29" s="74"/>
      <c r="CS29" s="68"/>
      <c r="CT29" s="78" t="s">
        <v>448</v>
      </c>
      <c r="CU29" s="72" t="s">
        <v>449</v>
      </c>
      <c r="CV29" s="73">
        <f t="shared" si="30"/>
        <v>0</v>
      </c>
      <c r="CW29" s="74"/>
      <c r="CX29" s="74"/>
      <c r="CY29" s="74"/>
      <c r="CZ29" s="74"/>
      <c r="DA29" s="74"/>
      <c r="DB29" s="74"/>
      <c r="DC29" s="74"/>
      <c r="DD29" s="74"/>
      <c r="DE29" s="68"/>
      <c r="DF29" s="78" t="s">
        <v>448</v>
      </c>
      <c r="DG29" s="72" t="s">
        <v>449</v>
      </c>
      <c r="DH29" s="73">
        <f t="shared" si="32"/>
        <v>0</v>
      </c>
      <c r="DI29" s="74"/>
      <c r="DJ29" s="74"/>
      <c r="DK29" s="74"/>
      <c r="DL29" s="74"/>
      <c r="DM29" s="74"/>
      <c r="DN29" s="74"/>
      <c r="DO29" s="74"/>
      <c r="DP29" s="74"/>
      <c r="DQ29" s="68"/>
      <c r="DR29" s="78" t="s">
        <v>448</v>
      </c>
      <c r="DS29" s="72" t="s">
        <v>449</v>
      </c>
      <c r="DT29" s="73">
        <f t="shared" si="34"/>
        <v>0</v>
      </c>
      <c r="DU29" s="74">
        <f>'70.10'!E29</f>
        <v>0</v>
      </c>
      <c r="DV29" s="74">
        <f>'70.10'!F29</f>
        <v>0</v>
      </c>
      <c r="DW29" s="74">
        <f>'70.10'!G29</f>
        <v>0</v>
      </c>
      <c r="DX29" s="74">
        <f>'70.10'!H29</f>
        <v>0</v>
      </c>
      <c r="DY29" s="74">
        <f>'70.10'!I29</f>
        <v>0</v>
      </c>
      <c r="DZ29" s="74">
        <f>'70.10'!J29</f>
        <v>0</v>
      </c>
      <c r="EA29" s="74">
        <f>'70.10'!K29</f>
        <v>0</v>
      </c>
      <c r="EB29" s="74">
        <f>'70.10'!L29</f>
        <v>0</v>
      </c>
      <c r="EC29" s="68"/>
      <c r="ED29" s="78" t="s">
        <v>448</v>
      </c>
      <c r="EE29" s="72" t="s">
        <v>449</v>
      </c>
      <c r="EF29" s="73">
        <f t="shared" si="36"/>
        <v>0</v>
      </c>
      <c r="EG29" s="77"/>
      <c r="EH29" s="77"/>
      <c r="EI29" s="77"/>
      <c r="EJ29" s="77"/>
      <c r="EK29" s="77"/>
      <c r="EL29" s="77"/>
      <c r="EM29" s="77"/>
      <c r="EN29" s="77"/>
      <c r="EO29" s="68"/>
      <c r="EP29" s="78" t="s">
        <v>448</v>
      </c>
      <c r="EQ29" s="72" t="s">
        <v>449</v>
      </c>
      <c r="ER29" s="73">
        <f t="shared" si="38"/>
        <v>0</v>
      </c>
      <c r="ES29" s="74"/>
      <c r="ET29" s="74"/>
      <c r="EU29" s="74"/>
      <c r="EV29" s="74"/>
      <c r="EW29" s="74"/>
      <c r="EX29" s="74"/>
      <c r="EY29" s="74"/>
      <c r="EZ29" s="74"/>
      <c r="FA29" s="68"/>
      <c r="FB29" s="78" t="s">
        <v>448</v>
      </c>
      <c r="FC29" s="72" t="s">
        <v>449</v>
      </c>
      <c r="FD29" s="73">
        <f t="shared" si="40"/>
        <v>0</v>
      </c>
      <c r="FE29" s="77"/>
      <c r="FF29" s="77"/>
      <c r="FG29" s="77"/>
      <c r="FH29" s="77"/>
      <c r="FI29" s="77"/>
      <c r="FJ29" s="77"/>
      <c r="FK29" s="77"/>
      <c r="FL29" s="77"/>
      <c r="FM29" s="68"/>
      <c r="FN29" s="78" t="s">
        <v>448</v>
      </c>
      <c r="FO29" s="72" t="s">
        <v>449</v>
      </c>
      <c r="FP29" s="73">
        <f t="shared" si="42"/>
        <v>0</v>
      </c>
      <c r="FQ29" s="77"/>
      <c r="FR29" s="77"/>
      <c r="FS29" s="77"/>
      <c r="FT29" s="77"/>
      <c r="FU29" s="77"/>
    </row>
    <row r="30" spans="1:177" ht="15.75">
      <c r="A30" s="177"/>
      <c r="B30" s="78" t="s">
        <v>450</v>
      </c>
      <c r="C30" s="72" t="s">
        <v>451</v>
      </c>
      <c r="D30" s="578">
        <f t="shared" si="14"/>
        <v>0</v>
      </c>
      <c r="E30" s="579">
        <f t="shared" si="82"/>
        <v>0</v>
      </c>
      <c r="F30" s="579">
        <f t="shared" si="83"/>
        <v>0</v>
      </c>
      <c r="G30" s="579">
        <f t="shared" si="84"/>
        <v>0</v>
      </c>
      <c r="H30" s="579">
        <f t="shared" si="85"/>
        <v>0</v>
      </c>
      <c r="I30" s="580">
        <f t="shared" si="86"/>
        <v>0</v>
      </c>
      <c r="J30" s="579">
        <f t="shared" si="87"/>
        <v>0</v>
      </c>
      <c r="K30" s="579">
        <f t="shared" si="87"/>
        <v>0</v>
      </c>
      <c r="L30" s="581">
        <f t="shared" si="87"/>
        <v>0</v>
      </c>
      <c r="M30" s="68"/>
      <c r="N30" s="78" t="s">
        <v>450</v>
      </c>
      <c r="O30" s="72" t="s">
        <v>451</v>
      </c>
      <c r="P30" s="73">
        <f t="shared" si="16"/>
        <v>0</v>
      </c>
      <c r="Q30" s="74"/>
      <c r="R30" s="74"/>
      <c r="S30" s="74"/>
      <c r="T30" s="74"/>
      <c r="U30" s="74"/>
      <c r="V30" s="74"/>
      <c r="W30" s="74"/>
      <c r="X30" s="74"/>
      <c r="Y30" s="68"/>
      <c r="Z30" s="78" t="s">
        <v>450</v>
      </c>
      <c r="AA30" s="72" t="s">
        <v>451</v>
      </c>
      <c r="AB30" s="73">
        <f t="shared" si="18"/>
        <v>0</v>
      </c>
      <c r="AC30" s="74"/>
      <c r="AD30" s="74"/>
      <c r="AE30" s="74"/>
      <c r="AF30" s="74"/>
      <c r="AG30" s="74"/>
      <c r="AH30" s="74"/>
      <c r="AI30" s="74"/>
      <c r="AJ30" s="74"/>
      <c r="AK30" s="68"/>
      <c r="AL30" s="78" t="s">
        <v>450</v>
      </c>
      <c r="AM30" s="72" t="s">
        <v>451</v>
      </c>
      <c r="AN30" s="73">
        <f t="shared" si="20"/>
        <v>0</v>
      </c>
      <c r="AO30" s="77"/>
      <c r="AP30" s="77"/>
      <c r="AQ30" s="77"/>
      <c r="AR30" s="77"/>
      <c r="AS30" s="77"/>
      <c r="AT30" s="77"/>
      <c r="AU30" s="77"/>
      <c r="AV30" s="77"/>
      <c r="AW30" s="68"/>
      <c r="AX30" s="78" t="s">
        <v>450</v>
      </c>
      <c r="AY30" s="72" t="s">
        <v>451</v>
      </c>
      <c r="AZ30" s="73">
        <f t="shared" si="22"/>
        <v>0</v>
      </c>
      <c r="BA30" s="77"/>
      <c r="BB30" s="77"/>
      <c r="BC30" s="77"/>
      <c r="BD30" s="77"/>
      <c r="BE30" s="77"/>
      <c r="BF30" s="77"/>
      <c r="BG30" s="77"/>
      <c r="BH30" s="77"/>
      <c r="BI30" s="68"/>
      <c r="BJ30" s="78" t="s">
        <v>450</v>
      </c>
      <c r="BK30" s="72" t="s">
        <v>451</v>
      </c>
      <c r="BL30" s="73">
        <f t="shared" si="24"/>
        <v>0</v>
      </c>
      <c r="BM30" s="74"/>
      <c r="BN30" s="74"/>
      <c r="BO30" s="74"/>
      <c r="BP30" s="74"/>
      <c r="BQ30" s="74"/>
      <c r="BR30" s="74"/>
      <c r="BS30" s="74"/>
      <c r="BT30" s="74"/>
      <c r="BU30" s="68"/>
      <c r="BV30" s="78" t="s">
        <v>450</v>
      </c>
      <c r="BW30" s="72" t="s">
        <v>451</v>
      </c>
      <c r="BX30" s="73">
        <f t="shared" si="26"/>
        <v>0</v>
      </c>
      <c r="BY30" s="74">
        <f>'65.10'!DI31</f>
        <v>0</v>
      </c>
      <c r="BZ30" s="74">
        <f>'65.10'!DJ31</f>
        <v>0</v>
      </c>
      <c r="CA30" s="74">
        <f>'65.10'!DK31</f>
        <v>0</v>
      </c>
      <c r="CB30" s="74">
        <f>'65.10'!DL31</f>
        <v>0</v>
      </c>
      <c r="CC30" s="74">
        <f>'65.10'!DM31</f>
        <v>0</v>
      </c>
      <c r="CD30" s="74">
        <f>'65.10'!DN31</f>
        <v>0</v>
      </c>
      <c r="CE30" s="74">
        <f>'65.10'!DO31</f>
        <v>0</v>
      </c>
      <c r="CF30" s="74">
        <f>'65.10'!DP31</f>
        <v>0</v>
      </c>
      <c r="CG30" s="68"/>
      <c r="CH30" s="78" t="s">
        <v>450</v>
      </c>
      <c r="CI30" s="72" t="s">
        <v>451</v>
      </c>
      <c r="CJ30" s="73">
        <f t="shared" si="28"/>
        <v>0</v>
      </c>
      <c r="CK30" s="74"/>
      <c r="CL30" s="74"/>
      <c r="CM30" s="74"/>
      <c r="CN30" s="74"/>
      <c r="CO30" s="74"/>
      <c r="CP30" s="74"/>
      <c r="CQ30" s="74"/>
      <c r="CR30" s="74"/>
      <c r="CS30" s="68"/>
      <c r="CT30" s="78" t="s">
        <v>450</v>
      </c>
      <c r="CU30" s="72" t="s">
        <v>451</v>
      </c>
      <c r="CV30" s="73">
        <f t="shared" si="30"/>
        <v>0</v>
      </c>
      <c r="CW30" s="74"/>
      <c r="CX30" s="74"/>
      <c r="CY30" s="74"/>
      <c r="CZ30" s="74"/>
      <c r="DA30" s="74"/>
      <c r="DB30" s="74"/>
      <c r="DC30" s="74"/>
      <c r="DD30" s="74"/>
      <c r="DE30" s="68"/>
      <c r="DF30" s="78" t="s">
        <v>450</v>
      </c>
      <c r="DG30" s="72" t="s">
        <v>451</v>
      </c>
      <c r="DH30" s="73">
        <f t="shared" si="32"/>
        <v>0</v>
      </c>
      <c r="DI30" s="74"/>
      <c r="DJ30" s="74"/>
      <c r="DK30" s="74"/>
      <c r="DL30" s="74"/>
      <c r="DM30" s="74"/>
      <c r="DN30" s="74"/>
      <c r="DO30" s="74"/>
      <c r="DP30" s="74"/>
      <c r="DQ30" s="68"/>
      <c r="DR30" s="78" t="s">
        <v>450</v>
      </c>
      <c r="DS30" s="72" t="s">
        <v>451</v>
      </c>
      <c r="DT30" s="73">
        <f t="shared" si="34"/>
        <v>0</v>
      </c>
      <c r="DU30" s="74">
        <f>'70.10'!E30</f>
        <v>0</v>
      </c>
      <c r="DV30" s="74">
        <f>'70.10'!F30</f>
        <v>0</v>
      </c>
      <c r="DW30" s="74">
        <f>'70.10'!G30</f>
        <v>0</v>
      </c>
      <c r="DX30" s="74">
        <f>'70.10'!H30</f>
        <v>0</v>
      </c>
      <c r="DY30" s="74">
        <f>'70.10'!I30</f>
        <v>0</v>
      </c>
      <c r="DZ30" s="74">
        <f>'70.10'!J30</f>
        <v>0</v>
      </c>
      <c r="EA30" s="74">
        <f>'70.10'!K30</f>
        <v>0</v>
      </c>
      <c r="EB30" s="74">
        <f>'70.10'!L30</f>
        <v>0</v>
      </c>
      <c r="EC30" s="68"/>
      <c r="ED30" s="78" t="s">
        <v>450</v>
      </c>
      <c r="EE30" s="72" t="s">
        <v>451</v>
      </c>
      <c r="EF30" s="73">
        <f t="shared" si="36"/>
        <v>0</v>
      </c>
      <c r="EG30" s="77"/>
      <c r="EH30" s="77"/>
      <c r="EI30" s="77"/>
      <c r="EJ30" s="77"/>
      <c r="EK30" s="77"/>
      <c r="EL30" s="77"/>
      <c r="EM30" s="77"/>
      <c r="EN30" s="77"/>
      <c r="EO30" s="68"/>
      <c r="EP30" s="78" t="s">
        <v>450</v>
      </c>
      <c r="EQ30" s="72" t="s">
        <v>451</v>
      </c>
      <c r="ER30" s="73">
        <f t="shared" si="38"/>
        <v>0</v>
      </c>
      <c r="ES30" s="74"/>
      <c r="ET30" s="74"/>
      <c r="EU30" s="74"/>
      <c r="EV30" s="74"/>
      <c r="EW30" s="74"/>
      <c r="EX30" s="74"/>
      <c r="EY30" s="74"/>
      <c r="EZ30" s="74"/>
      <c r="FA30" s="68"/>
      <c r="FB30" s="78" t="s">
        <v>450</v>
      </c>
      <c r="FC30" s="72" t="s">
        <v>451</v>
      </c>
      <c r="FD30" s="73">
        <f t="shared" si="40"/>
        <v>0</v>
      </c>
      <c r="FE30" s="77"/>
      <c r="FF30" s="77"/>
      <c r="FG30" s="77"/>
      <c r="FH30" s="77"/>
      <c r="FI30" s="77"/>
      <c r="FJ30" s="77"/>
      <c r="FK30" s="77"/>
      <c r="FL30" s="77"/>
      <c r="FM30" s="68"/>
      <c r="FN30" s="78" t="s">
        <v>450</v>
      </c>
      <c r="FO30" s="72" t="s">
        <v>451</v>
      </c>
      <c r="FP30" s="73">
        <f t="shared" si="42"/>
        <v>0</v>
      </c>
      <c r="FQ30" s="77"/>
      <c r="FR30" s="77"/>
      <c r="FS30" s="77"/>
      <c r="FT30" s="77"/>
      <c r="FU30" s="77"/>
    </row>
    <row r="31" spans="1:177" ht="15.75">
      <c r="A31" s="604"/>
      <c r="B31" s="78" t="s">
        <v>1173</v>
      </c>
      <c r="C31" s="72" t="s">
        <v>1174</v>
      </c>
      <c r="D31" s="578">
        <f t="shared" si="14"/>
        <v>160</v>
      </c>
      <c r="E31" s="579">
        <f t="shared" si="82"/>
        <v>0</v>
      </c>
      <c r="F31" s="579">
        <f t="shared" ref="F31:F32" si="88">R31+AD31+AP31+BB31+BN31+BZ31+CL31+CX31+DJ31+DV31+EH31+ET31+FF31</f>
        <v>50</v>
      </c>
      <c r="G31" s="579">
        <f t="shared" ref="G31:G32" si="89">S31+AE31+AQ31+BC31+BO31+CA31+CM31+CY31+DK31+DW31+EI31+EU31+FG31</f>
        <v>50</v>
      </c>
      <c r="H31" s="579">
        <f t="shared" ref="H31:H32" si="90">T31+AF31+AR31+BD31+BP31+CB31+CN31+CZ31+DL31+DX31+EJ31+EV31+FH31</f>
        <v>30</v>
      </c>
      <c r="I31" s="580">
        <f t="shared" ref="I31:J32" si="91">U31+AG31+AS31+BE31+BQ31+CC31+CO31+DA31+DM31+DY31+EK31+EW31+FI31</f>
        <v>30</v>
      </c>
      <c r="J31" s="580">
        <f t="shared" si="91"/>
        <v>160</v>
      </c>
      <c r="K31" s="580">
        <f t="shared" si="87"/>
        <v>160</v>
      </c>
      <c r="L31" s="580">
        <f t="shared" si="87"/>
        <v>160</v>
      </c>
      <c r="M31" s="604"/>
      <c r="N31" s="78" t="s">
        <v>1173</v>
      </c>
      <c r="O31" s="72" t="s">
        <v>1174</v>
      </c>
      <c r="P31" s="73"/>
      <c r="Q31" s="74"/>
      <c r="R31" s="74"/>
      <c r="S31" s="74"/>
      <c r="T31" s="74"/>
      <c r="U31" s="74"/>
      <c r="V31" s="74"/>
      <c r="W31" s="74"/>
      <c r="X31" s="74"/>
      <c r="Y31" s="604"/>
      <c r="Z31" s="78"/>
      <c r="AA31" s="72"/>
      <c r="AB31" s="73"/>
      <c r="AC31" s="74"/>
      <c r="AD31" s="74"/>
      <c r="AE31" s="74"/>
      <c r="AF31" s="74"/>
      <c r="AG31" s="74"/>
      <c r="AH31" s="74"/>
      <c r="AI31" s="74"/>
      <c r="AJ31" s="74"/>
      <c r="AK31" s="604"/>
      <c r="AL31" s="78"/>
      <c r="AM31" s="72"/>
      <c r="AN31" s="73"/>
      <c r="AO31" s="77"/>
      <c r="AP31" s="77"/>
      <c r="AQ31" s="77"/>
      <c r="AR31" s="77"/>
      <c r="AS31" s="77"/>
      <c r="AT31" s="77"/>
      <c r="AU31" s="77"/>
      <c r="AV31" s="77"/>
      <c r="AW31" s="604"/>
      <c r="AX31" s="78"/>
      <c r="AY31" s="72"/>
      <c r="AZ31" s="73"/>
      <c r="BA31" s="77"/>
      <c r="BB31" s="77"/>
      <c r="BC31" s="77"/>
      <c r="BD31" s="77"/>
      <c r="BE31" s="77"/>
      <c r="BF31" s="77"/>
      <c r="BG31" s="77"/>
      <c r="BH31" s="77"/>
      <c r="BI31" s="604"/>
      <c r="BJ31" s="78"/>
      <c r="BK31" s="72"/>
      <c r="BL31" s="73"/>
      <c r="BM31" s="74"/>
      <c r="BN31" s="74"/>
      <c r="BO31" s="74"/>
      <c r="BP31" s="74"/>
      <c r="BQ31" s="74"/>
      <c r="BR31" s="74"/>
      <c r="BS31" s="74"/>
      <c r="BT31" s="74"/>
      <c r="BU31" s="604"/>
      <c r="BV31" s="78" t="s">
        <v>1173</v>
      </c>
      <c r="BW31" s="72" t="s">
        <v>1174</v>
      </c>
      <c r="BX31" s="73">
        <f t="shared" si="26"/>
        <v>0</v>
      </c>
      <c r="BY31" s="74">
        <f>'65.10'!DI32</f>
        <v>0</v>
      </c>
      <c r="BZ31" s="74">
        <f>'65.10'!DJ32</f>
        <v>0</v>
      </c>
      <c r="CA31" s="74">
        <f>'65.10'!DK32</f>
        <v>0</v>
      </c>
      <c r="CB31" s="74">
        <f>'65.10'!DL32</f>
        <v>0</v>
      </c>
      <c r="CC31" s="74">
        <f>'65.10'!DM32</f>
        <v>0</v>
      </c>
      <c r="CD31" s="74">
        <f>'65.10'!DN32</f>
        <v>0</v>
      </c>
      <c r="CE31" s="74">
        <f>'65.10'!DO32</f>
        <v>0</v>
      </c>
      <c r="CF31" s="74">
        <f>'65.10'!DP32</f>
        <v>0</v>
      </c>
      <c r="CG31" s="604"/>
      <c r="CH31" s="78"/>
      <c r="CI31" s="72"/>
      <c r="CJ31" s="73"/>
      <c r="CK31" s="74"/>
      <c r="CL31" s="74"/>
      <c r="CM31" s="74"/>
      <c r="CN31" s="74"/>
      <c r="CO31" s="74"/>
      <c r="CP31" s="74"/>
      <c r="CQ31" s="74"/>
      <c r="CR31" s="74"/>
      <c r="CS31" s="604"/>
      <c r="CT31" s="78"/>
      <c r="CU31" s="72"/>
      <c r="CV31" s="73"/>
      <c r="CW31" s="74"/>
      <c r="CX31" s="74"/>
      <c r="CY31" s="74"/>
      <c r="CZ31" s="74"/>
      <c r="DA31" s="74"/>
      <c r="DB31" s="74"/>
      <c r="DC31" s="74"/>
      <c r="DD31" s="74"/>
      <c r="DE31" s="604"/>
      <c r="DF31" s="78"/>
      <c r="DG31" s="72"/>
      <c r="DH31" s="73"/>
      <c r="DI31" s="74"/>
      <c r="DJ31" s="74"/>
      <c r="DK31" s="74"/>
      <c r="DL31" s="74"/>
      <c r="DM31" s="74"/>
      <c r="DN31" s="74"/>
      <c r="DO31" s="74"/>
      <c r="DP31" s="74"/>
      <c r="DQ31" s="604"/>
      <c r="DR31" s="78" t="s">
        <v>1173</v>
      </c>
      <c r="DS31" s="72" t="s">
        <v>1174</v>
      </c>
      <c r="DT31" s="73">
        <f t="shared" si="34"/>
        <v>160</v>
      </c>
      <c r="DU31" s="74">
        <f>'70.10'!E31</f>
        <v>0</v>
      </c>
      <c r="DV31" s="74">
        <f>'70.10'!F31</f>
        <v>50</v>
      </c>
      <c r="DW31" s="74">
        <f>'70.10'!G31</f>
        <v>50</v>
      </c>
      <c r="DX31" s="74">
        <f>'70.10'!H31</f>
        <v>30</v>
      </c>
      <c r="DY31" s="74">
        <f>'70.10'!I31</f>
        <v>30</v>
      </c>
      <c r="DZ31" s="74">
        <f>'70.10'!J31</f>
        <v>160</v>
      </c>
      <c r="EA31" s="74">
        <f>'70.10'!K31</f>
        <v>160</v>
      </c>
      <c r="EB31" s="74">
        <f>'70.10'!L31</f>
        <v>160</v>
      </c>
      <c r="EC31" s="604"/>
      <c r="ED31" s="78"/>
      <c r="EE31" s="72"/>
      <c r="EF31" s="73"/>
      <c r="EG31" s="77"/>
      <c r="EH31" s="77"/>
      <c r="EI31" s="77"/>
      <c r="EJ31" s="77"/>
      <c r="EK31" s="77"/>
      <c r="EL31" s="77"/>
      <c r="EM31" s="77"/>
      <c r="EN31" s="77"/>
      <c r="EO31" s="604"/>
      <c r="EP31" s="78"/>
      <c r="EQ31" s="72"/>
      <c r="ER31" s="73"/>
      <c r="ES31" s="74"/>
      <c r="ET31" s="74"/>
      <c r="EU31" s="74"/>
      <c r="EV31" s="74"/>
      <c r="EW31" s="74"/>
      <c r="EX31" s="74"/>
      <c r="EY31" s="74"/>
      <c r="EZ31" s="74"/>
      <c r="FA31" s="604"/>
      <c r="FB31" s="78"/>
      <c r="FC31" s="72"/>
      <c r="FD31" s="73"/>
      <c r="FE31" s="77"/>
      <c r="FF31" s="77"/>
      <c r="FG31" s="77"/>
      <c r="FH31" s="77"/>
      <c r="FI31" s="77"/>
      <c r="FJ31" s="77"/>
      <c r="FK31" s="77"/>
      <c r="FL31" s="77"/>
      <c r="FM31" s="604"/>
      <c r="FN31" s="78"/>
      <c r="FO31" s="72"/>
      <c r="FP31" s="73"/>
      <c r="FQ31" s="77"/>
      <c r="FR31" s="77"/>
      <c r="FS31" s="77"/>
      <c r="FT31" s="77"/>
      <c r="FU31" s="77"/>
    </row>
    <row r="32" spans="1:177" ht="15.75">
      <c r="A32" s="177"/>
      <c r="B32" s="71" t="s">
        <v>452</v>
      </c>
      <c r="C32" s="72" t="s">
        <v>453</v>
      </c>
      <c r="D32" s="578">
        <f t="shared" si="14"/>
        <v>0</v>
      </c>
      <c r="E32" s="579">
        <f t="shared" si="82"/>
        <v>0</v>
      </c>
      <c r="F32" s="579">
        <f t="shared" si="88"/>
        <v>0</v>
      </c>
      <c r="G32" s="579">
        <f t="shared" si="89"/>
        <v>0</v>
      </c>
      <c r="H32" s="579">
        <f t="shared" si="90"/>
        <v>0</v>
      </c>
      <c r="I32" s="580">
        <f t="shared" si="91"/>
        <v>0</v>
      </c>
      <c r="J32" s="579">
        <f t="shared" si="87"/>
        <v>0</v>
      </c>
      <c r="K32" s="579">
        <f t="shared" si="87"/>
        <v>0</v>
      </c>
      <c r="L32" s="581">
        <f t="shared" si="87"/>
        <v>0</v>
      </c>
      <c r="M32" s="68"/>
      <c r="N32" s="71" t="s">
        <v>452</v>
      </c>
      <c r="O32" s="72" t="s">
        <v>453</v>
      </c>
      <c r="P32" s="73">
        <f t="shared" si="16"/>
        <v>0</v>
      </c>
      <c r="Q32" s="74"/>
      <c r="R32" s="74"/>
      <c r="S32" s="74"/>
      <c r="T32" s="74"/>
      <c r="U32" s="74"/>
      <c r="V32" s="74"/>
      <c r="W32" s="74"/>
      <c r="X32" s="74"/>
      <c r="Y32" s="68"/>
      <c r="Z32" s="71" t="s">
        <v>452</v>
      </c>
      <c r="AA32" s="72" t="s">
        <v>453</v>
      </c>
      <c r="AB32" s="73">
        <f t="shared" si="18"/>
        <v>0</v>
      </c>
      <c r="AC32" s="74"/>
      <c r="AD32" s="74"/>
      <c r="AE32" s="74"/>
      <c r="AF32" s="74"/>
      <c r="AG32" s="74"/>
      <c r="AH32" s="74"/>
      <c r="AI32" s="74"/>
      <c r="AJ32" s="74"/>
      <c r="AK32" s="68"/>
      <c r="AL32" s="71" t="s">
        <v>452</v>
      </c>
      <c r="AM32" s="72" t="s">
        <v>453</v>
      </c>
      <c r="AN32" s="73">
        <f t="shared" si="20"/>
        <v>0</v>
      </c>
      <c r="AO32" s="77"/>
      <c r="AP32" s="77"/>
      <c r="AQ32" s="77"/>
      <c r="AR32" s="77"/>
      <c r="AS32" s="77"/>
      <c r="AT32" s="77"/>
      <c r="AU32" s="77"/>
      <c r="AV32" s="77"/>
      <c r="AW32" s="68"/>
      <c r="AX32" s="71" t="s">
        <v>452</v>
      </c>
      <c r="AY32" s="72" t="s">
        <v>453</v>
      </c>
      <c r="AZ32" s="73">
        <f t="shared" si="22"/>
        <v>0</v>
      </c>
      <c r="BA32" s="77"/>
      <c r="BB32" s="77"/>
      <c r="BC32" s="77"/>
      <c r="BD32" s="77"/>
      <c r="BE32" s="77"/>
      <c r="BF32" s="77"/>
      <c r="BG32" s="77"/>
      <c r="BH32" s="77"/>
      <c r="BI32" s="68"/>
      <c r="BJ32" s="71" t="s">
        <v>452</v>
      </c>
      <c r="BK32" s="72" t="s">
        <v>453</v>
      </c>
      <c r="BL32" s="73">
        <f t="shared" si="24"/>
        <v>0</v>
      </c>
      <c r="BM32" s="74"/>
      <c r="BN32" s="74"/>
      <c r="BO32" s="74"/>
      <c r="BP32" s="74"/>
      <c r="BQ32" s="74"/>
      <c r="BR32" s="74"/>
      <c r="BS32" s="74"/>
      <c r="BT32" s="74"/>
      <c r="BU32" s="68"/>
      <c r="BV32" s="71" t="s">
        <v>452</v>
      </c>
      <c r="BW32" s="72" t="s">
        <v>453</v>
      </c>
      <c r="BX32" s="73">
        <f t="shared" si="26"/>
        <v>0</v>
      </c>
      <c r="BY32" s="74">
        <f>'65.10'!DI33</f>
        <v>0</v>
      </c>
      <c r="BZ32" s="74">
        <f>'65.10'!DJ33</f>
        <v>0</v>
      </c>
      <c r="CA32" s="74">
        <f>'65.10'!DK33</f>
        <v>0</v>
      </c>
      <c r="CB32" s="74">
        <f>'65.10'!DL33</f>
        <v>0</v>
      </c>
      <c r="CC32" s="74">
        <f>'65.10'!DM33</f>
        <v>0</v>
      </c>
      <c r="CD32" s="74">
        <f>'65.10'!DN33</f>
        <v>0</v>
      </c>
      <c r="CE32" s="74">
        <f>'65.10'!DO33</f>
        <v>0</v>
      </c>
      <c r="CF32" s="74">
        <f>'65.10'!DP33</f>
        <v>0</v>
      </c>
      <c r="CG32" s="68"/>
      <c r="CH32" s="71" t="s">
        <v>452</v>
      </c>
      <c r="CI32" s="72" t="s">
        <v>453</v>
      </c>
      <c r="CJ32" s="73">
        <f t="shared" si="28"/>
        <v>0</v>
      </c>
      <c r="CK32" s="74"/>
      <c r="CL32" s="74"/>
      <c r="CM32" s="74"/>
      <c r="CN32" s="74"/>
      <c r="CO32" s="74"/>
      <c r="CP32" s="74"/>
      <c r="CQ32" s="74"/>
      <c r="CR32" s="74"/>
      <c r="CS32" s="68"/>
      <c r="CT32" s="71" t="s">
        <v>452</v>
      </c>
      <c r="CU32" s="72" t="s">
        <v>453</v>
      </c>
      <c r="CV32" s="73">
        <f t="shared" si="30"/>
        <v>0</v>
      </c>
      <c r="CW32" s="74"/>
      <c r="CX32" s="74"/>
      <c r="CY32" s="74"/>
      <c r="CZ32" s="74"/>
      <c r="DA32" s="74"/>
      <c r="DB32" s="74"/>
      <c r="DC32" s="74"/>
      <c r="DD32" s="74"/>
      <c r="DE32" s="68"/>
      <c r="DF32" s="71" t="s">
        <v>452</v>
      </c>
      <c r="DG32" s="72" t="s">
        <v>453</v>
      </c>
      <c r="DH32" s="73">
        <f t="shared" si="32"/>
        <v>0</v>
      </c>
      <c r="DI32" s="74"/>
      <c r="DJ32" s="74"/>
      <c r="DK32" s="74"/>
      <c r="DL32" s="74"/>
      <c r="DM32" s="74"/>
      <c r="DN32" s="74"/>
      <c r="DO32" s="74"/>
      <c r="DP32" s="74"/>
      <c r="DQ32" s="68"/>
      <c r="DR32" s="71" t="s">
        <v>452</v>
      </c>
      <c r="DS32" s="72" t="s">
        <v>453</v>
      </c>
      <c r="DT32" s="73">
        <f t="shared" si="34"/>
        <v>0</v>
      </c>
      <c r="DU32" s="74">
        <f>'70.10'!E32</f>
        <v>0</v>
      </c>
      <c r="DV32" s="74">
        <f>'70.10'!F32</f>
        <v>0</v>
      </c>
      <c r="DW32" s="74">
        <f>'70.10'!G32</f>
        <v>0</v>
      </c>
      <c r="DX32" s="74">
        <f>'70.10'!H32</f>
        <v>0</v>
      </c>
      <c r="DY32" s="74">
        <f>'70.10'!I32</f>
        <v>0</v>
      </c>
      <c r="DZ32" s="74">
        <f>'70.10'!J32</f>
        <v>0</v>
      </c>
      <c r="EA32" s="74">
        <f>'70.10'!K32</f>
        <v>0</v>
      </c>
      <c r="EB32" s="74">
        <f>'70.10'!L32</f>
        <v>0</v>
      </c>
      <c r="EC32" s="68"/>
      <c r="ED32" s="71" t="s">
        <v>452</v>
      </c>
      <c r="EE32" s="72" t="s">
        <v>453</v>
      </c>
      <c r="EF32" s="73">
        <f t="shared" si="36"/>
        <v>0</v>
      </c>
      <c r="EG32" s="77"/>
      <c r="EH32" s="77"/>
      <c r="EI32" s="77"/>
      <c r="EJ32" s="77"/>
      <c r="EK32" s="77"/>
      <c r="EL32" s="77"/>
      <c r="EM32" s="77"/>
      <c r="EN32" s="77"/>
      <c r="EO32" s="68"/>
      <c r="EP32" s="71" t="s">
        <v>452</v>
      </c>
      <c r="EQ32" s="72" t="s">
        <v>453</v>
      </c>
      <c r="ER32" s="73">
        <f t="shared" si="38"/>
        <v>0</v>
      </c>
      <c r="ES32" s="74"/>
      <c r="ET32" s="74"/>
      <c r="EU32" s="74"/>
      <c r="EV32" s="74"/>
      <c r="EW32" s="74"/>
      <c r="EX32" s="74"/>
      <c r="EY32" s="74"/>
      <c r="EZ32" s="74"/>
      <c r="FA32" s="68"/>
      <c r="FB32" s="71" t="s">
        <v>452</v>
      </c>
      <c r="FC32" s="72" t="s">
        <v>453</v>
      </c>
      <c r="FD32" s="73">
        <f t="shared" si="40"/>
        <v>0</v>
      </c>
      <c r="FE32" s="77"/>
      <c r="FF32" s="77"/>
      <c r="FG32" s="77"/>
      <c r="FH32" s="77"/>
      <c r="FI32" s="77"/>
      <c r="FJ32" s="77"/>
      <c r="FK32" s="77"/>
      <c r="FL32" s="77"/>
      <c r="FM32" s="68"/>
      <c r="FN32" s="71" t="s">
        <v>452</v>
      </c>
      <c r="FO32" s="72" t="s">
        <v>453</v>
      </c>
      <c r="FP32" s="73">
        <f t="shared" si="42"/>
        <v>0</v>
      </c>
      <c r="FQ32" s="77"/>
      <c r="FR32" s="77"/>
      <c r="FS32" s="77"/>
      <c r="FT32" s="77"/>
      <c r="FU32" s="77"/>
    </row>
    <row r="33" spans="1:177" ht="15.75">
      <c r="A33" s="177" t="s">
        <v>454</v>
      </c>
      <c r="B33" s="71"/>
      <c r="C33" s="60" t="s">
        <v>455</v>
      </c>
      <c r="D33" s="571">
        <f t="shared" si="14"/>
        <v>70</v>
      </c>
      <c r="E33" s="575">
        <f>E34+E35+E36+E37+E38+E40+E39</f>
        <v>0</v>
      </c>
      <c r="F33" s="575">
        <f t="shared" ref="F33:L33" si="92">F34+F35+F36+F37+F38+F40+F39</f>
        <v>0</v>
      </c>
      <c r="G33" s="575">
        <f t="shared" si="92"/>
        <v>50</v>
      </c>
      <c r="H33" s="575">
        <f t="shared" si="92"/>
        <v>0</v>
      </c>
      <c r="I33" s="575">
        <f t="shared" si="92"/>
        <v>20</v>
      </c>
      <c r="J33" s="575">
        <f t="shared" si="92"/>
        <v>70</v>
      </c>
      <c r="K33" s="575">
        <f t="shared" si="92"/>
        <v>70</v>
      </c>
      <c r="L33" s="575">
        <f t="shared" si="92"/>
        <v>70</v>
      </c>
      <c r="M33" s="68" t="s">
        <v>454</v>
      </c>
      <c r="N33" s="71"/>
      <c r="O33" s="60" t="s">
        <v>455</v>
      </c>
      <c r="P33" s="66">
        <f t="shared" si="16"/>
        <v>0</v>
      </c>
      <c r="Q33" s="67">
        <f t="shared" ref="Q33:X33" si="93">Q34+Q35+Q36+Q37+Q38+Q40</f>
        <v>0</v>
      </c>
      <c r="R33" s="67">
        <f t="shared" si="93"/>
        <v>0</v>
      </c>
      <c r="S33" s="67">
        <f t="shared" si="93"/>
        <v>0</v>
      </c>
      <c r="T33" s="67">
        <f t="shared" si="93"/>
        <v>0</v>
      </c>
      <c r="U33" s="67">
        <f t="shared" si="93"/>
        <v>0</v>
      </c>
      <c r="V33" s="67">
        <f t="shared" si="93"/>
        <v>0</v>
      </c>
      <c r="W33" s="67">
        <f t="shared" si="93"/>
        <v>0</v>
      </c>
      <c r="X33" s="67">
        <f t="shared" si="93"/>
        <v>0</v>
      </c>
      <c r="Y33" s="68" t="s">
        <v>454</v>
      </c>
      <c r="Z33" s="71"/>
      <c r="AA33" s="60" t="s">
        <v>455</v>
      </c>
      <c r="AB33" s="66">
        <f t="shared" si="18"/>
        <v>0</v>
      </c>
      <c r="AC33" s="67">
        <f t="shared" ref="AC33:AJ33" si="94">AC34+AC35+AC36+AC37+AC38+AC40</f>
        <v>0</v>
      </c>
      <c r="AD33" s="67">
        <f t="shared" si="94"/>
        <v>0</v>
      </c>
      <c r="AE33" s="67">
        <f t="shared" si="94"/>
        <v>0</v>
      </c>
      <c r="AF33" s="67">
        <f t="shared" si="94"/>
        <v>0</v>
      </c>
      <c r="AG33" s="67">
        <f t="shared" si="94"/>
        <v>0</v>
      </c>
      <c r="AH33" s="67">
        <f t="shared" si="94"/>
        <v>0</v>
      </c>
      <c r="AI33" s="67">
        <f t="shared" si="94"/>
        <v>0</v>
      </c>
      <c r="AJ33" s="67">
        <f t="shared" si="94"/>
        <v>0</v>
      </c>
      <c r="AK33" s="68" t="s">
        <v>454</v>
      </c>
      <c r="AL33" s="71"/>
      <c r="AM33" s="60" t="s">
        <v>455</v>
      </c>
      <c r="AN33" s="66">
        <f t="shared" si="20"/>
        <v>0</v>
      </c>
      <c r="AO33" s="67">
        <f t="shared" ref="AO33:AV33" si="95">AO34+AO35+AO36+AO37+AO38+AO40</f>
        <v>0</v>
      </c>
      <c r="AP33" s="67">
        <f t="shared" si="95"/>
        <v>0</v>
      </c>
      <c r="AQ33" s="67">
        <f t="shared" si="95"/>
        <v>0</v>
      </c>
      <c r="AR33" s="67">
        <f t="shared" si="95"/>
        <v>0</v>
      </c>
      <c r="AS33" s="67">
        <f t="shared" si="95"/>
        <v>0</v>
      </c>
      <c r="AT33" s="67">
        <f t="shared" si="95"/>
        <v>0</v>
      </c>
      <c r="AU33" s="67">
        <f t="shared" si="95"/>
        <v>0</v>
      </c>
      <c r="AV33" s="67">
        <f t="shared" si="95"/>
        <v>0</v>
      </c>
      <c r="AW33" s="68" t="s">
        <v>454</v>
      </c>
      <c r="AX33" s="71"/>
      <c r="AY33" s="60" t="s">
        <v>455</v>
      </c>
      <c r="AZ33" s="66">
        <f t="shared" si="22"/>
        <v>0</v>
      </c>
      <c r="BA33" s="67">
        <f t="shared" ref="BA33:BH33" si="96">BA34+BA35+BA36+BA37+BA38+BA40</f>
        <v>0</v>
      </c>
      <c r="BB33" s="67">
        <f t="shared" si="96"/>
        <v>0</v>
      </c>
      <c r="BC33" s="67">
        <f t="shared" si="96"/>
        <v>0</v>
      </c>
      <c r="BD33" s="67">
        <f t="shared" si="96"/>
        <v>0</v>
      </c>
      <c r="BE33" s="67">
        <f t="shared" si="96"/>
        <v>0</v>
      </c>
      <c r="BF33" s="67">
        <f t="shared" si="96"/>
        <v>0</v>
      </c>
      <c r="BG33" s="67">
        <f t="shared" si="96"/>
        <v>0</v>
      </c>
      <c r="BH33" s="67">
        <f t="shared" si="96"/>
        <v>0</v>
      </c>
      <c r="BI33" s="68" t="s">
        <v>454</v>
      </c>
      <c r="BJ33" s="71"/>
      <c r="BK33" s="60" t="s">
        <v>455</v>
      </c>
      <c r="BL33" s="66">
        <f t="shared" si="24"/>
        <v>0</v>
      </c>
      <c r="BM33" s="67">
        <f t="shared" ref="BM33:BT33" si="97">BM34+BM35+BM36+BM37+BM38+BM40</f>
        <v>0</v>
      </c>
      <c r="BN33" s="67">
        <f t="shared" si="97"/>
        <v>0</v>
      </c>
      <c r="BO33" s="67">
        <f t="shared" si="97"/>
        <v>0</v>
      </c>
      <c r="BP33" s="67">
        <f t="shared" si="97"/>
        <v>0</v>
      </c>
      <c r="BQ33" s="67">
        <f t="shared" si="97"/>
        <v>0</v>
      </c>
      <c r="BR33" s="67">
        <f t="shared" si="97"/>
        <v>0</v>
      </c>
      <c r="BS33" s="67">
        <f t="shared" si="97"/>
        <v>0</v>
      </c>
      <c r="BT33" s="67">
        <f t="shared" si="97"/>
        <v>0</v>
      </c>
      <c r="BU33" s="68" t="s">
        <v>454</v>
      </c>
      <c r="BV33" s="71"/>
      <c r="BW33" s="60" t="s">
        <v>455</v>
      </c>
      <c r="BX33" s="66">
        <f t="shared" si="26"/>
        <v>0</v>
      </c>
      <c r="BY33" s="67">
        <f t="shared" ref="BY33" si="98">BY34+BY35+BY36+BY37+BY38+BY40</f>
        <v>0</v>
      </c>
      <c r="BZ33" s="67">
        <f>BZ34+BZ35+BZ36+BZ37+BZ38+BZ40+BZ39</f>
        <v>0</v>
      </c>
      <c r="CA33" s="67">
        <f t="shared" ref="CA33:CF33" si="99">CA34+CA35+CA36+CA37+CA38+CA40+CA39</f>
        <v>0</v>
      </c>
      <c r="CB33" s="67">
        <f t="shared" si="99"/>
        <v>0</v>
      </c>
      <c r="CC33" s="67">
        <f t="shared" si="99"/>
        <v>0</v>
      </c>
      <c r="CD33" s="67">
        <f t="shared" si="99"/>
        <v>0</v>
      </c>
      <c r="CE33" s="67">
        <f t="shared" si="99"/>
        <v>0</v>
      </c>
      <c r="CF33" s="67">
        <f t="shared" si="99"/>
        <v>0</v>
      </c>
      <c r="CG33" s="68" t="s">
        <v>454</v>
      </c>
      <c r="CH33" s="71"/>
      <c r="CI33" s="60" t="s">
        <v>455</v>
      </c>
      <c r="CJ33" s="66">
        <f t="shared" si="28"/>
        <v>0</v>
      </c>
      <c r="CK33" s="67">
        <f t="shared" ref="CK33:CR33" si="100">CK34+CK35+CK36+CK37+CK38+CK40</f>
        <v>0</v>
      </c>
      <c r="CL33" s="67">
        <f t="shared" si="100"/>
        <v>0</v>
      </c>
      <c r="CM33" s="67">
        <f t="shared" si="100"/>
        <v>0</v>
      </c>
      <c r="CN33" s="67">
        <f t="shared" si="100"/>
        <v>0</v>
      </c>
      <c r="CO33" s="67">
        <f t="shared" si="100"/>
        <v>0</v>
      </c>
      <c r="CP33" s="67">
        <f t="shared" si="100"/>
        <v>0</v>
      </c>
      <c r="CQ33" s="67">
        <f t="shared" si="100"/>
        <v>0</v>
      </c>
      <c r="CR33" s="67">
        <f t="shared" si="100"/>
        <v>0</v>
      </c>
      <c r="CS33" s="68" t="s">
        <v>454</v>
      </c>
      <c r="CT33" s="71"/>
      <c r="CU33" s="60" t="s">
        <v>455</v>
      </c>
      <c r="CV33" s="66">
        <f t="shared" si="30"/>
        <v>0</v>
      </c>
      <c r="CW33" s="67">
        <f t="shared" ref="CW33:DD33" si="101">CW34+CW35+CW36+CW37+CW38+CW40</f>
        <v>0</v>
      </c>
      <c r="CX33" s="67">
        <f t="shared" si="101"/>
        <v>0</v>
      </c>
      <c r="CY33" s="67">
        <f t="shared" si="101"/>
        <v>0</v>
      </c>
      <c r="CZ33" s="67">
        <f t="shared" si="101"/>
        <v>0</v>
      </c>
      <c r="DA33" s="67">
        <f t="shared" si="101"/>
        <v>0</v>
      </c>
      <c r="DB33" s="67">
        <f t="shared" si="101"/>
        <v>0</v>
      </c>
      <c r="DC33" s="67">
        <f t="shared" si="101"/>
        <v>0</v>
      </c>
      <c r="DD33" s="67">
        <f t="shared" si="101"/>
        <v>0</v>
      </c>
      <c r="DE33" s="68" t="s">
        <v>454</v>
      </c>
      <c r="DF33" s="71"/>
      <c r="DG33" s="60" t="s">
        <v>455</v>
      </c>
      <c r="DH33" s="66">
        <f t="shared" si="32"/>
        <v>0</v>
      </c>
      <c r="DI33" s="67">
        <f t="shared" ref="DI33:DP33" si="102">DI34+DI35+DI36+DI37+DI38+DI40</f>
        <v>0</v>
      </c>
      <c r="DJ33" s="67">
        <f t="shared" si="102"/>
        <v>0</v>
      </c>
      <c r="DK33" s="67">
        <f t="shared" si="102"/>
        <v>0</v>
      </c>
      <c r="DL33" s="67">
        <f t="shared" si="102"/>
        <v>0</v>
      </c>
      <c r="DM33" s="67">
        <f t="shared" si="102"/>
        <v>0</v>
      </c>
      <c r="DN33" s="67">
        <f t="shared" si="102"/>
        <v>0</v>
      </c>
      <c r="DO33" s="67">
        <f t="shared" si="102"/>
        <v>0</v>
      </c>
      <c r="DP33" s="67">
        <f t="shared" si="102"/>
        <v>0</v>
      </c>
      <c r="DQ33" s="68" t="s">
        <v>454</v>
      </c>
      <c r="DR33" s="71"/>
      <c r="DS33" s="60" t="s">
        <v>455</v>
      </c>
      <c r="DT33" s="66">
        <f t="shared" si="34"/>
        <v>70</v>
      </c>
      <c r="DU33" s="67">
        <f>DU34+DU35+DU36+DU37+DU38+DU40+DU39</f>
        <v>0</v>
      </c>
      <c r="DV33" s="67">
        <f t="shared" ref="DV33:EB33" si="103">DV34+DV35+DV36+DV37+DV38+DV40+DV39</f>
        <v>0</v>
      </c>
      <c r="DW33" s="67">
        <f t="shared" si="103"/>
        <v>50</v>
      </c>
      <c r="DX33" s="67">
        <f t="shared" si="103"/>
        <v>0</v>
      </c>
      <c r="DY33" s="67">
        <f t="shared" si="103"/>
        <v>20</v>
      </c>
      <c r="DZ33" s="67">
        <f t="shared" si="103"/>
        <v>70</v>
      </c>
      <c r="EA33" s="67">
        <f t="shared" si="103"/>
        <v>70</v>
      </c>
      <c r="EB33" s="67">
        <f t="shared" si="103"/>
        <v>70</v>
      </c>
      <c r="EC33" s="68" t="s">
        <v>454</v>
      </c>
      <c r="ED33" s="71"/>
      <c r="EE33" s="60" t="s">
        <v>455</v>
      </c>
      <c r="EF33" s="66">
        <f t="shared" si="36"/>
        <v>0</v>
      </c>
      <c r="EG33" s="67">
        <f t="shared" ref="EG33:EN33" si="104">EG34+EG35+EG36+EG37+EG38+EG40</f>
        <v>0</v>
      </c>
      <c r="EH33" s="67">
        <f t="shared" si="104"/>
        <v>0</v>
      </c>
      <c r="EI33" s="67">
        <f t="shared" si="104"/>
        <v>0</v>
      </c>
      <c r="EJ33" s="67">
        <f t="shared" si="104"/>
        <v>0</v>
      </c>
      <c r="EK33" s="67">
        <f t="shared" si="104"/>
        <v>0</v>
      </c>
      <c r="EL33" s="67">
        <f t="shared" si="104"/>
        <v>0</v>
      </c>
      <c r="EM33" s="67">
        <f t="shared" si="104"/>
        <v>0</v>
      </c>
      <c r="EN33" s="67">
        <f t="shared" si="104"/>
        <v>0</v>
      </c>
      <c r="EO33" s="68" t="s">
        <v>454</v>
      </c>
      <c r="EP33" s="71"/>
      <c r="EQ33" s="60" t="s">
        <v>455</v>
      </c>
      <c r="ER33" s="66">
        <f t="shared" si="38"/>
        <v>0</v>
      </c>
      <c r="ES33" s="67">
        <f t="shared" ref="ES33:EZ33" si="105">ES34+ES35+ES36+ES37+ES38+ES40</f>
        <v>0</v>
      </c>
      <c r="ET33" s="67">
        <f t="shared" si="105"/>
        <v>0</v>
      </c>
      <c r="EU33" s="67">
        <f t="shared" si="105"/>
        <v>0</v>
      </c>
      <c r="EV33" s="67">
        <f t="shared" si="105"/>
        <v>0</v>
      </c>
      <c r="EW33" s="67">
        <f t="shared" si="105"/>
        <v>0</v>
      </c>
      <c r="EX33" s="67">
        <f t="shared" si="105"/>
        <v>0</v>
      </c>
      <c r="EY33" s="67">
        <f t="shared" si="105"/>
        <v>0</v>
      </c>
      <c r="EZ33" s="67">
        <f t="shared" si="105"/>
        <v>0</v>
      </c>
      <c r="FA33" s="68" t="s">
        <v>454</v>
      </c>
      <c r="FB33" s="71"/>
      <c r="FC33" s="60" t="s">
        <v>455</v>
      </c>
      <c r="FD33" s="66">
        <f t="shared" si="40"/>
        <v>0</v>
      </c>
      <c r="FE33" s="67">
        <f t="shared" ref="FE33:FL33" si="106">FE34+FE35+FE36+FE37+FE38+FE40</f>
        <v>0</v>
      </c>
      <c r="FF33" s="67">
        <f t="shared" si="106"/>
        <v>0</v>
      </c>
      <c r="FG33" s="67">
        <f t="shared" si="106"/>
        <v>0</v>
      </c>
      <c r="FH33" s="67">
        <f t="shared" si="106"/>
        <v>0</v>
      </c>
      <c r="FI33" s="67">
        <f t="shared" si="106"/>
        <v>0</v>
      </c>
      <c r="FJ33" s="67">
        <f t="shared" si="106"/>
        <v>0</v>
      </c>
      <c r="FK33" s="67">
        <f t="shared" si="106"/>
        <v>0</v>
      </c>
      <c r="FL33" s="67">
        <f t="shared" si="106"/>
        <v>0</v>
      </c>
      <c r="FM33" s="68" t="s">
        <v>454</v>
      </c>
      <c r="FN33" s="71"/>
      <c r="FO33" s="60" t="s">
        <v>455</v>
      </c>
      <c r="FP33" s="66">
        <f t="shared" si="42"/>
        <v>0</v>
      </c>
      <c r="FQ33" s="67">
        <f>FQ34+FQ35+FQ36+FQ37+FQ38+FQ40</f>
        <v>0</v>
      </c>
      <c r="FR33" s="67">
        <f>FR34+FR35+FR36+FR37+FR38+FR40</f>
        <v>0</v>
      </c>
      <c r="FS33" s="67">
        <f>FS34+FS35+FS36+FS37+FS38+FS40</f>
        <v>0</v>
      </c>
      <c r="FT33" s="67">
        <f>FT34+FT35+FT36+FT37+FT38+FT40</f>
        <v>0</v>
      </c>
      <c r="FU33" s="67">
        <f>FU34+FU35+FU36+FU37+FU38+FU40</f>
        <v>0</v>
      </c>
    </row>
    <row r="34" spans="1:177" ht="15.75">
      <c r="A34" s="177"/>
      <c r="B34" s="71" t="s">
        <v>456</v>
      </c>
      <c r="C34" s="72" t="s">
        <v>457</v>
      </c>
      <c r="D34" s="578">
        <f t="shared" si="14"/>
        <v>0</v>
      </c>
      <c r="E34" s="579">
        <f t="shared" ref="E34:I40" si="107">Q34+AC34+AO34+BA34+BM34+BY34+CK34+CW34+DI34+DU34+EG34+ES34+FE34</f>
        <v>0</v>
      </c>
      <c r="F34" s="579">
        <f t="shared" si="107"/>
        <v>0</v>
      </c>
      <c r="G34" s="579">
        <f t="shared" si="107"/>
        <v>0</v>
      </c>
      <c r="H34" s="579">
        <f t="shared" si="107"/>
        <v>0</v>
      </c>
      <c r="I34" s="580">
        <f t="shared" si="107"/>
        <v>0</v>
      </c>
      <c r="J34" s="579">
        <f t="shared" ref="J34:L40" si="108">V34+AH34+AT34+BF34+BR34+CD34+CP34+DB34+DN34+DZ34+EL34+EX34+FJ34</f>
        <v>0</v>
      </c>
      <c r="K34" s="579">
        <f t="shared" si="108"/>
        <v>0</v>
      </c>
      <c r="L34" s="581">
        <f t="shared" si="108"/>
        <v>0</v>
      </c>
      <c r="M34" s="68"/>
      <c r="N34" s="71" t="s">
        <v>456</v>
      </c>
      <c r="O34" s="72" t="s">
        <v>457</v>
      </c>
      <c r="P34" s="73">
        <f t="shared" si="16"/>
        <v>0</v>
      </c>
      <c r="Q34" s="74"/>
      <c r="R34" s="74"/>
      <c r="S34" s="74"/>
      <c r="T34" s="74"/>
      <c r="U34" s="74"/>
      <c r="V34" s="74"/>
      <c r="W34" s="74"/>
      <c r="X34" s="74"/>
      <c r="Y34" s="68"/>
      <c r="Z34" s="71" t="s">
        <v>456</v>
      </c>
      <c r="AA34" s="72" t="s">
        <v>457</v>
      </c>
      <c r="AB34" s="73">
        <f t="shared" si="18"/>
        <v>0</v>
      </c>
      <c r="AC34" s="74"/>
      <c r="AD34" s="74"/>
      <c r="AE34" s="74"/>
      <c r="AF34" s="74"/>
      <c r="AG34" s="74"/>
      <c r="AH34" s="74"/>
      <c r="AI34" s="74"/>
      <c r="AJ34" s="74"/>
      <c r="AK34" s="68"/>
      <c r="AL34" s="71" t="s">
        <v>456</v>
      </c>
      <c r="AM34" s="72" t="s">
        <v>457</v>
      </c>
      <c r="AN34" s="73">
        <f t="shared" si="20"/>
        <v>0</v>
      </c>
      <c r="AO34" s="77"/>
      <c r="AP34" s="77"/>
      <c r="AQ34" s="77"/>
      <c r="AR34" s="77"/>
      <c r="AS34" s="77"/>
      <c r="AT34" s="77"/>
      <c r="AU34" s="77"/>
      <c r="AV34" s="77"/>
      <c r="AW34" s="68"/>
      <c r="AX34" s="71" t="s">
        <v>456</v>
      </c>
      <c r="AY34" s="72" t="s">
        <v>457</v>
      </c>
      <c r="AZ34" s="73">
        <f t="shared" si="22"/>
        <v>0</v>
      </c>
      <c r="BA34" s="77"/>
      <c r="BB34" s="77"/>
      <c r="BC34" s="77"/>
      <c r="BD34" s="77"/>
      <c r="BE34" s="77"/>
      <c r="BF34" s="77"/>
      <c r="BG34" s="77"/>
      <c r="BH34" s="77"/>
      <c r="BI34" s="68"/>
      <c r="BJ34" s="71" t="s">
        <v>456</v>
      </c>
      <c r="BK34" s="72" t="s">
        <v>457</v>
      </c>
      <c r="BL34" s="73">
        <f t="shared" si="24"/>
        <v>0</v>
      </c>
      <c r="BM34" s="74"/>
      <c r="BN34" s="74"/>
      <c r="BO34" s="74"/>
      <c r="BP34" s="74"/>
      <c r="BQ34" s="74"/>
      <c r="BR34" s="74"/>
      <c r="BS34" s="74"/>
      <c r="BT34" s="74"/>
      <c r="BU34" s="68"/>
      <c r="BV34" s="71" t="s">
        <v>456</v>
      </c>
      <c r="BW34" s="72" t="s">
        <v>457</v>
      </c>
      <c r="BX34" s="73">
        <f t="shared" ref="BX34:BX40" si="109">BZ34+CA34+CB34+CC34</f>
        <v>0</v>
      </c>
      <c r="BY34" s="74">
        <f>'65.10'!DI35</f>
        <v>0</v>
      </c>
      <c r="BZ34" s="74">
        <f>'65.10'!DJ35</f>
        <v>0</v>
      </c>
      <c r="CA34" s="74">
        <f>'65.10'!DK35</f>
        <v>0</v>
      </c>
      <c r="CB34" s="74">
        <f>'65.10'!DL35</f>
        <v>0</v>
      </c>
      <c r="CC34" s="74">
        <f>'65.10'!DM35</f>
        <v>0</v>
      </c>
      <c r="CD34" s="74">
        <f>'65.10'!DN35</f>
        <v>0</v>
      </c>
      <c r="CE34" s="74">
        <f>'65.10'!DO35</f>
        <v>0</v>
      </c>
      <c r="CF34" s="74">
        <f>'65.10'!DP35</f>
        <v>0</v>
      </c>
      <c r="CG34" s="68"/>
      <c r="CH34" s="71" t="s">
        <v>456</v>
      </c>
      <c r="CI34" s="72" t="s">
        <v>457</v>
      </c>
      <c r="CJ34" s="73">
        <f t="shared" si="28"/>
        <v>0</v>
      </c>
      <c r="CK34" s="74"/>
      <c r="CL34" s="74"/>
      <c r="CM34" s="74"/>
      <c r="CN34" s="74"/>
      <c r="CO34" s="74"/>
      <c r="CP34" s="74"/>
      <c r="CQ34" s="74"/>
      <c r="CR34" s="74"/>
      <c r="CS34" s="68"/>
      <c r="CT34" s="71" t="s">
        <v>456</v>
      </c>
      <c r="CU34" s="72" t="s">
        <v>457</v>
      </c>
      <c r="CV34" s="73">
        <f t="shared" si="30"/>
        <v>0</v>
      </c>
      <c r="CW34" s="74"/>
      <c r="CX34" s="74"/>
      <c r="CY34" s="74"/>
      <c r="CZ34" s="74"/>
      <c r="DA34" s="74"/>
      <c r="DB34" s="74"/>
      <c r="DC34" s="74"/>
      <c r="DD34" s="74"/>
      <c r="DE34" s="68"/>
      <c r="DF34" s="71" t="s">
        <v>456</v>
      </c>
      <c r="DG34" s="72" t="s">
        <v>457</v>
      </c>
      <c r="DH34" s="73">
        <f t="shared" si="32"/>
        <v>0</v>
      </c>
      <c r="DI34" s="74"/>
      <c r="DJ34" s="74"/>
      <c r="DK34" s="74"/>
      <c r="DL34" s="74"/>
      <c r="DM34" s="74"/>
      <c r="DN34" s="74"/>
      <c r="DO34" s="74"/>
      <c r="DP34" s="74"/>
      <c r="DQ34" s="68"/>
      <c r="DR34" s="71" t="s">
        <v>456</v>
      </c>
      <c r="DS34" s="72" t="s">
        <v>457</v>
      </c>
      <c r="DT34" s="73">
        <f t="shared" si="34"/>
        <v>0</v>
      </c>
      <c r="DU34" s="74">
        <f>'70.10'!E34</f>
        <v>0</v>
      </c>
      <c r="DV34" s="74">
        <f>'70.10'!F34</f>
        <v>0</v>
      </c>
      <c r="DW34" s="74">
        <f>'70.10'!G34</f>
        <v>0</v>
      </c>
      <c r="DX34" s="74">
        <f>'70.10'!H34</f>
        <v>0</v>
      </c>
      <c r="DY34" s="74">
        <f>'70.10'!I34</f>
        <v>0</v>
      </c>
      <c r="DZ34" s="74">
        <f>'70.10'!J34</f>
        <v>0</v>
      </c>
      <c r="EA34" s="74">
        <f>'70.10'!K34</f>
        <v>0</v>
      </c>
      <c r="EB34" s="74">
        <f>'70.10'!L34</f>
        <v>0</v>
      </c>
      <c r="EC34" s="68"/>
      <c r="ED34" s="71" t="s">
        <v>456</v>
      </c>
      <c r="EE34" s="72" t="s">
        <v>457</v>
      </c>
      <c r="EF34" s="73">
        <f t="shared" si="36"/>
        <v>0</v>
      </c>
      <c r="EG34" s="77"/>
      <c r="EH34" s="77"/>
      <c r="EI34" s="77"/>
      <c r="EJ34" s="77"/>
      <c r="EK34" s="77"/>
      <c r="EL34" s="77"/>
      <c r="EM34" s="77"/>
      <c r="EN34" s="77"/>
      <c r="EO34" s="68"/>
      <c r="EP34" s="71" t="s">
        <v>456</v>
      </c>
      <c r="EQ34" s="72" t="s">
        <v>457</v>
      </c>
      <c r="ER34" s="73">
        <f t="shared" si="38"/>
        <v>0</v>
      </c>
      <c r="ES34" s="74"/>
      <c r="ET34" s="74"/>
      <c r="EU34" s="74"/>
      <c r="EV34" s="74"/>
      <c r="EW34" s="74"/>
      <c r="EX34" s="74"/>
      <c r="EY34" s="74"/>
      <c r="EZ34" s="74"/>
      <c r="FA34" s="68"/>
      <c r="FB34" s="71" t="s">
        <v>456</v>
      </c>
      <c r="FC34" s="72" t="s">
        <v>457</v>
      </c>
      <c r="FD34" s="73">
        <f t="shared" si="40"/>
        <v>0</v>
      </c>
      <c r="FE34" s="77"/>
      <c r="FF34" s="77"/>
      <c r="FG34" s="77"/>
      <c r="FH34" s="77"/>
      <c r="FI34" s="77"/>
      <c r="FJ34" s="77"/>
      <c r="FK34" s="77"/>
      <c r="FL34" s="77"/>
      <c r="FM34" s="68"/>
      <c r="FN34" s="71" t="s">
        <v>456</v>
      </c>
      <c r="FO34" s="72" t="s">
        <v>457</v>
      </c>
      <c r="FP34" s="73">
        <f t="shared" si="42"/>
        <v>0</v>
      </c>
      <c r="FQ34" s="77"/>
      <c r="FR34" s="77"/>
      <c r="FS34" s="77"/>
      <c r="FT34" s="77"/>
      <c r="FU34" s="77"/>
    </row>
    <row r="35" spans="1:177" ht="15.75">
      <c r="A35" s="177"/>
      <c r="B35" s="71" t="s">
        <v>458</v>
      </c>
      <c r="C35" s="72" t="s">
        <v>459</v>
      </c>
      <c r="D35" s="578">
        <f t="shared" si="14"/>
        <v>0</v>
      </c>
      <c r="E35" s="579">
        <f t="shared" si="107"/>
        <v>0</v>
      </c>
      <c r="F35" s="579">
        <f t="shared" si="107"/>
        <v>0</v>
      </c>
      <c r="G35" s="579">
        <f t="shared" si="107"/>
        <v>0</v>
      </c>
      <c r="H35" s="579">
        <f t="shared" si="107"/>
        <v>0</v>
      </c>
      <c r="I35" s="580">
        <f t="shared" si="107"/>
        <v>0</v>
      </c>
      <c r="J35" s="579">
        <f t="shared" si="108"/>
        <v>0</v>
      </c>
      <c r="K35" s="579">
        <f t="shared" si="108"/>
        <v>0</v>
      </c>
      <c r="L35" s="581">
        <f t="shared" si="108"/>
        <v>0</v>
      </c>
      <c r="M35" s="68"/>
      <c r="N35" s="71" t="s">
        <v>458</v>
      </c>
      <c r="O35" s="72" t="s">
        <v>459</v>
      </c>
      <c r="P35" s="73">
        <f t="shared" si="16"/>
        <v>0</v>
      </c>
      <c r="Q35" s="74"/>
      <c r="R35" s="74"/>
      <c r="S35" s="74"/>
      <c r="T35" s="74"/>
      <c r="U35" s="74"/>
      <c r="V35" s="74"/>
      <c r="W35" s="74"/>
      <c r="X35" s="74"/>
      <c r="Y35" s="68"/>
      <c r="Z35" s="71" t="s">
        <v>458</v>
      </c>
      <c r="AA35" s="72" t="s">
        <v>459</v>
      </c>
      <c r="AB35" s="73">
        <f t="shared" si="18"/>
        <v>0</v>
      </c>
      <c r="AC35" s="74"/>
      <c r="AD35" s="74"/>
      <c r="AE35" s="74"/>
      <c r="AF35" s="74"/>
      <c r="AG35" s="74"/>
      <c r="AH35" s="74"/>
      <c r="AI35" s="74"/>
      <c r="AJ35" s="74"/>
      <c r="AK35" s="68"/>
      <c r="AL35" s="71" t="s">
        <v>458</v>
      </c>
      <c r="AM35" s="72" t="s">
        <v>459</v>
      </c>
      <c r="AN35" s="73">
        <f t="shared" si="20"/>
        <v>0</v>
      </c>
      <c r="AO35" s="77"/>
      <c r="AP35" s="77"/>
      <c r="AQ35" s="77"/>
      <c r="AR35" s="77"/>
      <c r="AS35" s="77"/>
      <c r="AT35" s="77"/>
      <c r="AU35" s="77"/>
      <c r="AV35" s="77"/>
      <c r="AW35" s="68"/>
      <c r="AX35" s="71" t="s">
        <v>458</v>
      </c>
      <c r="AY35" s="72" t="s">
        <v>459</v>
      </c>
      <c r="AZ35" s="73">
        <f t="shared" si="22"/>
        <v>0</v>
      </c>
      <c r="BA35" s="77"/>
      <c r="BB35" s="77"/>
      <c r="BC35" s="77"/>
      <c r="BD35" s="77"/>
      <c r="BE35" s="77"/>
      <c r="BF35" s="77"/>
      <c r="BG35" s="77"/>
      <c r="BH35" s="77"/>
      <c r="BI35" s="68"/>
      <c r="BJ35" s="71" t="s">
        <v>458</v>
      </c>
      <c r="BK35" s="72" t="s">
        <v>459</v>
      </c>
      <c r="BL35" s="73">
        <f t="shared" si="24"/>
        <v>0</v>
      </c>
      <c r="BM35" s="74"/>
      <c r="BN35" s="74"/>
      <c r="BO35" s="74"/>
      <c r="BP35" s="74"/>
      <c r="BQ35" s="74"/>
      <c r="BR35" s="74"/>
      <c r="BS35" s="74"/>
      <c r="BT35" s="74"/>
      <c r="BU35" s="68"/>
      <c r="BV35" s="71" t="s">
        <v>458</v>
      </c>
      <c r="BW35" s="72" t="s">
        <v>459</v>
      </c>
      <c r="BX35" s="73">
        <f t="shared" si="109"/>
        <v>0</v>
      </c>
      <c r="BY35" s="74">
        <f>'65.10'!DI36</f>
        <v>0</v>
      </c>
      <c r="BZ35" s="74">
        <f>'65.10'!DJ36</f>
        <v>0</v>
      </c>
      <c r="CA35" s="74">
        <f>'65.10'!DK36</f>
        <v>0</v>
      </c>
      <c r="CB35" s="74">
        <f>'65.10'!DL36</f>
        <v>0</v>
      </c>
      <c r="CC35" s="74">
        <f>'65.10'!DM36</f>
        <v>0</v>
      </c>
      <c r="CD35" s="74">
        <f>'65.10'!DN36</f>
        <v>0</v>
      </c>
      <c r="CE35" s="74">
        <f>'65.10'!DO36</f>
        <v>0</v>
      </c>
      <c r="CF35" s="74">
        <f>'65.10'!DP36</f>
        <v>0</v>
      </c>
      <c r="CG35" s="68"/>
      <c r="CH35" s="71" t="s">
        <v>458</v>
      </c>
      <c r="CI35" s="72" t="s">
        <v>459</v>
      </c>
      <c r="CJ35" s="73">
        <f t="shared" si="28"/>
        <v>0</v>
      </c>
      <c r="CK35" s="74"/>
      <c r="CL35" s="74"/>
      <c r="CM35" s="74"/>
      <c r="CN35" s="74"/>
      <c r="CO35" s="74"/>
      <c r="CP35" s="74"/>
      <c r="CQ35" s="74"/>
      <c r="CR35" s="74"/>
      <c r="CS35" s="68"/>
      <c r="CT35" s="71" t="s">
        <v>458</v>
      </c>
      <c r="CU35" s="72" t="s">
        <v>459</v>
      </c>
      <c r="CV35" s="73">
        <f t="shared" si="30"/>
        <v>0</v>
      </c>
      <c r="CW35" s="74"/>
      <c r="CX35" s="74"/>
      <c r="CY35" s="74"/>
      <c r="CZ35" s="74"/>
      <c r="DA35" s="74"/>
      <c r="DB35" s="74"/>
      <c r="DC35" s="74"/>
      <c r="DD35" s="74"/>
      <c r="DE35" s="68"/>
      <c r="DF35" s="71" t="s">
        <v>458</v>
      </c>
      <c r="DG35" s="72" t="s">
        <v>459</v>
      </c>
      <c r="DH35" s="73">
        <f t="shared" si="32"/>
        <v>0</v>
      </c>
      <c r="DI35" s="74"/>
      <c r="DJ35" s="74"/>
      <c r="DK35" s="74"/>
      <c r="DL35" s="74"/>
      <c r="DM35" s="74"/>
      <c r="DN35" s="74"/>
      <c r="DO35" s="74"/>
      <c r="DP35" s="74"/>
      <c r="DQ35" s="68"/>
      <c r="DR35" s="71" t="s">
        <v>458</v>
      </c>
      <c r="DS35" s="72" t="s">
        <v>459</v>
      </c>
      <c r="DT35" s="73">
        <f t="shared" si="34"/>
        <v>0</v>
      </c>
      <c r="DU35" s="74">
        <f>'70.10'!E35</f>
        <v>0</v>
      </c>
      <c r="DV35" s="74">
        <f>'70.10'!F35</f>
        <v>0</v>
      </c>
      <c r="DW35" s="74">
        <f>'70.10'!G35</f>
        <v>0</v>
      </c>
      <c r="DX35" s="74">
        <f>'70.10'!H35</f>
        <v>0</v>
      </c>
      <c r="DY35" s="74">
        <f>'70.10'!I35</f>
        <v>0</v>
      </c>
      <c r="DZ35" s="74">
        <f>'70.10'!J35</f>
        <v>0</v>
      </c>
      <c r="EA35" s="74">
        <f>'70.10'!K35</f>
        <v>0</v>
      </c>
      <c r="EB35" s="74">
        <f>'70.10'!L35</f>
        <v>0</v>
      </c>
      <c r="EC35" s="68"/>
      <c r="ED35" s="71" t="s">
        <v>458</v>
      </c>
      <c r="EE35" s="72" t="s">
        <v>459</v>
      </c>
      <c r="EF35" s="73">
        <f t="shared" si="36"/>
        <v>0</v>
      </c>
      <c r="EG35" s="77"/>
      <c r="EH35" s="77"/>
      <c r="EI35" s="77"/>
      <c r="EJ35" s="77"/>
      <c r="EK35" s="77"/>
      <c r="EL35" s="77"/>
      <c r="EM35" s="77"/>
      <c r="EN35" s="77"/>
      <c r="EO35" s="68"/>
      <c r="EP35" s="71" t="s">
        <v>458</v>
      </c>
      <c r="EQ35" s="72" t="s">
        <v>459</v>
      </c>
      <c r="ER35" s="73">
        <f t="shared" si="38"/>
        <v>0</v>
      </c>
      <c r="ES35" s="74"/>
      <c r="ET35" s="74"/>
      <c r="EU35" s="74"/>
      <c r="EV35" s="74"/>
      <c r="EW35" s="74"/>
      <c r="EX35" s="74"/>
      <c r="EY35" s="74"/>
      <c r="EZ35" s="74"/>
      <c r="FA35" s="68"/>
      <c r="FB35" s="71" t="s">
        <v>458</v>
      </c>
      <c r="FC35" s="72" t="s">
        <v>459</v>
      </c>
      <c r="FD35" s="73">
        <f t="shared" si="40"/>
        <v>0</v>
      </c>
      <c r="FE35" s="77"/>
      <c r="FF35" s="77"/>
      <c r="FG35" s="77"/>
      <c r="FH35" s="77"/>
      <c r="FI35" s="77"/>
      <c r="FJ35" s="77"/>
      <c r="FK35" s="77"/>
      <c r="FL35" s="77"/>
      <c r="FM35" s="68"/>
      <c r="FN35" s="71" t="s">
        <v>458</v>
      </c>
      <c r="FO35" s="72" t="s">
        <v>459</v>
      </c>
      <c r="FP35" s="73">
        <f t="shared" si="42"/>
        <v>0</v>
      </c>
      <c r="FQ35" s="77"/>
      <c r="FR35" s="77"/>
      <c r="FS35" s="77"/>
      <c r="FT35" s="77"/>
      <c r="FU35" s="77"/>
    </row>
    <row r="36" spans="1:177" ht="15.75">
      <c r="A36" s="177"/>
      <c r="B36" s="71" t="s">
        <v>460</v>
      </c>
      <c r="C36" s="72" t="s">
        <v>461</v>
      </c>
      <c r="D36" s="578">
        <f t="shared" si="14"/>
        <v>0</v>
      </c>
      <c r="E36" s="579">
        <f t="shared" si="107"/>
        <v>0</v>
      </c>
      <c r="F36" s="579">
        <f t="shared" si="107"/>
        <v>0</v>
      </c>
      <c r="G36" s="579">
        <f t="shared" si="107"/>
        <v>0</v>
      </c>
      <c r="H36" s="579">
        <f t="shared" si="107"/>
        <v>0</v>
      </c>
      <c r="I36" s="580">
        <f t="shared" si="107"/>
        <v>0</v>
      </c>
      <c r="J36" s="579">
        <f t="shared" si="108"/>
        <v>0</v>
      </c>
      <c r="K36" s="579">
        <f t="shared" si="108"/>
        <v>0</v>
      </c>
      <c r="L36" s="581">
        <f t="shared" si="108"/>
        <v>0</v>
      </c>
      <c r="M36" s="68"/>
      <c r="N36" s="71" t="s">
        <v>460</v>
      </c>
      <c r="O36" s="72" t="s">
        <v>461</v>
      </c>
      <c r="P36" s="73">
        <f t="shared" si="16"/>
        <v>0</v>
      </c>
      <c r="Q36" s="74"/>
      <c r="R36" s="74"/>
      <c r="S36" s="74"/>
      <c r="T36" s="74"/>
      <c r="U36" s="74"/>
      <c r="V36" s="74"/>
      <c r="W36" s="74"/>
      <c r="X36" s="74"/>
      <c r="Y36" s="68"/>
      <c r="Z36" s="71" t="s">
        <v>460</v>
      </c>
      <c r="AA36" s="72" t="s">
        <v>461</v>
      </c>
      <c r="AB36" s="73">
        <f t="shared" si="18"/>
        <v>0</v>
      </c>
      <c r="AC36" s="74"/>
      <c r="AD36" s="74"/>
      <c r="AE36" s="74"/>
      <c r="AF36" s="74"/>
      <c r="AG36" s="74"/>
      <c r="AH36" s="74"/>
      <c r="AI36" s="74"/>
      <c r="AJ36" s="74"/>
      <c r="AK36" s="68"/>
      <c r="AL36" s="71" t="s">
        <v>460</v>
      </c>
      <c r="AM36" s="72" t="s">
        <v>461</v>
      </c>
      <c r="AN36" s="73">
        <f t="shared" si="20"/>
        <v>0</v>
      </c>
      <c r="AO36" s="77"/>
      <c r="AP36" s="77"/>
      <c r="AQ36" s="77"/>
      <c r="AR36" s="77"/>
      <c r="AS36" s="77"/>
      <c r="AT36" s="77"/>
      <c r="AU36" s="77"/>
      <c r="AV36" s="77"/>
      <c r="AW36" s="68"/>
      <c r="AX36" s="71" t="s">
        <v>460</v>
      </c>
      <c r="AY36" s="72" t="s">
        <v>461</v>
      </c>
      <c r="AZ36" s="73">
        <f t="shared" si="22"/>
        <v>0</v>
      </c>
      <c r="BA36" s="77"/>
      <c r="BB36" s="77"/>
      <c r="BC36" s="77"/>
      <c r="BD36" s="77"/>
      <c r="BE36" s="77"/>
      <c r="BF36" s="77"/>
      <c r="BG36" s="77"/>
      <c r="BH36" s="77"/>
      <c r="BI36" s="68"/>
      <c r="BJ36" s="71" t="s">
        <v>460</v>
      </c>
      <c r="BK36" s="72" t="s">
        <v>461</v>
      </c>
      <c r="BL36" s="73">
        <f t="shared" si="24"/>
        <v>0</v>
      </c>
      <c r="BM36" s="74"/>
      <c r="BN36" s="74"/>
      <c r="BO36" s="74"/>
      <c r="BP36" s="74"/>
      <c r="BQ36" s="74"/>
      <c r="BR36" s="74"/>
      <c r="BS36" s="74"/>
      <c r="BT36" s="74"/>
      <c r="BU36" s="68"/>
      <c r="BV36" s="71" t="s">
        <v>460</v>
      </c>
      <c r="BW36" s="72" t="s">
        <v>461</v>
      </c>
      <c r="BX36" s="73">
        <f t="shared" si="109"/>
        <v>0</v>
      </c>
      <c r="BY36" s="74">
        <f>'65.10'!DI37</f>
        <v>0</v>
      </c>
      <c r="BZ36" s="74">
        <f>'65.10'!DJ37</f>
        <v>0</v>
      </c>
      <c r="CA36" s="74">
        <f>'65.10'!DK37</f>
        <v>0</v>
      </c>
      <c r="CB36" s="74">
        <f>'65.10'!DL37</f>
        <v>0</v>
      </c>
      <c r="CC36" s="74">
        <f>'65.10'!DM37</f>
        <v>0</v>
      </c>
      <c r="CD36" s="74">
        <f>'65.10'!DN37</f>
        <v>0</v>
      </c>
      <c r="CE36" s="74">
        <f>'65.10'!DO37</f>
        <v>0</v>
      </c>
      <c r="CF36" s="74">
        <f>'65.10'!DP37</f>
        <v>0</v>
      </c>
      <c r="CG36" s="68"/>
      <c r="CH36" s="71" t="s">
        <v>460</v>
      </c>
      <c r="CI36" s="72" t="s">
        <v>461</v>
      </c>
      <c r="CJ36" s="73">
        <f t="shared" si="28"/>
        <v>0</v>
      </c>
      <c r="CK36" s="74"/>
      <c r="CL36" s="74"/>
      <c r="CM36" s="74"/>
      <c r="CN36" s="74"/>
      <c r="CO36" s="74"/>
      <c r="CP36" s="74"/>
      <c r="CQ36" s="74"/>
      <c r="CR36" s="74"/>
      <c r="CS36" s="68"/>
      <c r="CT36" s="71" t="s">
        <v>460</v>
      </c>
      <c r="CU36" s="72" t="s">
        <v>461</v>
      </c>
      <c r="CV36" s="73">
        <f t="shared" si="30"/>
        <v>0</v>
      </c>
      <c r="CW36" s="74"/>
      <c r="CX36" s="74"/>
      <c r="CY36" s="74"/>
      <c r="CZ36" s="74"/>
      <c r="DA36" s="74"/>
      <c r="DB36" s="74"/>
      <c r="DC36" s="74"/>
      <c r="DD36" s="74"/>
      <c r="DE36" s="68"/>
      <c r="DF36" s="71" t="s">
        <v>460</v>
      </c>
      <c r="DG36" s="72" t="s">
        <v>461</v>
      </c>
      <c r="DH36" s="73">
        <f t="shared" si="32"/>
        <v>0</v>
      </c>
      <c r="DI36" s="74"/>
      <c r="DJ36" s="74"/>
      <c r="DK36" s="74"/>
      <c r="DL36" s="74"/>
      <c r="DM36" s="74"/>
      <c r="DN36" s="74"/>
      <c r="DO36" s="74"/>
      <c r="DP36" s="74"/>
      <c r="DQ36" s="68"/>
      <c r="DR36" s="71" t="s">
        <v>460</v>
      </c>
      <c r="DS36" s="72" t="s">
        <v>461</v>
      </c>
      <c r="DT36" s="73">
        <f t="shared" si="34"/>
        <v>0</v>
      </c>
      <c r="DU36" s="74">
        <f>'70.10'!E36</f>
        <v>0</v>
      </c>
      <c r="DV36" s="74">
        <f>'70.10'!F36</f>
        <v>0</v>
      </c>
      <c r="DW36" s="74">
        <f>'70.10'!G36</f>
        <v>0</v>
      </c>
      <c r="DX36" s="74">
        <f>'70.10'!H36</f>
        <v>0</v>
      </c>
      <c r="DY36" s="74">
        <f>'70.10'!I36</f>
        <v>0</v>
      </c>
      <c r="DZ36" s="74">
        <f>'70.10'!J36</f>
        <v>0</v>
      </c>
      <c r="EA36" s="74">
        <f>'70.10'!K36</f>
        <v>0</v>
      </c>
      <c r="EB36" s="74">
        <f>'70.10'!L36</f>
        <v>0</v>
      </c>
      <c r="EC36" s="68"/>
      <c r="ED36" s="71" t="s">
        <v>460</v>
      </c>
      <c r="EE36" s="72" t="s">
        <v>461</v>
      </c>
      <c r="EF36" s="73">
        <f t="shared" si="36"/>
        <v>0</v>
      </c>
      <c r="EG36" s="77"/>
      <c r="EH36" s="77"/>
      <c r="EI36" s="77"/>
      <c r="EJ36" s="77"/>
      <c r="EK36" s="77"/>
      <c r="EL36" s="77"/>
      <c r="EM36" s="77"/>
      <c r="EN36" s="77"/>
      <c r="EO36" s="68"/>
      <c r="EP36" s="71" t="s">
        <v>460</v>
      </c>
      <c r="EQ36" s="72" t="s">
        <v>461</v>
      </c>
      <c r="ER36" s="73">
        <f t="shared" si="38"/>
        <v>0</v>
      </c>
      <c r="ES36" s="74"/>
      <c r="ET36" s="74"/>
      <c r="EU36" s="74"/>
      <c r="EV36" s="74"/>
      <c r="EW36" s="74"/>
      <c r="EX36" s="74"/>
      <c r="EY36" s="74"/>
      <c r="EZ36" s="74"/>
      <c r="FA36" s="68"/>
      <c r="FB36" s="71" t="s">
        <v>460</v>
      </c>
      <c r="FC36" s="72" t="s">
        <v>461</v>
      </c>
      <c r="FD36" s="73">
        <f t="shared" si="40"/>
        <v>0</v>
      </c>
      <c r="FE36" s="77"/>
      <c r="FF36" s="77"/>
      <c r="FG36" s="77"/>
      <c r="FH36" s="77"/>
      <c r="FI36" s="77"/>
      <c r="FJ36" s="77"/>
      <c r="FK36" s="77"/>
      <c r="FL36" s="77"/>
      <c r="FM36" s="68"/>
      <c r="FN36" s="71" t="s">
        <v>460</v>
      </c>
      <c r="FO36" s="72" t="s">
        <v>461</v>
      </c>
      <c r="FP36" s="73">
        <f t="shared" si="42"/>
        <v>0</v>
      </c>
      <c r="FQ36" s="77"/>
      <c r="FR36" s="77"/>
      <c r="FS36" s="77"/>
      <c r="FT36" s="77"/>
      <c r="FU36" s="77"/>
    </row>
    <row r="37" spans="1:177" ht="15.75">
      <c r="A37" s="177"/>
      <c r="B37" s="71" t="s">
        <v>462</v>
      </c>
      <c r="C37" s="72" t="s">
        <v>463</v>
      </c>
      <c r="D37" s="578">
        <f t="shared" si="14"/>
        <v>0</v>
      </c>
      <c r="E37" s="579">
        <f t="shared" si="107"/>
        <v>0</v>
      </c>
      <c r="F37" s="579">
        <f t="shared" si="107"/>
        <v>0</v>
      </c>
      <c r="G37" s="579">
        <f t="shared" si="107"/>
        <v>0</v>
      </c>
      <c r="H37" s="579">
        <f t="shared" si="107"/>
        <v>0</v>
      </c>
      <c r="I37" s="580">
        <f t="shared" si="107"/>
        <v>0</v>
      </c>
      <c r="J37" s="579">
        <f t="shared" si="108"/>
        <v>0</v>
      </c>
      <c r="K37" s="579">
        <f t="shared" si="108"/>
        <v>0</v>
      </c>
      <c r="L37" s="581">
        <f t="shared" si="108"/>
        <v>0</v>
      </c>
      <c r="M37" s="68"/>
      <c r="N37" s="71" t="s">
        <v>462</v>
      </c>
      <c r="O37" s="72" t="s">
        <v>463</v>
      </c>
      <c r="P37" s="73">
        <f t="shared" si="16"/>
        <v>0</v>
      </c>
      <c r="Q37" s="74"/>
      <c r="R37" s="74"/>
      <c r="S37" s="74"/>
      <c r="T37" s="74"/>
      <c r="U37" s="74"/>
      <c r="V37" s="74"/>
      <c r="W37" s="74"/>
      <c r="X37" s="74"/>
      <c r="Y37" s="68"/>
      <c r="Z37" s="71" t="s">
        <v>462</v>
      </c>
      <c r="AA37" s="72" t="s">
        <v>463</v>
      </c>
      <c r="AB37" s="73">
        <f t="shared" si="18"/>
        <v>0</v>
      </c>
      <c r="AC37" s="74"/>
      <c r="AD37" s="74"/>
      <c r="AE37" s="74"/>
      <c r="AF37" s="74"/>
      <c r="AG37" s="74"/>
      <c r="AH37" s="74"/>
      <c r="AI37" s="74"/>
      <c r="AJ37" s="74"/>
      <c r="AK37" s="68"/>
      <c r="AL37" s="71" t="s">
        <v>462</v>
      </c>
      <c r="AM37" s="72" t="s">
        <v>463</v>
      </c>
      <c r="AN37" s="73">
        <f t="shared" si="20"/>
        <v>0</v>
      </c>
      <c r="AO37" s="77"/>
      <c r="AP37" s="77"/>
      <c r="AQ37" s="77"/>
      <c r="AR37" s="77"/>
      <c r="AS37" s="77"/>
      <c r="AT37" s="77"/>
      <c r="AU37" s="77"/>
      <c r="AV37" s="77"/>
      <c r="AW37" s="68"/>
      <c r="AX37" s="71" t="s">
        <v>462</v>
      </c>
      <c r="AY37" s="72" t="s">
        <v>463</v>
      </c>
      <c r="AZ37" s="73">
        <f t="shared" si="22"/>
        <v>0</v>
      </c>
      <c r="BA37" s="77"/>
      <c r="BB37" s="77"/>
      <c r="BC37" s="77"/>
      <c r="BD37" s="77"/>
      <c r="BE37" s="77"/>
      <c r="BF37" s="77"/>
      <c r="BG37" s="77"/>
      <c r="BH37" s="77"/>
      <c r="BI37" s="68"/>
      <c r="BJ37" s="71" t="s">
        <v>462</v>
      </c>
      <c r="BK37" s="72" t="s">
        <v>463</v>
      </c>
      <c r="BL37" s="73">
        <f t="shared" si="24"/>
        <v>0</v>
      </c>
      <c r="BM37" s="74"/>
      <c r="BN37" s="74"/>
      <c r="BO37" s="74"/>
      <c r="BP37" s="74"/>
      <c r="BQ37" s="74"/>
      <c r="BR37" s="74"/>
      <c r="BS37" s="74"/>
      <c r="BT37" s="74"/>
      <c r="BU37" s="68"/>
      <c r="BV37" s="71" t="s">
        <v>462</v>
      </c>
      <c r="BW37" s="72" t="s">
        <v>463</v>
      </c>
      <c r="BX37" s="73">
        <f t="shared" si="109"/>
        <v>0</v>
      </c>
      <c r="BY37" s="74">
        <f>'65.10'!DI38</f>
        <v>0</v>
      </c>
      <c r="BZ37" s="74">
        <f>'65.10'!DJ38</f>
        <v>0</v>
      </c>
      <c r="CA37" s="74">
        <f>'65.10'!DK38</f>
        <v>0</v>
      </c>
      <c r="CB37" s="74">
        <f>'65.10'!DL38</f>
        <v>0</v>
      </c>
      <c r="CC37" s="74">
        <f>'65.10'!DM38</f>
        <v>0</v>
      </c>
      <c r="CD37" s="74">
        <f>'65.10'!DN38</f>
        <v>0</v>
      </c>
      <c r="CE37" s="74">
        <f>'65.10'!DO38</f>
        <v>0</v>
      </c>
      <c r="CF37" s="74">
        <f>'65.10'!DP38</f>
        <v>0</v>
      </c>
      <c r="CG37" s="68"/>
      <c r="CH37" s="71" t="s">
        <v>462</v>
      </c>
      <c r="CI37" s="72" t="s">
        <v>463</v>
      </c>
      <c r="CJ37" s="73">
        <f t="shared" si="28"/>
        <v>0</v>
      </c>
      <c r="CK37" s="74"/>
      <c r="CL37" s="74"/>
      <c r="CM37" s="74"/>
      <c r="CN37" s="74"/>
      <c r="CO37" s="74"/>
      <c r="CP37" s="74"/>
      <c r="CQ37" s="74"/>
      <c r="CR37" s="74"/>
      <c r="CS37" s="68"/>
      <c r="CT37" s="71" t="s">
        <v>462</v>
      </c>
      <c r="CU37" s="72" t="s">
        <v>463</v>
      </c>
      <c r="CV37" s="73">
        <f t="shared" si="30"/>
        <v>0</v>
      </c>
      <c r="CW37" s="74"/>
      <c r="CX37" s="74"/>
      <c r="CY37" s="74"/>
      <c r="CZ37" s="74"/>
      <c r="DA37" s="74"/>
      <c r="DB37" s="74"/>
      <c r="DC37" s="74"/>
      <c r="DD37" s="74"/>
      <c r="DE37" s="68"/>
      <c r="DF37" s="71" t="s">
        <v>462</v>
      </c>
      <c r="DG37" s="72" t="s">
        <v>463</v>
      </c>
      <c r="DH37" s="73">
        <f t="shared" si="32"/>
        <v>0</v>
      </c>
      <c r="DI37" s="74"/>
      <c r="DJ37" s="74"/>
      <c r="DK37" s="74"/>
      <c r="DL37" s="74"/>
      <c r="DM37" s="74"/>
      <c r="DN37" s="74"/>
      <c r="DO37" s="74"/>
      <c r="DP37" s="74"/>
      <c r="DQ37" s="68"/>
      <c r="DR37" s="71" t="s">
        <v>462</v>
      </c>
      <c r="DS37" s="72" t="s">
        <v>463</v>
      </c>
      <c r="DT37" s="73">
        <f t="shared" si="34"/>
        <v>0</v>
      </c>
      <c r="DU37" s="74">
        <f>'70.10'!E37</f>
        <v>0</v>
      </c>
      <c r="DV37" s="74">
        <f>'70.10'!F37</f>
        <v>0</v>
      </c>
      <c r="DW37" s="74">
        <f>'70.10'!G37</f>
        <v>0</v>
      </c>
      <c r="DX37" s="74">
        <f>'70.10'!H37</f>
        <v>0</v>
      </c>
      <c r="DY37" s="74">
        <f>'70.10'!I37</f>
        <v>0</v>
      </c>
      <c r="DZ37" s="74">
        <f>'70.10'!J37</f>
        <v>0</v>
      </c>
      <c r="EA37" s="74">
        <f>'70.10'!K37</f>
        <v>0</v>
      </c>
      <c r="EB37" s="74">
        <f>'70.10'!L37</f>
        <v>0</v>
      </c>
      <c r="EC37" s="68"/>
      <c r="ED37" s="71" t="s">
        <v>462</v>
      </c>
      <c r="EE37" s="72" t="s">
        <v>463</v>
      </c>
      <c r="EF37" s="73">
        <f t="shared" si="36"/>
        <v>0</v>
      </c>
      <c r="EG37" s="77"/>
      <c r="EH37" s="77"/>
      <c r="EI37" s="77"/>
      <c r="EJ37" s="77"/>
      <c r="EK37" s="77"/>
      <c r="EL37" s="77"/>
      <c r="EM37" s="77"/>
      <c r="EN37" s="77"/>
      <c r="EO37" s="68"/>
      <c r="EP37" s="71" t="s">
        <v>462</v>
      </c>
      <c r="EQ37" s="72" t="s">
        <v>463</v>
      </c>
      <c r="ER37" s="73">
        <f t="shared" si="38"/>
        <v>0</v>
      </c>
      <c r="ES37" s="74"/>
      <c r="ET37" s="74"/>
      <c r="EU37" s="74"/>
      <c r="EV37" s="74"/>
      <c r="EW37" s="74"/>
      <c r="EX37" s="74"/>
      <c r="EY37" s="74"/>
      <c r="EZ37" s="74"/>
      <c r="FA37" s="68"/>
      <c r="FB37" s="71" t="s">
        <v>462</v>
      </c>
      <c r="FC37" s="72" t="s">
        <v>463</v>
      </c>
      <c r="FD37" s="73">
        <f t="shared" si="40"/>
        <v>0</v>
      </c>
      <c r="FE37" s="77"/>
      <c r="FF37" s="77"/>
      <c r="FG37" s="77"/>
      <c r="FH37" s="77"/>
      <c r="FI37" s="77"/>
      <c r="FJ37" s="77"/>
      <c r="FK37" s="77"/>
      <c r="FL37" s="77"/>
      <c r="FM37" s="68"/>
      <c r="FN37" s="71" t="s">
        <v>462</v>
      </c>
      <c r="FO37" s="72" t="s">
        <v>463</v>
      </c>
      <c r="FP37" s="73">
        <f t="shared" si="42"/>
        <v>0</v>
      </c>
      <c r="FQ37" s="77"/>
      <c r="FR37" s="77"/>
      <c r="FS37" s="77"/>
      <c r="FT37" s="77"/>
      <c r="FU37" s="77"/>
    </row>
    <row r="38" spans="1:177" ht="15.75">
      <c r="A38" s="177"/>
      <c r="B38" s="78" t="s">
        <v>464</v>
      </c>
      <c r="C38" s="72" t="s">
        <v>465</v>
      </c>
      <c r="D38" s="578">
        <f t="shared" si="14"/>
        <v>0</v>
      </c>
      <c r="E38" s="579">
        <f t="shared" si="107"/>
        <v>0</v>
      </c>
      <c r="F38" s="579">
        <f t="shared" si="107"/>
        <v>0</v>
      </c>
      <c r="G38" s="579">
        <f t="shared" si="107"/>
        <v>0</v>
      </c>
      <c r="H38" s="579">
        <f t="shared" si="107"/>
        <v>0</v>
      </c>
      <c r="I38" s="580">
        <f t="shared" si="107"/>
        <v>0</v>
      </c>
      <c r="J38" s="579">
        <f t="shared" si="108"/>
        <v>0</v>
      </c>
      <c r="K38" s="579">
        <f t="shared" si="108"/>
        <v>0</v>
      </c>
      <c r="L38" s="581">
        <f t="shared" si="108"/>
        <v>0</v>
      </c>
      <c r="M38" s="68"/>
      <c r="N38" s="78" t="s">
        <v>464</v>
      </c>
      <c r="O38" s="72" t="s">
        <v>465</v>
      </c>
      <c r="P38" s="73">
        <f t="shared" si="16"/>
        <v>0</v>
      </c>
      <c r="Q38" s="74"/>
      <c r="R38" s="74"/>
      <c r="S38" s="74"/>
      <c r="T38" s="74"/>
      <c r="U38" s="74"/>
      <c r="V38" s="74"/>
      <c r="W38" s="74"/>
      <c r="X38" s="74"/>
      <c r="Y38" s="68"/>
      <c r="Z38" s="78" t="s">
        <v>464</v>
      </c>
      <c r="AA38" s="72" t="s">
        <v>465</v>
      </c>
      <c r="AB38" s="73">
        <f t="shared" si="18"/>
        <v>0</v>
      </c>
      <c r="AC38" s="74"/>
      <c r="AD38" s="74"/>
      <c r="AE38" s="74"/>
      <c r="AF38" s="74"/>
      <c r="AG38" s="74"/>
      <c r="AH38" s="74"/>
      <c r="AI38" s="74"/>
      <c r="AJ38" s="74"/>
      <c r="AK38" s="68"/>
      <c r="AL38" s="78" t="s">
        <v>464</v>
      </c>
      <c r="AM38" s="72" t="s">
        <v>465</v>
      </c>
      <c r="AN38" s="73">
        <f t="shared" si="20"/>
        <v>0</v>
      </c>
      <c r="AO38" s="77"/>
      <c r="AP38" s="77"/>
      <c r="AQ38" s="77"/>
      <c r="AR38" s="77"/>
      <c r="AS38" s="77"/>
      <c r="AT38" s="77"/>
      <c r="AU38" s="77"/>
      <c r="AV38" s="77"/>
      <c r="AW38" s="68"/>
      <c r="AX38" s="78" t="s">
        <v>464</v>
      </c>
      <c r="AY38" s="72" t="s">
        <v>465</v>
      </c>
      <c r="AZ38" s="73">
        <f t="shared" si="22"/>
        <v>0</v>
      </c>
      <c r="BA38" s="77"/>
      <c r="BB38" s="77"/>
      <c r="BC38" s="77"/>
      <c r="BD38" s="77"/>
      <c r="BE38" s="77"/>
      <c r="BF38" s="77"/>
      <c r="BG38" s="77"/>
      <c r="BH38" s="77"/>
      <c r="BI38" s="68"/>
      <c r="BJ38" s="78" t="s">
        <v>464</v>
      </c>
      <c r="BK38" s="72" t="s">
        <v>465</v>
      </c>
      <c r="BL38" s="73">
        <f t="shared" si="24"/>
        <v>0</v>
      </c>
      <c r="BM38" s="74"/>
      <c r="BN38" s="74"/>
      <c r="BO38" s="74"/>
      <c r="BP38" s="74"/>
      <c r="BQ38" s="74"/>
      <c r="BR38" s="74"/>
      <c r="BS38" s="74"/>
      <c r="BT38" s="74"/>
      <c r="BU38" s="68"/>
      <c r="BV38" s="78" t="s">
        <v>464</v>
      </c>
      <c r="BW38" s="72" t="s">
        <v>465</v>
      </c>
      <c r="BX38" s="73">
        <f t="shared" si="109"/>
        <v>0</v>
      </c>
      <c r="BY38" s="74">
        <f>'65.10'!DI39</f>
        <v>0</v>
      </c>
      <c r="BZ38" s="74">
        <f>'65.10'!DJ39</f>
        <v>0</v>
      </c>
      <c r="CA38" s="74">
        <f>'65.10'!DK39</f>
        <v>0</v>
      </c>
      <c r="CB38" s="74">
        <f>'65.10'!DL39</f>
        <v>0</v>
      </c>
      <c r="CC38" s="74">
        <f>'65.10'!DM39</f>
        <v>0</v>
      </c>
      <c r="CD38" s="74">
        <f>'65.10'!DN39</f>
        <v>0</v>
      </c>
      <c r="CE38" s="74">
        <f>'65.10'!DO39</f>
        <v>0</v>
      </c>
      <c r="CF38" s="74">
        <f>'65.10'!DP39</f>
        <v>0</v>
      </c>
      <c r="CG38" s="68"/>
      <c r="CH38" s="78" t="s">
        <v>464</v>
      </c>
      <c r="CI38" s="72" t="s">
        <v>465</v>
      </c>
      <c r="CJ38" s="73">
        <f t="shared" si="28"/>
        <v>0</v>
      </c>
      <c r="CK38" s="74"/>
      <c r="CL38" s="74"/>
      <c r="CM38" s="74"/>
      <c r="CN38" s="74"/>
      <c r="CO38" s="74"/>
      <c r="CP38" s="74"/>
      <c r="CQ38" s="74"/>
      <c r="CR38" s="74"/>
      <c r="CS38" s="68"/>
      <c r="CT38" s="78" t="s">
        <v>464</v>
      </c>
      <c r="CU38" s="72" t="s">
        <v>465</v>
      </c>
      <c r="CV38" s="73">
        <f t="shared" si="30"/>
        <v>0</v>
      </c>
      <c r="CW38" s="74"/>
      <c r="CX38" s="74"/>
      <c r="CY38" s="74"/>
      <c r="CZ38" s="74"/>
      <c r="DA38" s="74"/>
      <c r="DB38" s="74"/>
      <c r="DC38" s="74"/>
      <c r="DD38" s="74"/>
      <c r="DE38" s="68"/>
      <c r="DF38" s="78" t="s">
        <v>464</v>
      </c>
      <c r="DG38" s="72" t="s">
        <v>465</v>
      </c>
      <c r="DH38" s="73">
        <f t="shared" si="32"/>
        <v>0</v>
      </c>
      <c r="DI38" s="74"/>
      <c r="DJ38" s="74"/>
      <c r="DK38" s="74"/>
      <c r="DL38" s="74"/>
      <c r="DM38" s="74"/>
      <c r="DN38" s="74"/>
      <c r="DO38" s="74"/>
      <c r="DP38" s="74"/>
      <c r="DQ38" s="68"/>
      <c r="DR38" s="78" t="s">
        <v>464</v>
      </c>
      <c r="DS38" s="72" t="s">
        <v>465</v>
      </c>
      <c r="DT38" s="73">
        <f t="shared" si="34"/>
        <v>0</v>
      </c>
      <c r="DU38" s="74">
        <f>'70.10'!E38</f>
        <v>0</v>
      </c>
      <c r="DV38" s="74">
        <f>'70.10'!F38</f>
        <v>0</v>
      </c>
      <c r="DW38" s="74">
        <f>'70.10'!G38</f>
        <v>0</v>
      </c>
      <c r="DX38" s="74">
        <f>'70.10'!H38</f>
        <v>0</v>
      </c>
      <c r="DY38" s="74">
        <f>'70.10'!I38</f>
        <v>0</v>
      </c>
      <c r="DZ38" s="74">
        <f>'70.10'!J38</f>
        <v>0</v>
      </c>
      <c r="EA38" s="74">
        <f>'70.10'!K38</f>
        <v>0</v>
      </c>
      <c r="EB38" s="74">
        <f>'70.10'!L38</f>
        <v>0</v>
      </c>
      <c r="EC38" s="68"/>
      <c r="ED38" s="78" t="s">
        <v>464</v>
      </c>
      <c r="EE38" s="72" t="s">
        <v>465</v>
      </c>
      <c r="EF38" s="73">
        <f t="shared" si="36"/>
        <v>0</v>
      </c>
      <c r="EG38" s="77"/>
      <c r="EH38" s="77"/>
      <c r="EI38" s="77"/>
      <c r="EJ38" s="77"/>
      <c r="EK38" s="77"/>
      <c r="EL38" s="77"/>
      <c r="EM38" s="77"/>
      <c r="EN38" s="77"/>
      <c r="EO38" s="68"/>
      <c r="EP38" s="78" t="s">
        <v>464</v>
      </c>
      <c r="EQ38" s="72" t="s">
        <v>465</v>
      </c>
      <c r="ER38" s="73">
        <f t="shared" si="38"/>
        <v>0</v>
      </c>
      <c r="ES38" s="74"/>
      <c r="ET38" s="74"/>
      <c r="EU38" s="74"/>
      <c r="EV38" s="74"/>
      <c r="EW38" s="74"/>
      <c r="EX38" s="74"/>
      <c r="EY38" s="74"/>
      <c r="EZ38" s="74"/>
      <c r="FA38" s="68"/>
      <c r="FB38" s="78" t="s">
        <v>464</v>
      </c>
      <c r="FC38" s="72" t="s">
        <v>465</v>
      </c>
      <c r="FD38" s="73">
        <f t="shared" si="40"/>
        <v>0</v>
      </c>
      <c r="FE38" s="77"/>
      <c r="FF38" s="77"/>
      <c r="FG38" s="77"/>
      <c r="FH38" s="77"/>
      <c r="FI38" s="77"/>
      <c r="FJ38" s="77"/>
      <c r="FK38" s="77"/>
      <c r="FL38" s="77"/>
      <c r="FM38" s="68"/>
      <c r="FN38" s="78" t="s">
        <v>464</v>
      </c>
      <c r="FO38" s="72" t="s">
        <v>465</v>
      </c>
      <c r="FP38" s="73">
        <f t="shared" si="42"/>
        <v>0</v>
      </c>
      <c r="FQ38" s="77"/>
      <c r="FR38" s="77"/>
      <c r="FS38" s="77"/>
      <c r="FT38" s="77"/>
      <c r="FU38" s="77"/>
    </row>
    <row r="39" spans="1:177" ht="15.75">
      <c r="A39" s="597"/>
      <c r="B39" s="78" t="s">
        <v>1167</v>
      </c>
      <c r="C39" s="72" t="s">
        <v>1168</v>
      </c>
      <c r="D39" s="578">
        <f t="shared" si="14"/>
        <v>70</v>
      </c>
      <c r="E39" s="579">
        <f t="shared" ref="E39" si="110">Q39+AC39+AO39+BA39+BM39+BY39+CK39+CW39+DI39+DU39+EG39+ES39+FE39</f>
        <v>0</v>
      </c>
      <c r="F39" s="579">
        <f t="shared" ref="F39" si="111">R39+AD39+AP39+BB39+BN39+BZ39+CL39+CX39+DJ39+DV39+EH39+ET39+FF39</f>
        <v>0</v>
      </c>
      <c r="G39" s="579">
        <f t="shared" ref="G39" si="112">S39+AE39+AQ39+BC39+BO39+CA39+CM39+CY39+DK39+DW39+EI39+EU39+FG39</f>
        <v>50</v>
      </c>
      <c r="H39" s="579">
        <f t="shared" ref="H39" si="113">T39+AF39+AR39+BD39+BP39+CB39+CN39+CZ39+DL39+DX39+EJ39+EV39+FH39</f>
        <v>0</v>
      </c>
      <c r="I39" s="580">
        <f t="shared" ref="I39" si="114">U39+AG39+AS39+BE39+BQ39+CC39+CO39+DA39+DM39+DY39+EK39+EW39+FI39</f>
        <v>20</v>
      </c>
      <c r="J39" s="579">
        <f t="shared" ref="J39" si="115">V39+AH39+AT39+BF39+BR39+CD39+CP39+DB39+DN39+DZ39+EL39+EX39+FJ39</f>
        <v>70</v>
      </c>
      <c r="K39" s="579">
        <f t="shared" ref="K39" si="116">W39+AI39+AU39+BG39+BS39+CE39+CQ39+DC39+DO39+EA39+EM39+EY39+FK39</f>
        <v>70</v>
      </c>
      <c r="L39" s="581">
        <f t="shared" ref="L39" si="117">X39+AJ39+AV39+BH39+BT39+CF39+CR39+DD39+DP39+EB39+EN39+EZ39+FL39</f>
        <v>70</v>
      </c>
      <c r="M39" s="597"/>
      <c r="N39" s="78"/>
      <c r="O39" s="72"/>
      <c r="P39" s="73"/>
      <c r="Q39" s="74"/>
      <c r="R39" s="74"/>
      <c r="S39" s="74"/>
      <c r="T39" s="74"/>
      <c r="U39" s="74"/>
      <c r="V39" s="74"/>
      <c r="W39" s="74"/>
      <c r="X39" s="74"/>
      <c r="Y39" s="597"/>
      <c r="Z39" s="78"/>
      <c r="AA39" s="72"/>
      <c r="AB39" s="73"/>
      <c r="AC39" s="74"/>
      <c r="AD39" s="74"/>
      <c r="AE39" s="74"/>
      <c r="AF39" s="74"/>
      <c r="AG39" s="74"/>
      <c r="AH39" s="74"/>
      <c r="AI39" s="74"/>
      <c r="AJ39" s="74"/>
      <c r="AK39" s="597"/>
      <c r="AL39" s="78"/>
      <c r="AM39" s="72"/>
      <c r="AN39" s="73"/>
      <c r="AO39" s="77"/>
      <c r="AP39" s="77"/>
      <c r="AQ39" s="77"/>
      <c r="AR39" s="77"/>
      <c r="AS39" s="77"/>
      <c r="AT39" s="77"/>
      <c r="AU39" s="77"/>
      <c r="AV39" s="77"/>
      <c r="AW39" s="597"/>
      <c r="AX39" s="78"/>
      <c r="AY39" s="72"/>
      <c r="AZ39" s="73"/>
      <c r="BA39" s="77"/>
      <c r="BB39" s="77"/>
      <c r="BC39" s="77"/>
      <c r="BD39" s="77"/>
      <c r="BE39" s="77"/>
      <c r="BF39" s="77"/>
      <c r="BG39" s="77"/>
      <c r="BH39" s="77"/>
      <c r="BI39" s="597"/>
      <c r="BJ39" s="78"/>
      <c r="BK39" s="72"/>
      <c r="BL39" s="73"/>
      <c r="BM39" s="74"/>
      <c r="BN39" s="74"/>
      <c r="BO39" s="74"/>
      <c r="BP39" s="74"/>
      <c r="BQ39" s="74"/>
      <c r="BR39" s="74"/>
      <c r="BS39" s="74"/>
      <c r="BT39" s="74"/>
      <c r="BU39" s="597"/>
      <c r="BV39" s="78" t="s">
        <v>1167</v>
      </c>
      <c r="BW39" s="72" t="s">
        <v>1168</v>
      </c>
      <c r="BX39" s="73">
        <f t="shared" si="109"/>
        <v>0</v>
      </c>
      <c r="BY39" s="74">
        <f>'65.10'!DI40</f>
        <v>0</v>
      </c>
      <c r="BZ39" s="74">
        <f>'65.10'!DJ40</f>
        <v>0</v>
      </c>
      <c r="CA39" s="74">
        <f>'65.10'!DK40</f>
        <v>0</v>
      </c>
      <c r="CB39" s="74">
        <f>'65.10'!DL40</f>
        <v>0</v>
      </c>
      <c r="CC39" s="74">
        <f>'65.10'!DM40</f>
        <v>0</v>
      </c>
      <c r="CD39" s="74">
        <f>'65.10'!DN40</f>
        <v>0</v>
      </c>
      <c r="CE39" s="74">
        <f>'65.10'!DO40</f>
        <v>0</v>
      </c>
      <c r="CF39" s="74">
        <f>'65.10'!DP40</f>
        <v>0</v>
      </c>
      <c r="CG39" s="597"/>
      <c r="CH39" s="78"/>
      <c r="CI39" s="72"/>
      <c r="CJ39" s="73"/>
      <c r="CK39" s="74"/>
      <c r="CL39" s="74"/>
      <c r="CM39" s="74"/>
      <c r="CN39" s="74"/>
      <c r="CO39" s="74"/>
      <c r="CP39" s="74"/>
      <c r="CQ39" s="74"/>
      <c r="CR39" s="74"/>
      <c r="CS39" s="597"/>
      <c r="CT39" s="78"/>
      <c r="CU39" s="72"/>
      <c r="CV39" s="73"/>
      <c r="CW39" s="74"/>
      <c r="CX39" s="74"/>
      <c r="CY39" s="74"/>
      <c r="CZ39" s="74"/>
      <c r="DA39" s="74"/>
      <c r="DB39" s="74"/>
      <c r="DC39" s="74"/>
      <c r="DD39" s="74"/>
      <c r="DE39" s="597"/>
      <c r="DF39" s="78"/>
      <c r="DG39" s="72"/>
      <c r="DH39" s="73"/>
      <c r="DI39" s="74"/>
      <c r="DJ39" s="74"/>
      <c r="DK39" s="74"/>
      <c r="DL39" s="74"/>
      <c r="DM39" s="74"/>
      <c r="DN39" s="74"/>
      <c r="DO39" s="74"/>
      <c r="DP39" s="74"/>
      <c r="DQ39" s="597"/>
      <c r="DR39" s="598" t="s">
        <v>1167</v>
      </c>
      <c r="DS39" s="599" t="s">
        <v>1168</v>
      </c>
      <c r="DT39" s="73">
        <f t="shared" si="34"/>
        <v>70</v>
      </c>
      <c r="DU39" s="74">
        <f>'70.10'!E39</f>
        <v>0</v>
      </c>
      <c r="DV39" s="74">
        <f>'70.10'!F39</f>
        <v>0</v>
      </c>
      <c r="DW39" s="74">
        <f>'70.10'!G39</f>
        <v>50</v>
      </c>
      <c r="DX39" s="74">
        <f>'70.10'!H39</f>
        <v>0</v>
      </c>
      <c r="DY39" s="74">
        <f>'70.10'!I39</f>
        <v>20</v>
      </c>
      <c r="DZ39" s="74">
        <f>'70.10'!J39</f>
        <v>70</v>
      </c>
      <c r="EA39" s="74">
        <f>'70.10'!K39</f>
        <v>70</v>
      </c>
      <c r="EB39" s="74">
        <f>'70.10'!L39</f>
        <v>70</v>
      </c>
      <c r="EC39" s="597"/>
      <c r="ED39" s="78"/>
      <c r="EE39" s="72"/>
      <c r="EF39" s="73"/>
      <c r="EG39" s="77"/>
      <c r="EH39" s="77"/>
      <c r="EI39" s="77"/>
      <c r="EJ39" s="77"/>
      <c r="EK39" s="77"/>
      <c r="EL39" s="77"/>
      <c r="EM39" s="77"/>
      <c r="EN39" s="77"/>
      <c r="EO39" s="597"/>
      <c r="EP39" s="78"/>
      <c r="EQ39" s="72"/>
      <c r="ER39" s="73"/>
      <c r="ES39" s="74"/>
      <c r="ET39" s="74"/>
      <c r="EU39" s="74"/>
      <c r="EV39" s="74"/>
      <c r="EW39" s="74"/>
      <c r="EX39" s="74"/>
      <c r="EY39" s="74"/>
      <c r="EZ39" s="74"/>
      <c r="FA39" s="597"/>
      <c r="FB39" s="78"/>
      <c r="FC39" s="72"/>
      <c r="FD39" s="73"/>
      <c r="FE39" s="77"/>
      <c r="FF39" s="77"/>
      <c r="FG39" s="77"/>
      <c r="FH39" s="77"/>
      <c r="FI39" s="77"/>
      <c r="FJ39" s="77"/>
      <c r="FK39" s="77"/>
      <c r="FL39" s="77"/>
      <c r="FM39" s="597"/>
      <c r="FN39" s="78"/>
      <c r="FO39" s="72"/>
      <c r="FP39" s="73"/>
      <c r="FQ39" s="77"/>
      <c r="FR39" s="77"/>
      <c r="FS39" s="77"/>
      <c r="FT39" s="77"/>
      <c r="FU39" s="77"/>
    </row>
    <row r="40" spans="1:177" ht="15.75">
      <c r="A40" s="70"/>
      <c r="B40" s="71" t="s">
        <v>466</v>
      </c>
      <c r="C40" s="72" t="s">
        <v>467</v>
      </c>
      <c r="D40" s="578">
        <f t="shared" si="14"/>
        <v>0</v>
      </c>
      <c r="E40" s="579">
        <f t="shared" si="107"/>
        <v>0</v>
      </c>
      <c r="F40" s="579">
        <f t="shared" si="107"/>
        <v>0</v>
      </c>
      <c r="G40" s="579">
        <f t="shared" si="107"/>
        <v>0</v>
      </c>
      <c r="H40" s="579">
        <f t="shared" si="107"/>
        <v>0</v>
      </c>
      <c r="I40" s="580">
        <f t="shared" si="107"/>
        <v>0</v>
      </c>
      <c r="J40" s="579">
        <f t="shared" si="108"/>
        <v>0</v>
      </c>
      <c r="K40" s="579">
        <f t="shared" si="108"/>
        <v>0</v>
      </c>
      <c r="L40" s="581">
        <f t="shared" si="108"/>
        <v>0</v>
      </c>
      <c r="M40" s="70"/>
      <c r="N40" s="71" t="s">
        <v>466</v>
      </c>
      <c r="O40" s="72" t="s">
        <v>467</v>
      </c>
      <c r="P40" s="73">
        <f t="shared" si="16"/>
        <v>0</v>
      </c>
      <c r="Q40" s="74"/>
      <c r="R40" s="74"/>
      <c r="S40" s="74"/>
      <c r="T40" s="74"/>
      <c r="U40" s="74"/>
      <c r="V40" s="74"/>
      <c r="W40" s="74"/>
      <c r="X40" s="74"/>
      <c r="Y40" s="70"/>
      <c r="Z40" s="71" t="s">
        <v>466</v>
      </c>
      <c r="AA40" s="72" t="s">
        <v>467</v>
      </c>
      <c r="AB40" s="73">
        <f t="shared" si="18"/>
        <v>0</v>
      </c>
      <c r="AC40" s="74"/>
      <c r="AD40" s="74"/>
      <c r="AE40" s="74"/>
      <c r="AF40" s="74"/>
      <c r="AG40" s="74"/>
      <c r="AH40" s="74"/>
      <c r="AI40" s="74"/>
      <c r="AJ40" s="74"/>
      <c r="AK40" s="70"/>
      <c r="AL40" s="71" t="s">
        <v>466</v>
      </c>
      <c r="AM40" s="72" t="s">
        <v>467</v>
      </c>
      <c r="AN40" s="73">
        <f t="shared" si="20"/>
        <v>0</v>
      </c>
      <c r="AO40" s="77"/>
      <c r="AP40" s="77"/>
      <c r="AQ40" s="77"/>
      <c r="AR40" s="77"/>
      <c r="AS40" s="77"/>
      <c r="AT40" s="77"/>
      <c r="AU40" s="77"/>
      <c r="AV40" s="77"/>
      <c r="AW40" s="70"/>
      <c r="AX40" s="71" t="s">
        <v>466</v>
      </c>
      <c r="AY40" s="72" t="s">
        <v>467</v>
      </c>
      <c r="AZ40" s="73">
        <f t="shared" si="22"/>
        <v>0</v>
      </c>
      <c r="BA40" s="77"/>
      <c r="BB40" s="77"/>
      <c r="BC40" s="77"/>
      <c r="BD40" s="77"/>
      <c r="BE40" s="77"/>
      <c r="BF40" s="77"/>
      <c r="BG40" s="77"/>
      <c r="BH40" s="77"/>
      <c r="BI40" s="70"/>
      <c r="BJ40" s="71" t="s">
        <v>466</v>
      </c>
      <c r="BK40" s="72" t="s">
        <v>467</v>
      </c>
      <c r="BL40" s="73">
        <f t="shared" si="24"/>
        <v>0</v>
      </c>
      <c r="BM40" s="74"/>
      <c r="BN40" s="74"/>
      <c r="BO40" s="74"/>
      <c r="BP40" s="74"/>
      <c r="BQ40" s="74"/>
      <c r="BR40" s="74"/>
      <c r="BS40" s="74"/>
      <c r="BT40" s="74"/>
      <c r="BU40" s="70"/>
      <c r="BV40" s="71" t="s">
        <v>466</v>
      </c>
      <c r="BW40" s="72" t="s">
        <v>467</v>
      </c>
      <c r="BX40" s="73">
        <f t="shared" si="109"/>
        <v>0</v>
      </c>
      <c r="BY40" s="74">
        <f>'65.10'!DI41</f>
        <v>0</v>
      </c>
      <c r="BZ40" s="74">
        <f>'65.10'!DJ41</f>
        <v>0</v>
      </c>
      <c r="CA40" s="74">
        <f>'65.10'!DK41</f>
        <v>0</v>
      </c>
      <c r="CB40" s="74">
        <f>'65.10'!DL41</f>
        <v>0</v>
      </c>
      <c r="CC40" s="74">
        <f>'65.10'!DM41</f>
        <v>0</v>
      </c>
      <c r="CD40" s="74">
        <f>'65.10'!DN41</f>
        <v>0</v>
      </c>
      <c r="CE40" s="74">
        <f>'65.10'!DO41</f>
        <v>0</v>
      </c>
      <c r="CF40" s="74">
        <f>'65.10'!DP41</f>
        <v>0</v>
      </c>
      <c r="CG40" s="70"/>
      <c r="CH40" s="71" t="s">
        <v>466</v>
      </c>
      <c r="CI40" s="72" t="s">
        <v>467</v>
      </c>
      <c r="CJ40" s="73">
        <f t="shared" si="28"/>
        <v>0</v>
      </c>
      <c r="CK40" s="74"/>
      <c r="CL40" s="74"/>
      <c r="CM40" s="74"/>
      <c r="CN40" s="74"/>
      <c r="CO40" s="74"/>
      <c r="CP40" s="74"/>
      <c r="CQ40" s="74"/>
      <c r="CR40" s="74"/>
      <c r="CS40" s="70"/>
      <c r="CT40" s="71" t="s">
        <v>466</v>
      </c>
      <c r="CU40" s="72" t="s">
        <v>467</v>
      </c>
      <c r="CV40" s="73">
        <f t="shared" si="30"/>
        <v>0</v>
      </c>
      <c r="CW40" s="74"/>
      <c r="CX40" s="74"/>
      <c r="CY40" s="74"/>
      <c r="CZ40" s="74"/>
      <c r="DA40" s="74"/>
      <c r="DB40" s="74"/>
      <c r="DC40" s="74"/>
      <c r="DD40" s="74"/>
      <c r="DE40" s="70"/>
      <c r="DF40" s="71" t="s">
        <v>466</v>
      </c>
      <c r="DG40" s="72" t="s">
        <v>467</v>
      </c>
      <c r="DH40" s="73">
        <f t="shared" si="32"/>
        <v>0</v>
      </c>
      <c r="DI40" s="74"/>
      <c r="DJ40" s="74"/>
      <c r="DK40" s="74"/>
      <c r="DL40" s="74"/>
      <c r="DM40" s="74"/>
      <c r="DN40" s="74"/>
      <c r="DO40" s="74"/>
      <c r="DP40" s="74"/>
      <c r="DQ40" s="70"/>
      <c r="DR40" s="71" t="s">
        <v>466</v>
      </c>
      <c r="DS40" s="72" t="s">
        <v>467</v>
      </c>
      <c r="DT40" s="73">
        <f t="shared" si="34"/>
        <v>0</v>
      </c>
      <c r="DU40" s="74">
        <f>'70.10'!E40</f>
        <v>0</v>
      </c>
      <c r="DV40" s="74">
        <f>'70.10'!F40</f>
        <v>0</v>
      </c>
      <c r="DW40" s="74">
        <f>'70.10'!G40</f>
        <v>0</v>
      </c>
      <c r="DX40" s="74">
        <f>'70.10'!H40</f>
        <v>0</v>
      </c>
      <c r="DY40" s="74">
        <f>'70.10'!I40</f>
        <v>0</v>
      </c>
      <c r="DZ40" s="74">
        <f>'70.10'!J40</f>
        <v>0</v>
      </c>
      <c r="EA40" s="74">
        <f>'70.10'!K40</f>
        <v>0</v>
      </c>
      <c r="EB40" s="74">
        <f>'70.10'!L40</f>
        <v>0</v>
      </c>
      <c r="EC40" s="70"/>
      <c r="ED40" s="71" t="s">
        <v>466</v>
      </c>
      <c r="EE40" s="72" t="s">
        <v>467</v>
      </c>
      <c r="EF40" s="73">
        <f t="shared" si="36"/>
        <v>0</v>
      </c>
      <c r="EG40" s="77"/>
      <c r="EH40" s="77"/>
      <c r="EI40" s="77"/>
      <c r="EJ40" s="77"/>
      <c r="EK40" s="77"/>
      <c r="EL40" s="77"/>
      <c r="EM40" s="77"/>
      <c r="EN40" s="77"/>
      <c r="EO40" s="70"/>
      <c r="EP40" s="71" t="s">
        <v>466</v>
      </c>
      <c r="EQ40" s="72" t="s">
        <v>467</v>
      </c>
      <c r="ER40" s="73">
        <f t="shared" si="38"/>
        <v>0</v>
      </c>
      <c r="ES40" s="74"/>
      <c r="ET40" s="74"/>
      <c r="EU40" s="74"/>
      <c r="EV40" s="74"/>
      <c r="EW40" s="74"/>
      <c r="EX40" s="74"/>
      <c r="EY40" s="74"/>
      <c r="EZ40" s="74"/>
      <c r="FA40" s="70"/>
      <c r="FB40" s="71" t="s">
        <v>466</v>
      </c>
      <c r="FC40" s="72" t="s">
        <v>467</v>
      </c>
      <c r="FD40" s="73">
        <f t="shared" si="40"/>
        <v>0</v>
      </c>
      <c r="FE40" s="77"/>
      <c r="FF40" s="77"/>
      <c r="FG40" s="77"/>
      <c r="FH40" s="77"/>
      <c r="FI40" s="77"/>
      <c r="FJ40" s="77"/>
      <c r="FK40" s="77"/>
      <c r="FL40" s="77"/>
      <c r="FM40" s="70"/>
      <c r="FN40" s="71" t="s">
        <v>466</v>
      </c>
      <c r="FO40" s="72" t="s">
        <v>467</v>
      </c>
      <c r="FP40" s="73">
        <f t="shared" si="42"/>
        <v>0</v>
      </c>
      <c r="FQ40" s="77"/>
      <c r="FR40" s="77"/>
      <c r="FS40" s="77"/>
      <c r="FT40" s="77"/>
      <c r="FU40" s="77"/>
    </row>
    <row r="41" spans="1:177" ht="15.75">
      <c r="A41" s="79" t="s">
        <v>468</v>
      </c>
      <c r="B41" s="78"/>
      <c r="C41" s="60" t="s">
        <v>469</v>
      </c>
      <c r="D41" s="571">
        <f t="shared" si="14"/>
        <v>160</v>
      </c>
      <c r="E41" s="575">
        <f>E42+E43+E44+E45+E46+E47+E48</f>
        <v>0</v>
      </c>
      <c r="F41" s="575">
        <f t="shared" ref="F41:L41" si="118">F42+F43+F44+F45+F46+F47+F48</f>
        <v>50</v>
      </c>
      <c r="G41" s="575">
        <f t="shared" si="118"/>
        <v>50</v>
      </c>
      <c r="H41" s="575">
        <f t="shared" si="118"/>
        <v>30</v>
      </c>
      <c r="I41" s="575">
        <f t="shared" si="118"/>
        <v>30</v>
      </c>
      <c r="J41" s="575">
        <f t="shared" si="118"/>
        <v>160</v>
      </c>
      <c r="K41" s="575">
        <f t="shared" si="118"/>
        <v>160</v>
      </c>
      <c r="L41" s="575">
        <f t="shared" si="118"/>
        <v>160</v>
      </c>
      <c r="M41" s="79" t="s">
        <v>468</v>
      </c>
      <c r="N41" s="78"/>
      <c r="O41" s="60" t="s">
        <v>469</v>
      </c>
      <c r="P41" s="66">
        <f t="shared" si="16"/>
        <v>0</v>
      </c>
      <c r="Q41" s="67">
        <f t="shared" ref="Q41:X41" si="119">Q42+Q43+Q44+Q45+Q46+Q47</f>
        <v>0</v>
      </c>
      <c r="R41" s="67">
        <f t="shared" si="119"/>
        <v>0</v>
      </c>
      <c r="S41" s="67">
        <f t="shared" si="119"/>
        <v>0</v>
      </c>
      <c r="T41" s="67">
        <f t="shared" si="119"/>
        <v>0</v>
      </c>
      <c r="U41" s="67">
        <f t="shared" si="119"/>
        <v>0</v>
      </c>
      <c r="V41" s="67">
        <f t="shared" si="119"/>
        <v>0</v>
      </c>
      <c r="W41" s="67">
        <f t="shared" si="119"/>
        <v>0</v>
      </c>
      <c r="X41" s="67">
        <f t="shared" si="119"/>
        <v>0</v>
      </c>
      <c r="Y41" s="79" t="s">
        <v>468</v>
      </c>
      <c r="Z41" s="78"/>
      <c r="AA41" s="60" t="s">
        <v>469</v>
      </c>
      <c r="AB41" s="66">
        <f t="shared" si="18"/>
        <v>0</v>
      </c>
      <c r="AC41" s="67">
        <f t="shared" ref="AC41:AJ41" si="120">AC42+AC43+AC44+AC45+AC46+AC47</f>
        <v>0</v>
      </c>
      <c r="AD41" s="67">
        <f t="shared" si="120"/>
        <v>0</v>
      </c>
      <c r="AE41" s="67">
        <f t="shared" si="120"/>
        <v>0</v>
      </c>
      <c r="AF41" s="67">
        <f t="shared" si="120"/>
        <v>0</v>
      </c>
      <c r="AG41" s="67">
        <f t="shared" si="120"/>
        <v>0</v>
      </c>
      <c r="AH41" s="67">
        <f t="shared" si="120"/>
        <v>0</v>
      </c>
      <c r="AI41" s="67">
        <f t="shared" si="120"/>
        <v>0</v>
      </c>
      <c r="AJ41" s="67">
        <f t="shared" si="120"/>
        <v>0</v>
      </c>
      <c r="AK41" s="79" t="s">
        <v>468</v>
      </c>
      <c r="AL41" s="78"/>
      <c r="AM41" s="60" t="s">
        <v>469</v>
      </c>
      <c r="AN41" s="66">
        <f t="shared" si="20"/>
        <v>0</v>
      </c>
      <c r="AO41" s="67">
        <f t="shared" ref="AO41:AV41" si="121">AO42+AO43+AO44+AO45+AO46+AO47</f>
        <v>0</v>
      </c>
      <c r="AP41" s="67">
        <f t="shared" si="121"/>
        <v>0</v>
      </c>
      <c r="AQ41" s="67">
        <f t="shared" si="121"/>
        <v>0</v>
      </c>
      <c r="AR41" s="67">
        <f t="shared" si="121"/>
        <v>0</v>
      </c>
      <c r="AS41" s="67">
        <f t="shared" si="121"/>
        <v>0</v>
      </c>
      <c r="AT41" s="67">
        <f t="shared" si="121"/>
        <v>0</v>
      </c>
      <c r="AU41" s="67">
        <f t="shared" si="121"/>
        <v>0</v>
      </c>
      <c r="AV41" s="67">
        <f t="shared" si="121"/>
        <v>0</v>
      </c>
      <c r="AW41" s="79" t="s">
        <v>468</v>
      </c>
      <c r="AX41" s="78"/>
      <c r="AY41" s="60" t="s">
        <v>469</v>
      </c>
      <c r="AZ41" s="66">
        <f t="shared" si="22"/>
        <v>0</v>
      </c>
      <c r="BA41" s="67">
        <f t="shared" ref="BA41:BH41" si="122">BA42+BA43+BA44+BA45+BA46+BA47</f>
        <v>0</v>
      </c>
      <c r="BB41" s="67">
        <f t="shared" si="122"/>
        <v>0</v>
      </c>
      <c r="BC41" s="67">
        <f t="shared" si="122"/>
        <v>0</v>
      </c>
      <c r="BD41" s="67">
        <f t="shared" si="122"/>
        <v>0</v>
      </c>
      <c r="BE41" s="67">
        <f t="shared" si="122"/>
        <v>0</v>
      </c>
      <c r="BF41" s="67">
        <f t="shared" si="122"/>
        <v>0</v>
      </c>
      <c r="BG41" s="67">
        <f t="shared" si="122"/>
        <v>0</v>
      </c>
      <c r="BH41" s="67">
        <f t="shared" si="122"/>
        <v>0</v>
      </c>
      <c r="BI41" s="79" t="s">
        <v>468</v>
      </c>
      <c r="BJ41" s="78"/>
      <c r="BK41" s="60" t="s">
        <v>469</v>
      </c>
      <c r="BL41" s="66">
        <f t="shared" si="24"/>
        <v>0</v>
      </c>
      <c r="BM41" s="67">
        <f t="shared" ref="BM41:BT41" si="123">BM42+BM43+BM44+BM45+BM46+BM47</f>
        <v>0</v>
      </c>
      <c r="BN41" s="67">
        <f t="shared" si="123"/>
        <v>0</v>
      </c>
      <c r="BO41" s="67">
        <f t="shared" si="123"/>
        <v>0</v>
      </c>
      <c r="BP41" s="67">
        <f t="shared" si="123"/>
        <v>0</v>
      </c>
      <c r="BQ41" s="67">
        <f t="shared" si="123"/>
        <v>0</v>
      </c>
      <c r="BR41" s="67">
        <f t="shared" si="123"/>
        <v>0</v>
      </c>
      <c r="BS41" s="67">
        <f t="shared" si="123"/>
        <v>0</v>
      </c>
      <c r="BT41" s="67">
        <f t="shared" si="123"/>
        <v>0</v>
      </c>
      <c r="BU41" s="79" t="s">
        <v>468</v>
      </c>
      <c r="BV41" s="78"/>
      <c r="BW41" s="60" t="s">
        <v>469</v>
      </c>
      <c r="BX41" s="66">
        <f t="shared" si="26"/>
        <v>0</v>
      </c>
      <c r="BY41" s="67">
        <f>BY42+BY43+BY44+BY45+BY46+BY47+BY48</f>
        <v>0</v>
      </c>
      <c r="BZ41" s="67">
        <f t="shared" ref="BZ41:CF41" si="124">BZ42+BZ43+BZ44+BZ45+BZ46+BZ47+BZ48</f>
        <v>0</v>
      </c>
      <c r="CA41" s="67">
        <f t="shared" si="124"/>
        <v>0</v>
      </c>
      <c r="CB41" s="67">
        <f t="shared" si="124"/>
        <v>0</v>
      </c>
      <c r="CC41" s="67">
        <f t="shared" si="124"/>
        <v>0</v>
      </c>
      <c r="CD41" s="67">
        <f t="shared" si="124"/>
        <v>0</v>
      </c>
      <c r="CE41" s="67">
        <f t="shared" si="124"/>
        <v>0</v>
      </c>
      <c r="CF41" s="67">
        <f t="shared" si="124"/>
        <v>0</v>
      </c>
      <c r="CG41" s="79" t="s">
        <v>468</v>
      </c>
      <c r="CH41" s="78"/>
      <c r="CI41" s="60" t="s">
        <v>469</v>
      </c>
      <c r="CJ41" s="66">
        <f t="shared" si="28"/>
        <v>0</v>
      </c>
      <c r="CK41" s="67">
        <f t="shared" ref="CK41:CR41" si="125">CK42+CK43+CK44+CK45+CK46+CK47</f>
        <v>0</v>
      </c>
      <c r="CL41" s="67">
        <f t="shared" si="125"/>
        <v>0</v>
      </c>
      <c r="CM41" s="67">
        <f t="shared" si="125"/>
        <v>0</v>
      </c>
      <c r="CN41" s="67">
        <f t="shared" si="125"/>
        <v>0</v>
      </c>
      <c r="CO41" s="67">
        <f t="shared" si="125"/>
        <v>0</v>
      </c>
      <c r="CP41" s="67">
        <f t="shared" si="125"/>
        <v>0</v>
      </c>
      <c r="CQ41" s="67">
        <f t="shared" si="125"/>
        <v>0</v>
      </c>
      <c r="CR41" s="67">
        <f t="shared" si="125"/>
        <v>0</v>
      </c>
      <c r="CS41" s="79" t="s">
        <v>468</v>
      </c>
      <c r="CT41" s="78"/>
      <c r="CU41" s="60" t="s">
        <v>469</v>
      </c>
      <c r="CV41" s="66">
        <f t="shared" si="30"/>
        <v>0</v>
      </c>
      <c r="CW41" s="67">
        <f t="shared" ref="CW41:DD41" si="126">CW42+CW43+CW44+CW45+CW46+CW47</f>
        <v>0</v>
      </c>
      <c r="CX41" s="67">
        <f t="shared" si="126"/>
        <v>0</v>
      </c>
      <c r="CY41" s="67">
        <f t="shared" si="126"/>
        <v>0</v>
      </c>
      <c r="CZ41" s="67">
        <f t="shared" si="126"/>
        <v>0</v>
      </c>
      <c r="DA41" s="67">
        <f t="shared" si="126"/>
        <v>0</v>
      </c>
      <c r="DB41" s="67">
        <f t="shared" si="126"/>
        <v>0</v>
      </c>
      <c r="DC41" s="67">
        <f t="shared" si="126"/>
        <v>0</v>
      </c>
      <c r="DD41" s="67">
        <f t="shared" si="126"/>
        <v>0</v>
      </c>
      <c r="DE41" s="79" t="s">
        <v>468</v>
      </c>
      <c r="DF41" s="78"/>
      <c r="DG41" s="60" t="s">
        <v>469</v>
      </c>
      <c r="DH41" s="66">
        <f t="shared" si="32"/>
        <v>0</v>
      </c>
      <c r="DI41" s="67">
        <f t="shared" ref="DI41:DP41" si="127">DI42+DI43+DI44+DI45+DI46+DI47</f>
        <v>0</v>
      </c>
      <c r="DJ41" s="67">
        <f t="shared" si="127"/>
        <v>0</v>
      </c>
      <c r="DK41" s="67">
        <f t="shared" si="127"/>
        <v>0</v>
      </c>
      <c r="DL41" s="67">
        <f t="shared" si="127"/>
        <v>0</v>
      </c>
      <c r="DM41" s="67">
        <f t="shared" si="127"/>
        <v>0</v>
      </c>
      <c r="DN41" s="67">
        <f t="shared" si="127"/>
        <v>0</v>
      </c>
      <c r="DO41" s="67">
        <f t="shared" si="127"/>
        <v>0</v>
      </c>
      <c r="DP41" s="67">
        <f t="shared" si="127"/>
        <v>0</v>
      </c>
      <c r="DQ41" s="79" t="s">
        <v>468</v>
      </c>
      <c r="DR41" s="78"/>
      <c r="DS41" s="60" t="s">
        <v>469</v>
      </c>
      <c r="DT41" s="66">
        <f t="shared" si="34"/>
        <v>160</v>
      </c>
      <c r="DU41" s="67">
        <f>DU42+DU43+DU44+DU45+DU46+DU47+DU48</f>
        <v>0</v>
      </c>
      <c r="DV41" s="67">
        <f t="shared" ref="DV41:EB41" si="128">DV42+DV43+DV44+DV45+DV46+DV47+DV48</f>
        <v>50</v>
      </c>
      <c r="DW41" s="67">
        <f t="shared" si="128"/>
        <v>50</v>
      </c>
      <c r="DX41" s="67">
        <f t="shared" si="128"/>
        <v>30</v>
      </c>
      <c r="DY41" s="67">
        <f t="shared" si="128"/>
        <v>30</v>
      </c>
      <c r="DZ41" s="67">
        <f t="shared" si="128"/>
        <v>160</v>
      </c>
      <c r="EA41" s="67">
        <f t="shared" si="128"/>
        <v>160</v>
      </c>
      <c r="EB41" s="67">
        <f t="shared" si="128"/>
        <v>160</v>
      </c>
      <c r="EC41" s="79" t="s">
        <v>468</v>
      </c>
      <c r="ED41" s="78"/>
      <c r="EE41" s="60" t="s">
        <v>469</v>
      </c>
      <c r="EF41" s="66">
        <f t="shared" si="36"/>
        <v>0</v>
      </c>
      <c r="EG41" s="67">
        <f t="shared" ref="EG41:EN41" si="129">EG42+EG43+EG44+EG45+EG46+EG47</f>
        <v>0</v>
      </c>
      <c r="EH41" s="67">
        <f t="shared" si="129"/>
        <v>0</v>
      </c>
      <c r="EI41" s="67">
        <f t="shared" si="129"/>
        <v>0</v>
      </c>
      <c r="EJ41" s="67">
        <f t="shared" si="129"/>
        <v>0</v>
      </c>
      <c r="EK41" s="67">
        <f t="shared" si="129"/>
        <v>0</v>
      </c>
      <c r="EL41" s="67">
        <f t="shared" si="129"/>
        <v>0</v>
      </c>
      <c r="EM41" s="67">
        <f t="shared" si="129"/>
        <v>0</v>
      </c>
      <c r="EN41" s="67">
        <f t="shared" si="129"/>
        <v>0</v>
      </c>
      <c r="EO41" s="79" t="s">
        <v>468</v>
      </c>
      <c r="EP41" s="78"/>
      <c r="EQ41" s="60" t="s">
        <v>469</v>
      </c>
      <c r="ER41" s="66">
        <f t="shared" si="38"/>
        <v>0</v>
      </c>
      <c r="ES41" s="67">
        <f t="shared" ref="ES41:EZ41" si="130">ES42+ES43+ES44+ES45+ES46+ES47</f>
        <v>0</v>
      </c>
      <c r="ET41" s="67">
        <f t="shared" si="130"/>
        <v>0</v>
      </c>
      <c r="EU41" s="67">
        <f t="shared" si="130"/>
        <v>0</v>
      </c>
      <c r="EV41" s="67">
        <f t="shared" si="130"/>
        <v>0</v>
      </c>
      <c r="EW41" s="67">
        <f t="shared" si="130"/>
        <v>0</v>
      </c>
      <c r="EX41" s="67">
        <f t="shared" si="130"/>
        <v>0</v>
      </c>
      <c r="EY41" s="67">
        <f t="shared" si="130"/>
        <v>0</v>
      </c>
      <c r="EZ41" s="67">
        <f t="shared" si="130"/>
        <v>0</v>
      </c>
      <c r="FA41" s="79" t="s">
        <v>468</v>
      </c>
      <c r="FB41" s="78"/>
      <c r="FC41" s="60" t="s">
        <v>469</v>
      </c>
      <c r="FD41" s="66">
        <f t="shared" si="40"/>
        <v>0</v>
      </c>
      <c r="FE41" s="67">
        <f t="shared" ref="FE41:FL41" si="131">FE42+FE43+FE44+FE45+FE46+FE47</f>
        <v>0</v>
      </c>
      <c r="FF41" s="67">
        <f t="shared" si="131"/>
        <v>0</v>
      </c>
      <c r="FG41" s="67">
        <f t="shared" si="131"/>
        <v>0</v>
      </c>
      <c r="FH41" s="67">
        <f t="shared" si="131"/>
        <v>0</v>
      </c>
      <c r="FI41" s="67">
        <f t="shared" si="131"/>
        <v>0</v>
      </c>
      <c r="FJ41" s="67">
        <f t="shared" si="131"/>
        <v>0</v>
      </c>
      <c r="FK41" s="67">
        <f t="shared" si="131"/>
        <v>0</v>
      </c>
      <c r="FL41" s="67">
        <f t="shared" si="131"/>
        <v>0</v>
      </c>
      <c r="FM41" s="79" t="s">
        <v>468</v>
      </c>
      <c r="FN41" s="78"/>
      <c r="FO41" s="60" t="s">
        <v>469</v>
      </c>
      <c r="FP41" s="66">
        <f t="shared" si="42"/>
        <v>0</v>
      </c>
      <c r="FQ41" s="67">
        <f>FQ42+FQ43+FQ44+FQ45+FQ46+FQ47</f>
        <v>0</v>
      </c>
      <c r="FR41" s="67">
        <f>FR42+FR43+FR44+FR45+FR46+FR47</f>
        <v>0</v>
      </c>
      <c r="FS41" s="67">
        <f>FS42+FS43+FS44+FS45+FS46+FS47</f>
        <v>0</v>
      </c>
      <c r="FT41" s="67">
        <f>FT42+FT43+FT44+FT45+FT46+FT47</f>
        <v>0</v>
      </c>
      <c r="FU41" s="67">
        <f>FU42+FU43+FU44+FU45+FU46+FU47</f>
        <v>0</v>
      </c>
    </row>
    <row r="42" spans="1:177" ht="15.75">
      <c r="A42" s="177"/>
      <c r="B42" s="80" t="s">
        <v>470</v>
      </c>
      <c r="C42" s="72" t="s">
        <v>471</v>
      </c>
      <c r="D42" s="578">
        <f t="shared" si="14"/>
        <v>0</v>
      </c>
      <c r="E42" s="579">
        <f t="shared" ref="E42:I47" si="132">Q42+AC42+AO42+BA42+BM42+BY42+CK42+CW42+DI42+DU42+EG42+ES42+FE42</f>
        <v>0</v>
      </c>
      <c r="F42" s="579">
        <f t="shared" si="132"/>
        <v>0</v>
      </c>
      <c r="G42" s="579">
        <f t="shared" si="132"/>
        <v>0</v>
      </c>
      <c r="H42" s="579">
        <f t="shared" si="132"/>
        <v>0</v>
      </c>
      <c r="I42" s="580">
        <f t="shared" si="132"/>
        <v>0</v>
      </c>
      <c r="J42" s="579">
        <f t="shared" ref="J42:L47" si="133">V42+AH42+AT42+BF42+BR42+CD42+CP42+DB42+DN42+DZ42+EL42+EX42+FJ42</f>
        <v>0</v>
      </c>
      <c r="K42" s="579">
        <f t="shared" si="133"/>
        <v>0</v>
      </c>
      <c r="L42" s="581">
        <f t="shared" si="133"/>
        <v>0</v>
      </c>
      <c r="M42" s="68"/>
      <c r="N42" s="80" t="s">
        <v>470</v>
      </c>
      <c r="O42" s="72" t="s">
        <v>471</v>
      </c>
      <c r="P42" s="73">
        <f t="shared" si="16"/>
        <v>0</v>
      </c>
      <c r="Q42" s="74"/>
      <c r="R42" s="74"/>
      <c r="S42" s="74"/>
      <c r="T42" s="74"/>
      <c r="U42" s="74"/>
      <c r="V42" s="74"/>
      <c r="W42" s="74"/>
      <c r="X42" s="74"/>
      <c r="Y42" s="68"/>
      <c r="Z42" s="80" t="s">
        <v>470</v>
      </c>
      <c r="AA42" s="72" t="s">
        <v>471</v>
      </c>
      <c r="AB42" s="73">
        <f t="shared" si="18"/>
        <v>0</v>
      </c>
      <c r="AC42" s="74"/>
      <c r="AD42" s="74"/>
      <c r="AE42" s="74"/>
      <c r="AF42" s="74"/>
      <c r="AG42" s="74"/>
      <c r="AH42" s="74"/>
      <c r="AI42" s="74"/>
      <c r="AJ42" s="74"/>
      <c r="AK42" s="68"/>
      <c r="AL42" s="80" t="s">
        <v>470</v>
      </c>
      <c r="AM42" s="72" t="s">
        <v>471</v>
      </c>
      <c r="AN42" s="73">
        <f t="shared" si="20"/>
        <v>0</v>
      </c>
      <c r="AO42" s="77"/>
      <c r="AP42" s="77"/>
      <c r="AQ42" s="77"/>
      <c r="AR42" s="77"/>
      <c r="AS42" s="77"/>
      <c r="AT42" s="77"/>
      <c r="AU42" s="77"/>
      <c r="AV42" s="77"/>
      <c r="AW42" s="68"/>
      <c r="AX42" s="80" t="s">
        <v>470</v>
      </c>
      <c r="AY42" s="72" t="s">
        <v>471</v>
      </c>
      <c r="AZ42" s="73">
        <f t="shared" si="22"/>
        <v>0</v>
      </c>
      <c r="BA42" s="77"/>
      <c r="BB42" s="77"/>
      <c r="BC42" s="77"/>
      <c r="BD42" s="77"/>
      <c r="BE42" s="77"/>
      <c r="BF42" s="77"/>
      <c r="BG42" s="77"/>
      <c r="BH42" s="77"/>
      <c r="BI42" s="68"/>
      <c r="BJ42" s="80" t="s">
        <v>470</v>
      </c>
      <c r="BK42" s="72" t="s">
        <v>471</v>
      </c>
      <c r="BL42" s="73">
        <f t="shared" si="24"/>
        <v>0</v>
      </c>
      <c r="BM42" s="74"/>
      <c r="BN42" s="74"/>
      <c r="BO42" s="74"/>
      <c r="BP42" s="74"/>
      <c r="BQ42" s="74"/>
      <c r="BR42" s="74"/>
      <c r="BS42" s="74"/>
      <c r="BT42" s="74"/>
      <c r="BU42" s="68"/>
      <c r="BV42" s="80" t="s">
        <v>470</v>
      </c>
      <c r="BW42" s="72" t="s">
        <v>471</v>
      </c>
      <c r="BX42" s="73">
        <f t="shared" si="26"/>
        <v>0</v>
      </c>
      <c r="BY42" s="74">
        <f>'65.10'!DI43</f>
        <v>0</v>
      </c>
      <c r="BZ42" s="74">
        <f>'65.10'!DJ43</f>
        <v>0</v>
      </c>
      <c r="CA42" s="74">
        <f>'65.10'!DK43</f>
        <v>0</v>
      </c>
      <c r="CB42" s="74">
        <f>'65.10'!DL43</f>
        <v>0</v>
      </c>
      <c r="CC42" s="74">
        <f>'65.10'!DM43</f>
        <v>0</v>
      </c>
      <c r="CD42" s="74">
        <f>'65.10'!DN43</f>
        <v>0</v>
      </c>
      <c r="CE42" s="74">
        <f>'65.10'!DO43</f>
        <v>0</v>
      </c>
      <c r="CF42" s="74">
        <f>'65.10'!DP43</f>
        <v>0</v>
      </c>
      <c r="CG42" s="68"/>
      <c r="CH42" s="80" t="s">
        <v>470</v>
      </c>
      <c r="CI42" s="72" t="s">
        <v>471</v>
      </c>
      <c r="CJ42" s="73">
        <f t="shared" si="28"/>
        <v>0</v>
      </c>
      <c r="CK42" s="74"/>
      <c r="CL42" s="74"/>
      <c r="CM42" s="74"/>
      <c r="CN42" s="74"/>
      <c r="CO42" s="74"/>
      <c r="CP42" s="74"/>
      <c r="CQ42" s="74"/>
      <c r="CR42" s="74"/>
      <c r="CS42" s="68"/>
      <c r="CT42" s="80" t="s">
        <v>470</v>
      </c>
      <c r="CU42" s="72" t="s">
        <v>471</v>
      </c>
      <c r="CV42" s="73">
        <f t="shared" si="30"/>
        <v>0</v>
      </c>
      <c r="CW42" s="74"/>
      <c r="CX42" s="74"/>
      <c r="CY42" s="74"/>
      <c r="CZ42" s="74"/>
      <c r="DA42" s="74"/>
      <c r="DB42" s="74"/>
      <c r="DC42" s="74"/>
      <c r="DD42" s="74"/>
      <c r="DE42" s="68"/>
      <c r="DF42" s="80" t="s">
        <v>470</v>
      </c>
      <c r="DG42" s="72" t="s">
        <v>471</v>
      </c>
      <c r="DH42" s="73">
        <f t="shared" si="32"/>
        <v>0</v>
      </c>
      <c r="DI42" s="74"/>
      <c r="DJ42" s="74"/>
      <c r="DK42" s="74"/>
      <c r="DL42" s="74"/>
      <c r="DM42" s="74"/>
      <c r="DN42" s="74"/>
      <c r="DO42" s="74"/>
      <c r="DP42" s="74"/>
      <c r="DQ42" s="68"/>
      <c r="DR42" s="80" t="s">
        <v>470</v>
      </c>
      <c r="DS42" s="72" t="s">
        <v>471</v>
      </c>
      <c r="DT42" s="73">
        <f t="shared" si="34"/>
        <v>0</v>
      </c>
      <c r="DU42" s="74">
        <f>'70.10'!E42</f>
        <v>0</v>
      </c>
      <c r="DV42" s="74">
        <f>'70.10'!F42</f>
        <v>0</v>
      </c>
      <c r="DW42" s="74">
        <f>'70.10'!G42</f>
        <v>0</v>
      </c>
      <c r="DX42" s="74">
        <f>'70.10'!H42</f>
        <v>0</v>
      </c>
      <c r="DY42" s="74">
        <f>'70.10'!I42</f>
        <v>0</v>
      </c>
      <c r="DZ42" s="74">
        <f>'70.10'!J42</f>
        <v>0</v>
      </c>
      <c r="EA42" s="74">
        <f>'70.10'!K42</f>
        <v>0</v>
      </c>
      <c r="EB42" s="74">
        <f>'70.10'!L42</f>
        <v>0</v>
      </c>
      <c r="EC42" s="68"/>
      <c r="ED42" s="80" t="s">
        <v>470</v>
      </c>
      <c r="EE42" s="72" t="s">
        <v>471</v>
      </c>
      <c r="EF42" s="73">
        <f t="shared" si="36"/>
        <v>0</v>
      </c>
      <c r="EG42" s="77"/>
      <c r="EH42" s="77"/>
      <c r="EI42" s="77"/>
      <c r="EJ42" s="77"/>
      <c r="EK42" s="77"/>
      <c r="EL42" s="77"/>
      <c r="EM42" s="77"/>
      <c r="EN42" s="77"/>
      <c r="EO42" s="68"/>
      <c r="EP42" s="80" t="s">
        <v>470</v>
      </c>
      <c r="EQ42" s="72" t="s">
        <v>471</v>
      </c>
      <c r="ER42" s="73">
        <f t="shared" si="38"/>
        <v>0</v>
      </c>
      <c r="ES42" s="74"/>
      <c r="ET42" s="74"/>
      <c r="EU42" s="74"/>
      <c r="EV42" s="74"/>
      <c r="EW42" s="74"/>
      <c r="EX42" s="74"/>
      <c r="EY42" s="74"/>
      <c r="EZ42" s="74"/>
      <c r="FA42" s="68"/>
      <c r="FB42" s="80" t="s">
        <v>470</v>
      </c>
      <c r="FC42" s="72" t="s">
        <v>471</v>
      </c>
      <c r="FD42" s="73">
        <f t="shared" si="40"/>
        <v>0</v>
      </c>
      <c r="FE42" s="77"/>
      <c r="FF42" s="77"/>
      <c r="FG42" s="77"/>
      <c r="FH42" s="77"/>
      <c r="FI42" s="77"/>
      <c r="FJ42" s="77"/>
      <c r="FK42" s="77"/>
      <c r="FL42" s="77"/>
      <c r="FM42" s="68"/>
      <c r="FN42" s="80" t="s">
        <v>470</v>
      </c>
      <c r="FO42" s="72" t="s">
        <v>471</v>
      </c>
      <c r="FP42" s="73">
        <f t="shared" si="42"/>
        <v>0</v>
      </c>
      <c r="FQ42" s="77"/>
      <c r="FR42" s="77"/>
      <c r="FS42" s="77"/>
      <c r="FT42" s="77"/>
      <c r="FU42" s="77"/>
    </row>
    <row r="43" spans="1:177" ht="15.75">
      <c r="A43" s="79"/>
      <c r="B43" s="78" t="s">
        <v>472</v>
      </c>
      <c r="C43" s="72" t="s">
        <v>473</v>
      </c>
      <c r="D43" s="578">
        <f t="shared" si="14"/>
        <v>0</v>
      </c>
      <c r="E43" s="579">
        <f t="shared" si="132"/>
        <v>0</v>
      </c>
      <c r="F43" s="579">
        <f t="shared" si="132"/>
        <v>0</v>
      </c>
      <c r="G43" s="579">
        <f t="shared" si="132"/>
        <v>0</v>
      </c>
      <c r="H43" s="579">
        <f t="shared" si="132"/>
        <v>0</v>
      </c>
      <c r="I43" s="580">
        <f t="shared" si="132"/>
        <v>0</v>
      </c>
      <c r="J43" s="579">
        <f t="shared" si="133"/>
        <v>0</v>
      </c>
      <c r="K43" s="579">
        <f t="shared" si="133"/>
        <v>0</v>
      </c>
      <c r="L43" s="581">
        <f t="shared" si="133"/>
        <v>0</v>
      </c>
      <c r="M43" s="79"/>
      <c r="N43" s="78" t="s">
        <v>472</v>
      </c>
      <c r="O43" s="72" t="s">
        <v>473</v>
      </c>
      <c r="P43" s="73">
        <f t="shared" si="16"/>
        <v>0</v>
      </c>
      <c r="Q43" s="74"/>
      <c r="R43" s="74"/>
      <c r="S43" s="74"/>
      <c r="T43" s="74"/>
      <c r="U43" s="74"/>
      <c r="V43" s="74"/>
      <c r="W43" s="74"/>
      <c r="X43" s="74"/>
      <c r="Y43" s="79"/>
      <c r="Z43" s="78" t="s">
        <v>472</v>
      </c>
      <c r="AA43" s="72" t="s">
        <v>473</v>
      </c>
      <c r="AB43" s="73">
        <f t="shared" si="18"/>
        <v>0</v>
      </c>
      <c r="AC43" s="74"/>
      <c r="AD43" s="74"/>
      <c r="AE43" s="74"/>
      <c r="AF43" s="74"/>
      <c r="AG43" s="74"/>
      <c r="AH43" s="74"/>
      <c r="AI43" s="74"/>
      <c r="AJ43" s="74"/>
      <c r="AK43" s="79"/>
      <c r="AL43" s="78" t="s">
        <v>472</v>
      </c>
      <c r="AM43" s="72" t="s">
        <v>473</v>
      </c>
      <c r="AN43" s="73">
        <f t="shared" si="20"/>
        <v>0</v>
      </c>
      <c r="AO43" s="77"/>
      <c r="AP43" s="77"/>
      <c r="AQ43" s="77"/>
      <c r="AR43" s="77"/>
      <c r="AS43" s="77"/>
      <c r="AT43" s="77"/>
      <c r="AU43" s="77"/>
      <c r="AV43" s="77"/>
      <c r="AW43" s="79"/>
      <c r="AX43" s="78" t="s">
        <v>472</v>
      </c>
      <c r="AY43" s="72" t="s">
        <v>473</v>
      </c>
      <c r="AZ43" s="73">
        <f t="shared" si="22"/>
        <v>0</v>
      </c>
      <c r="BA43" s="77"/>
      <c r="BB43" s="77"/>
      <c r="BC43" s="77"/>
      <c r="BD43" s="77"/>
      <c r="BE43" s="77"/>
      <c r="BF43" s="77"/>
      <c r="BG43" s="77"/>
      <c r="BH43" s="77"/>
      <c r="BI43" s="79"/>
      <c r="BJ43" s="78" t="s">
        <v>472</v>
      </c>
      <c r="BK43" s="72" t="s">
        <v>473</v>
      </c>
      <c r="BL43" s="73">
        <f t="shared" si="24"/>
        <v>0</v>
      </c>
      <c r="BM43" s="74"/>
      <c r="BN43" s="74"/>
      <c r="BO43" s="74"/>
      <c r="BP43" s="74"/>
      <c r="BQ43" s="74"/>
      <c r="BR43" s="74"/>
      <c r="BS43" s="74"/>
      <c r="BT43" s="74"/>
      <c r="BU43" s="79"/>
      <c r="BV43" s="78" t="s">
        <v>472</v>
      </c>
      <c r="BW43" s="72" t="s">
        <v>473</v>
      </c>
      <c r="BX43" s="73">
        <f t="shared" si="26"/>
        <v>0</v>
      </c>
      <c r="BY43" s="74">
        <f>'65.10'!DI44</f>
        <v>0</v>
      </c>
      <c r="BZ43" s="74">
        <f>'65.10'!DJ44</f>
        <v>0</v>
      </c>
      <c r="CA43" s="74">
        <f>'65.10'!DK44</f>
        <v>0</v>
      </c>
      <c r="CB43" s="74">
        <f>'65.10'!DL44</f>
        <v>0</v>
      </c>
      <c r="CC43" s="74">
        <f>'65.10'!DM44</f>
        <v>0</v>
      </c>
      <c r="CD43" s="74">
        <f>'65.10'!DN44</f>
        <v>0</v>
      </c>
      <c r="CE43" s="74">
        <f>'65.10'!DO44</f>
        <v>0</v>
      </c>
      <c r="CF43" s="74">
        <f>'65.10'!DP44</f>
        <v>0</v>
      </c>
      <c r="CG43" s="79"/>
      <c r="CH43" s="78" t="s">
        <v>472</v>
      </c>
      <c r="CI43" s="72" t="s">
        <v>473</v>
      </c>
      <c r="CJ43" s="73">
        <f t="shared" si="28"/>
        <v>0</v>
      </c>
      <c r="CK43" s="74"/>
      <c r="CL43" s="74"/>
      <c r="CM43" s="74"/>
      <c r="CN43" s="74"/>
      <c r="CO43" s="74"/>
      <c r="CP43" s="74"/>
      <c r="CQ43" s="74"/>
      <c r="CR43" s="74"/>
      <c r="CS43" s="79"/>
      <c r="CT43" s="78" t="s">
        <v>472</v>
      </c>
      <c r="CU43" s="72" t="s">
        <v>473</v>
      </c>
      <c r="CV43" s="73">
        <f t="shared" si="30"/>
        <v>0</v>
      </c>
      <c r="CW43" s="74"/>
      <c r="CX43" s="74"/>
      <c r="CY43" s="74"/>
      <c r="CZ43" s="74"/>
      <c r="DA43" s="74"/>
      <c r="DB43" s="74"/>
      <c r="DC43" s="74"/>
      <c r="DD43" s="74"/>
      <c r="DE43" s="79"/>
      <c r="DF43" s="78" t="s">
        <v>472</v>
      </c>
      <c r="DG43" s="72" t="s">
        <v>473</v>
      </c>
      <c r="DH43" s="73">
        <f t="shared" si="32"/>
        <v>0</v>
      </c>
      <c r="DI43" s="74"/>
      <c r="DJ43" s="74"/>
      <c r="DK43" s="74"/>
      <c r="DL43" s="74"/>
      <c r="DM43" s="74"/>
      <c r="DN43" s="74"/>
      <c r="DO43" s="74"/>
      <c r="DP43" s="74"/>
      <c r="DQ43" s="79"/>
      <c r="DR43" s="78" t="s">
        <v>472</v>
      </c>
      <c r="DS43" s="72" t="s">
        <v>473</v>
      </c>
      <c r="DT43" s="73">
        <f t="shared" si="34"/>
        <v>0</v>
      </c>
      <c r="DU43" s="74">
        <f>'70.10'!E43</f>
        <v>0</v>
      </c>
      <c r="DV43" s="74">
        <f>'70.10'!F43</f>
        <v>0</v>
      </c>
      <c r="DW43" s="74">
        <f>'70.10'!G43</f>
        <v>0</v>
      </c>
      <c r="DX43" s="74">
        <f>'70.10'!H43</f>
        <v>0</v>
      </c>
      <c r="DY43" s="74">
        <f>'70.10'!I43</f>
        <v>0</v>
      </c>
      <c r="DZ43" s="74">
        <f>'70.10'!J43</f>
        <v>0</v>
      </c>
      <c r="EA43" s="74">
        <f>'70.10'!K43</f>
        <v>0</v>
      </c>
      <c r="EB43" s="74">
        <f>'70.10'!L43</f>
        <v>0</v>
      </c>
      <c r="EC43" s="79"/>
      <c r="ED43" s="78" t="s">
        <v>472</v>
      </c>
      <c r="EE43" s="72" t="s">
        <v>473</v>
      </c>
      <c r="EF43" s="73">
        <f t="shared" si="36"/>
        <v>0</v>
      </c>
      <c r="EG43" s="77"/>
      <c r="EH43" s="77"/>
      <c r="EI43" s="77"/>
      <c r="EJ43" s="77"/>
      <c r="EK43" s="77"/>
      <c r="EL43" s="77"/>
      <c r="EM43" s="77"/>
      <c r="EN43" s="77"/>
      <c r="EO43" s="79"/>
      <c r="EP43" s="78" t="s">
        <v>472</v>
      </c>
      <c r="EQ43" s="72" t="s">
        <v>473</v>
      </c>
      <c r="ER43" s="73">
        <f t="shared" si="38"/>
        <v>0</v>
      </c>
      <c r="ES43" s="74"/>
      <c r="ET43" s="74"/>
      <c r="EU43" s="74"/>
      <c r="EV43" s="74"/>
      <c r="EW43" s="74"/>
      <c r="EX43" s="74"/>
      <c r="EY43" s="74"/>
      <c r="EZ43" s="74"/>
      <c r="FA43" s="79"/>
      <c r="FB43" s="78" t="s">
        <v>472</v>
      </c>
      <c r="FC43" s="72" t="s">
        <v>473</v>
      </c>
      <c r="FD43" s="73">
        <f t="shared" si="40"/>
        <v>0</v>
      </c>
      <c r="FE43" s="77"/>
      <c r="FF43" s="77"/>
      <c r="FG43" s="77"/>
      <c r="FH43" s="77"/>
      <c r="FI43" s="77"/>
      <c r="FJ43" s="77"/>
      <c r="FK43" s="77"/>
      <c r="FL43" s="77"/>
      <c r="FM43" s="79"/>
      <c r="FN43" s="78" t="s">
        <v>472</v>
      </c>
      <c r="FO43" s="72" t="s">
        <v>473</v>
      </c>
      <c r="FP43" s="73">
        <f t="shared" si="42"/>
        <v>0</v>
      </c>
      <c r="FQ43" s="77"/>
      <c r="FR43" s="77"/>
      <c r="FS43" s="77"/>
      <c r="FT43" s="77"/>
      <c r="FU43" s="77"/>
    </row>
    <row r="44" spans="1:177" ht="15.75">
      <c r="A44" s="79"/>
      <c r="B44" s="78" t="s">
        <v>474</v>
      </c>
      <c r="C44" s="72" t="s">
        <v>475</v>
      </c>
      <c r="D44" s="578">
        <f t="shared" si="14"/>
        <v>0</v>
      </c>
      <c r="E44" s="579">
        <f t="shared" si="132"/>
        <v>0</v>
      </c>
      <c r="F44" s="579">
        <f t="shared" si="132"/>
        <v>0</v>
      </c>
      <c r="G44" s="579">
        <f t="shared" si="132"/>
        <v>0</v>
      </c>
      <c r="H44" s="579">
        <f t="shared" si="132"/>
        <v>0</v>
      </c>
      <c r="I44" s="580">
        <f t="shared" si="132"/>
        <v>0</v>
      </c>
      <c r="J44" s="579">
        <f t="shared" si="133"/>
        <v>0</v>
      </c>
      <c r="K44" s="579">
        <f t="shared" si="133"/>
        <v>0</v>
      </c>
      <c r="L44" s="581">
        <f t="shared" si="133"/>
        <v>0</v>
      </c>
      <c r="M44" s="79"/>
      <c r="N44" s="78" t="s">
        <v>474</v>
      </c>
      <c r="O44" s="72" t="s">
        <v>475</v>
      </c>
      <c r="P44" s="73">
        <f t="shared" si="16"/>
        <v>0</v>
      </c>
      <c r="Q44" s="74"/>
      <c r="R44" s="74"/>
      <c r="S44" s="74"/>
      <c r="T44" s="74"/>
      <c r="U44" s="74"/>
      <c r="V44" s="74"/>
      <c r="W44" s="74"/>
      <c r="X44" s="74"/>
      <c r="Y44" s="79"/>
      <c r="Z44" s="78" t="s">
        <v>474</v>
      </c>
      <c r="AA44" s="72" t="s">
        <v>475</v>
      </c>
      <c r="AB44" s="73">
        <f t="shared" si="18"/>
        <v>0</v>
      </c>
      <c r="AC44" s="74"/>
      <c r="AD44" s="74"/>
      <c r="AE44" s="74"/>
      <c r="AF44" s="74"/>
      <c r="AG44" s="74"/>
      <c r="AH44" s="74"/>
      <c r="AI44" s="74"/>
      <c r="AJ44" s="74"/>
      <c r="AK44" s="79"/>
      <c r="AL44" s="78" t="s">
        <v>474</v>
      </c>
      <c r="AM44" s="72" t="s">
        <v>475</v>
      </c>
      <c r="AN44" s="73">
        <f t="shared" si="20"/>
        <v>0</v>
      </c>
      <c r="AO44" s="77"/>
      <c r="AP44" s="77"/>
      <c r="AQ44" s="77"/>
      <c r="AR44" s="77"/>
      <c r="AS44" s="77"/>
      <c r="AT44" s="77"/>
      <c r="AU44" s="77"/>
      <c r="AV44" s="77"/>
      <c r="AW44" s="79"/>
      <c r="AX44" s="78" t="s">
        <v>474</v>
      </c>
      <c r="AY44" s="72" t="s">
        <v>475</v>
      </c>
      <c r="AZ44" s="73">
        <f t="shared" si="22"/>
        <v>0</v>
      </c>
      <c r="BA44" s="77"/>
      <c r="BB44" s="77"/>
      <c r="BC44" s="77"/>
      <c r="BD44" s="77"/>
      <c r="BE44" s="77"/>
      <c r="BF44" s="77"/>
      <c r="BG44" s="77"/>
      <c r="BH44" s="77"/>
      <c r="BI44" s="79"/>
      <c r="BJ44" s="78" t="s">
        <v>474</v>
      </c>
      <c r="BK44" s="72" t="s">
        <v>475</v>
      </c>
      <c r="BL44" s="73">
        <f t="shared" si="24"/>
        <v>0</v>
      </c>
      <c r="BM44" s="74"/>
      <c r="BN44" s="74"/>
      <c r="BO44" s="74"/>
      <c r="BP44" s="74"/>
      <c r="BQ44" s="74"/>
      <c r="BR44" s="74"/>
      <c r="BS44" s="74"/>
      <c r="BT44" s="74"/>
      <c r="BU44" s="79"/>
      <c r="BV44" s="78" t="s">
        <v>474</v>
      </c>
      <c r="BW44" s="72" t="s">
        <v>475</v>
      </c>
      <c r="BX44" s="73">
        <f t="shared" si="26"/>
        <v>0</v>
      </c>
      <c r="BY44" s="74">
        <f>'65.10'!DI45</f>
        <v>0</v>
      </c>
      <c r="BZ44" s="74">
        <f>'65.10'!DJ45</f>
        <v>0</v>
      </c>
      <c r="CA44" s="74">
        <f>'65.10'!DK45</f>
        <v>0</v>
      </c>
      <c r="CB44" s="74">
        <f>'65.10'!DL45</f>
        <v>0</v>
      </c>
      <c r="CC44" s="74">
        <f>'65.10'!DM45</f>
        <v>0</v>
      </c>
      <c r="CD44" s="74">
        <f>'65.10'!DN45</f>
        <v>0</v>
      </c>
      <c r="CE44" s="74">
        <f>'65.10'!DO45</f>
        <v>0</v>
      </c>
      <c r="CF44" s="74">
        <f>'65.10'!DP45</f>
        <v>0</v>
      </c>
      <c r="CG44" s="79"/>
      <c r="CH44" s="78" t="s">
        <v>474</v>
      </c>
      <c r="CI44" s="72" t="s">
        <v>475</v>
      </c>
      <c r="CJ44" s="73">
        <f t="shared" si="28"/>
        <v>0</v>
      </c>
      <c r="CK44" s="74"/>
      <c r="CL44" s="74"/>
      <c r="CM44" s="74"/>
      <c r="CN44" s="74"/>
      <c r="CO44" s="74"/>
      <c r="CP44" s="74"/>
      <c r="CQ44" s="74"/>
      <c r="CR44" s="74"/>
      <c r="CS44" s="79"/>
      <c r="CT44" s="78" t="s">
        <v>474</v>
      </c>
      <c r="CU44" s="72" t="s">
        <v>475</v>
      </c>
      <c r="CV44" s="73">
        <f t="shared" si="30"/>
        <v>0</v>
      </c>
      <c r="CW44" s="74"/>
      <c r="CX44" s="74"/>
      <c r="CY44" s="74"/>
      <c r="CZ44" s="74"/>
      <c r="DA44" s="74"/>
      <c r="DB44" s="74"/>
      <c r="DC44" s="74"/>
      <c r="DD44" s="74"/>
      <c r="DE44" s="79"/>
      <c r="DF44" s="78" t="s">
        <v>474</v>
      </c>
      <c r="DG44" s="72" t="s">
        <v>475</v>
      </c>
      <c r="DH44" s="73">
        <f t="shared" si="32"/>
        <v>0</v>
      </c>
      <c r="DI44" s="74"/>
      <c r="DJ44" s="74"/>
      <c r="DK44" s="74"/>
      <c r="DL44" s="74"/>
      <c r="DM44" s="74"/>
      <c r="DN44" s="74"/>
      <c r="DO44" s="74"/>
      <c r="DP44" s="74"/>
      <c r="DQ44" s="79"/>
      <c r="DR44" s="78" t="s">
        <v>474</v>
      </c>
      <c r="DS44" s="72" t="s">
        <v>475</v>
      </c>
      <c r="DT44" s="73">
        <f t="shared" si="34"/>
        <v>0</v>
      </c>
      <c r="DU44" s="74">
        <f>'70.10'!E44</f>
        <v>0</v>
      </c>
      <c r="DV44" s="74">
        <f>'70.10'!F44</f>
        <v>0</v>
      </c>
      <c r="DW44" s="74">
        <f>'70.10'!G44</f>
        <v>0</v>
      </c>
      <c r="DX44" s="74">
        <f>'70.10'!H44</f>
        <v>0</v>
      </c>
      <c r="DY44" s="74">
        <f>'70.10'!I44</f>
        <v>0</v>
      </c>
      <c r="DZ44" s="74">
        <f>'70.10'!J44</f>
        <v>0</v>
      </c>
      <c r="EA44" s="74">
        <f>'70.10'!K44</f>
        <v>0</v>
      </c>
      <c r="EB44" s="74">
        <f>'70.10'!L44</f>
        <v>0</v>
      </c>
      <c r="EC44" s="79"/>
      <c r="ED44" s="78" t="s">
        <v>474</v>
      </c>
      <c r="EE44" s="72" t="s">
        <v>475</v>
      </c>
      <c r="EF44" s="73">
        <f t="shared" si="36"/>
        <v>0</v>
      </c>
      <c r="EG44" s="77"/>
      <c r="EH44" s="77"/>
      <c r="EI44" s="77"/>
      <c r="EJ44" s="77"/>
      <c r="EK44" s="77"/>
      <c r="EL44" s="77"/>
      <c r="EM44" s="77"/>
      <c r="EN44" s="77"/>
      <c r="EO44" s="79"/>
      <c r="EP44" s="78" t="s">
        <v>474</v>
      </c>
      <c r="EQ44" s="72" t="s">
        <v>475</v>
      </c>
      <c r="ER44" s="73">
        <f t="shared" si="38"/>
        <v>0</v>
      </c>
      <c r="ES44" s="74"/>
      <c r="ET44" s="74"/>
      <c r="EU44" s="74"/>
      <c r="EV44" s="74"/>
      <c r="EW44" s="74"/>
      <c r="EX44" s="74"/>
      <c r="EY44" s="74"/>
      <c r="EZ44" s="74"/>
      <c r="FA44" s="79"/>
      <c r="FB44" s="78" t="s">
        <v>474</v>
      </c>
      <c r="FC44" s="72" t="s">
        <v>475</v>
      </c>
      <c r="FD44" s="73">
        <f t="shared" si="40"/>
        <v>0</v>
      </c>
      <c r="FE44" s="77"/>
      <c r="FF44" s="77"/>
      <c r="FG44" s="77"/>
      <c r="FH44" s="77"/>
      <c r="FI44" s="77"/>
      <c r="FJ44" s="77"/>
      <c r="FK44" s="77"/>
      <c r="FL44" s="77"/>
      <c r="FM44" s="79"/>
      <c r="FN44" s="78" t="s">
        <v>474</v>
      </c>
      <c r="FO44" s="72" t="s">
        <v>475</v>
      </c>
      <c r="FP44" s="73">
        <f t="shared" si="42"/>
        <v>0</v>
      </c>
      <c r="FQ44" s="77"/>
      <c r="FR44" s="77"/>
      <c r="FS44" s="77"/>
      <c r="FT44" s="77"/>
      <c r="FU44" s="77"/>
    </row>
    <row r="45" spans="1:177" ht="25.5">
      <c r="A45" s="79"/>
      <c r="B45" s="81" t="s">
        <v>476</v>
      </c>
      <c r="C45" s="72" t="s">
        <v>477</v>
      </c>
      <c r="D45" s="578">
        <f t="shared" si="14"/>
        <v>0</v>
      </c>
      <c r="E45" s="579">
        <f t="shared" si="132"/>
        <v>0</v>
      </c>
      <c r="F45" s="579">
        <f t="shared" si="132"/>
        <v>0</v>
      </c>
      <c r="G45" s="579">
        <f t="shared" si="132"/>
        <v>0</v>
      </c>
      <c r="H45" s="579">
        <f t="shared" si="132"/>
        <v>0</v>
      </c>
      <c r="I45" s="580">
        <f t="shared" si="132"/>
        <v>0</v>
      </c>
      <c r="J45" s="579">
        <f t="shared" si="133"/>
        <v>0</v>
      </c>
      <c r="K45" s="579">
        <f t="shared" si="133"/>
        <v>0</v>
      </c>
      <c r="L45" s="581">
        <f t="shared" si="133"/>
        <v>0</v>
      </c>
      <c r="M45" s="79"/>
      <c r="N45" s="81" t="s">
        <v>476</v>
      </c>
      <c r="O45" s="72" t="s">
        <v>477</v>
      </c>
      <c r="P45" s="73">
        <f t="shared" si="16"/>
        <v>0</v>
      </c>
      <c r="Q45" s="74"/>
      <c r="R45" s="74"/>
      <c r="S45" s="74"/>
      <c r="T45" s="74"/>
      <c r="U45" s="74"/>
      <c r="V45" s="74"/>
      <c r="W45" s="74"/>
      <c r="X45" s="74"/>
      <c r="Y45" s="79"/>
      <c r="Z45" s="81" t="s">
        <v>476</v>
      </c>
      <c r="AA45" s="72" t="s">
        <v>477</v>
      </c>
      <c r="AB45" s="73">
        <f t="shared" si="18"/>
        <v>0</v>
      </c>
      <c r="AC45" s="74"/>
      <c r="AD45" s="74"/>
      <c r="AE45" s="74"/>
      <c r="AF45" s="74"/>
      <c r="AG45" s="74"/>
      <c r="AH45" s="74"/>
      <c r="AI45" s="74"/>
      <c r="AJ45" s="74"/>
      <c r="AK45" s="79"/>
      <c r="AL45" s="81" t="s">
        <v>476</v>
      </c>
      <c r="AM45" s="72" t="s">
        <v>477</v>
      </c>
      <c r="AN45" s="73">
        <f t="shared" si="20"/>
        <v>0</v>
      </c>
      <c r="AO45" s="77"/>
      <c r="AP45" s="77"/>
      <c r="AQ45" s="77"/>
      <c r="AR45" s="77"/>
      <c r="AS45" s="77"/>
      <c r="AT45" s="77"/>
      <c r="AU45" s="77"/>
      <c r="AV45" s="77"/>
      <c r="AW45" s="79"/>
      <c r="AX45" s="81" t="s">
        <v>476</v>
      </c>
      <c r="AY45" s="72" t="s">
        <v>477</v>
      </c>
      <c r="AZ45" s="73">
        <f t="shared" si="22"/>
        <v>0</v>
      </c>
      <c r="BA45" s="77"/>
      <c r="BB45" s="77"/>
      <c r="BC45" s="77"/>
      <c r="BD45" s="77"/>
      <c r="BE45" s="77"/>
      <c r="BF45" s="77"/>
      <c r="BG45" s="77"/>
      <c r="BH45" s="77"/>
      <c r="BI45" s="79"/>
      <c r="BJ45" s="81" t="s">
        <v>476</v>
      </c>
      <c r="BK45" s="72" t="s">
        <v>477</v>
      </c>
      <c r="BL45" s="73">
        <f t="shared" si="24"/>
        <v>0</v>
      </c>
      <c r="BM45" s="74"/>
      <c r="BN45" s="74"/>
      <c r="BO45" s="74"/>
      <c r="BP45" s="74"/>
      <c r="BQ45" s="74"/>
      <c r="BR45" s="74"/>
      <c r="BS45" s="74"/>
      <c r="BT45" s="74"/>
      <c r="BU45" s="79"/>
      <c r="BV45" s="81" t="s">
        <v>476</v>
      </c>
      <c r="BW45" s="72" t="s">
        <v>477</v>
      </c>
      <c r="BX45" s="73">
        <f t="shared" si="26"/>
        <v>0</v>
      </c>
      <c r="BY45" s="74">
        <f>'65.10'!DI46</f>
        <v>0</v>
      </c>
      <c r="BZ45" s="74">
        <f>'65.10'!DJ46</f>
        <v>0</v>
      </c>
      <c r="CA45" s="74">
        <f>'65.10'!DK46</f>
        <v>0</v>
      </c>
      <c r="CB45" s="74">
        <f>'65.10'!DL46</f>
        <v>0</v>
      </c>
      <c r="CC45" s="74">
        <f>'65.10'!DM46</f>
        <v>0</v>
      </c>
      <c r="CD45" s="74">
        <f>'65.10'!DN46</f>
        <v>0</v>
      </c>
      <c r="CE45" s="74">
        <f>'65.10'!DO46</f>
        <v>0</v>
      </c>
      <c r="CF45" s="74">
        <f>'65.10'!DP46</f>
        <v>0</v>
      </c>
      <c r="CG45" s="79"/>
      <c r="CH45" s="81" t="s">
        <v>476</v>
      </c>
      <c r="CI45" s="72" t="s">
        <v>477</v>
      </c>
      <c r="CJ45" s="73">
        <f t="shared" si="28"/>
        <v>0</v>
      </c>
      <c r="CK45" s="74"/>
      <c r="CL45" s="74"/>
      <c r="CM45" s="74"/>
      <c r="CN45" s="74"/>
      <c r="CO45" s="74"/>
      <c r="CP45" s="74"/>
      <c r="CQ45" s="74"/>
      <c r="CR45" s="74"/>
      <c r="CS45" s="79"/>
      <c r="CT45" s="81" t="s">
        <v>476</v>
      </c>
      <c r="CU45" s="72" t="s">
        <v>477</v>
      </c>
      <c r="CV45" s="73">
        <f t="shared" si="30"/>
        <v>0</v>
      </c>
      <c r="CW45" s="74"/>
      <c r="CX45" s="74"/>
      <c r="CY45" s="74"/>
      <c r="CZ45" s="74"/>
      <c r="DA45" s="74"/>
      <c r="DB45" s="74"/>
      <c r="DC45" s="74"/>
      <c r="DD45" s="74"/>
      <c r="DE45" s="79"/>
      <c r="DF45" s="81" t="s">
        <v>476</v>
      </c>
      <c r="DG45" s="72" t="s">
        <v>477</v>
      </c>
      <c r="DH45" s="73">
        <f t="shared" si="32"/>
        <v>0</v>
      </c>
      <c r="DI45" s="74"/>
      <c r="DJ45" s="74"/>
      <c r="DK45" s="74"/>
      <c r="DL45" s="74"/>
      <c r="DM45" s="74"/>
      <c r="DN45" s="74"/>
      <c r="DO45" s="74"/>
      <c r="DP45" s="74"/>
      <c r="DQ45" s="79"/>
      <c r="DR45" s="81" t="s">
        <v>476</v>
      </c>
      <c r="DS45" s="72" t="s">
        <v>477</v>
      </c>
      <c r="DT45" s="73">
        <f t="shared" si="34"/>
        <v>0</v>
      </c>
      <c r="DU45" s="74">
        <f>'70.10'!E45</f>
        <v>0</v>
      </c>
      <c r="DV45" s="74">
        <f>'70.10'!F45</f>
        <v>0</v>
      </c>
      <c r="DW45" s="74">
        <f>'70.10'!G45</f>
        <v>0</v>
      </c>
      <c r="DX45" s="74">
        <f>'70.10'!H45</f>
        <v>0</v>
      </c>
      <c r="DY45" s="74">
        <f>'70.10'!I45</f>
        <v>0</v>
      </c>
      <c r="DZ45" s="74">
        <f>'70.10'!J45</f>
        <v>0</v>
      </c>
      <c r="EA45" s="74">
        <f>'70.10'!K45</f>
        <v>0</v>
      </c>
      <c r="EB45" s="74">
        <f>'70.10'!L45</f>
        <v>0</v>
      </c>
      <c r="EC45" s="79"/>
      <c r="ED45" s="81" t="s">
        <v>476</v>
      </c>
      <c r="EE45" s="72" t="s">
        <v>477</v>
      </c>
      <c r="EF45" s="73">
        <f t="shared" si="36"/>
        <v>0</v>
      </c>
      <c r="EG45" s="77"/>
      <c r="EH45" s="77"/>
      <c r="EI45" s="77"/>
      <c r="EJ45" s="77"/>
      <c r="EK45" s="77"/>
      <c r="EL45" s="77"/>
      <c r="EM45" s="77"/>
      <c r="EN45" s="77"/>
      <c r="EO45" s="79"/>
      <c r="EP45" s="81" t="s">
        <v>476</v>
      </c>
      <c r="EQ45" s="72" t="s">
        <v>477</v>
      </c>
      <c r="ER45" s="73">
        <f t="shared" si="38"/>
        <v>0</v>
      </c>
      <c r="ES45" s="74"/>
      <c r="ET45" s="74"/>
      <c r="EU45" s="74"/>
      <c r="EV45" s="74"/>
      <c r="EW45" s="74"/>
      <c r="EX45" s="74"/>
      <c r="EY45" s="74"/>
      <c r="EZ45" s="74"/>
      <c r="FA45" s="79"/>
      <c r="FB45" s="81" t="s">
        <v>476</v>
      </c>
      <c r="FC45" s="72" t="s">
        <v>477</v>
      </c>
      <c r="FD45" s="73">
        <f t="shared" si="40"/>
        <v>0</v>
      </c>
      <c r="FE45" s="77"/>
      <c r="FF45" s="77"/>
      <c r="FG45" s="77"/>
      <c r="FH45" s="77"/>
      <c r="FI45" s="77"/>
      <c r="FJ45" s="77"/>
      <c r="FK45" s="77"/>
      <c r="FL45" s="77"/>
      <c r="FM45" s="79"/>
      <c r="FN45" s="81" t="s">
        <v>476</v>
      </c>
      <c r="FO45" s="72" t="s">
        <v>477</v>
      </c>
      <c r="FP45" s="73">
        <f t="shared" si="42"/>
        <v>0</v>
      </c>
      <c r="FQ45" s="77"/>
      <c r="FR45" s="77"/>
      <c r="FS45" s="77"/>
      <c r="FT45" s="77"/>
      <c r="FU45" s="77"/>
    </row>
    <row r="46" spans="1:177" ht="15.75">
      <c r="A46" s="79"/>
      <c r="B46" s="81" t="s">
        <v>478</v>
      </c>
      <c r="C46" s="72" t="s">
        <v>479</v>
      </c>
      <c r="D46" s="578">
        <f t="shared" si="14"/>
        <v>0</v>
      </c>
      <c r="E46" s="579">
        <f t="shared" si="132"/>
        <v>0</v>
      </c>
      <c r="F46" s="579">
        <f t="shared" si="132"/>
        <v>0</v>
      </c>
      <c r="G46" s="579">
        <f t="shared" si="132"/>
        <v>0</v>
      </c>
      <c r="H46" s="579">
        <f t="shared" si="132"/>
        <v>0</v>
      </c>
      <c r="I46" s="580">
        <f t="shared" si="132"/>
        <v>0</v>
      </c>
      <c r="J46" s="579">
        <f t="shared" si="133"/>
        <v>0</v>
      </c>
      <c r="K46" s="579">
        <f t="shared" si="133"/>
        <v>0</v>
      </c>
      <c r="L46" s="581">
        <f t="shared" si="133"/>
        <v>0</v>
      </c>
      <c r="M46" s="79"/>
      <c r="N46" s="81" t="s">
        <v>478</v>
      </c>
      <c r="O46" s="72" t="s">
        <v>479</v>
      </c>
      <c r="P46" s="73">
        <f t="shared" si="16"/>
        <v>0</v>
      </c>
      <c r="Q46" s="74"/>
      <c r="R46" s="74"/>
      <c r="S46" s="74"/>
      <c r="T46" s="74"/>
      <c r="U46" s="74"/>
      <c r="V46" s="74"/>
      <c r="W46" s="74"/>
      <c r="X46" s="74"/>
      <c r="Y46" s="79"/>
      <c r="Z46" s="81" t="s">
        <v>478</v>
      </c>
      <c r="AA46" s="72" t="s">
        <v>479</v>
      </c>
      <c r="AB46" s="73">
        <f t="shared" si="18"/>
        <v>0</v>
      </c>
      <c r="AC46" s="74"/>
      <c r="AD46" s="74"/>
      <c r="AE46" s="74"/>
      <c r="AF46" s="74"/>
      <c r="AG46" s="74"/>
      <c r="AH46" s="74"/>
      <c r="AI46" s="74"/>
      <c r="AJ46" s="74"/>
      <c r="AK46" s="79"/>
      <c r="AL46" s="81" t="s">
        <v>478</v>
      </c>
      <c r="AM46" s="72" t="s">
        <v>479</v>
      </c>
      <c r="AN46" s="73">
        <f t="shared" si="20"/>
        <v>0</v>
      </c>
      <c r="AO46" s="77"/>
      <c r="AP46" s="77"/>
      <c r="AQ46" s="77"/>
      <c r="AR46" s="77"/>
      <c r="AS46" s="77"/>
      <c r="AT46" s="77"/>
      <c r="AU46" s="77"/>
      <c r="AV46" s="77"/>
      <c r="AW46" s="79"/>
      <c r="AX46" s="81" t="s">
        <v>478</v>
      </c>
      <c r="AY46" s="72" t="s">
        <v>479</v>
      </c>
      <c r="AZ46" s="73">
        <f t="shared" si="22"/>
        <v>0</v>
      </c>
      <c r="BA46" s="77"/>
      <c r="BB46" s="77"/>
      <c r="BC46" s="77"/>
      <c r="BD46" s="77"/>
      <c r="BE46" s="77"/>
      <c r="BF46" s="77"/>
      <c r="BG46" s="77"/>
      <c r="BH46" s="77"/>
      <c r="BI46" s="79"/>
      <c r="BJ46" s="81" t="s">
        <v>478</v>
      </c>
      <c r="BK46" s="72" t="s">
        <v>479</v>
      </c>
      <c r="BL46" s="73">
        <f t="shared" si="24"/>
        <v>0</v>
      </c>
      <c r="BM46" s="74"/>
      <c r="BN46" s="74"/>
      <c r="BO46" s="74"/>
      <c r="BP46" s="74"/>
      <c r="BQ46" s="74"/>
      <c r="BR46" s="74"/>
      <c r="BS46" s="74"/>
      <c r="BT46" s="74"/>
      <c r="BU46" s="79"/>
      <c r="BV46" s="81" t="s">
        <v>478</v>
      </c>
      <c r="BW46" s="72" t="s">
        <v>479</v>
      </c>
      <c r="BX46" s="73">
        <f t="shared" si="26"/>
        <v>0</v>
      </c>
      <c r="BY46" s="74">
        <f>'65.10'!DI47</f>
        <v>0</v>
      </c>
      <c r="BZ46" s="74">
        <f>'65.10'!DJ47</f>
        <v>0</v>
      </c>
      <c r="CA46" s="74">
        <f>'65.10'!DK47</f>
        <v>0</v>
      </c>
      <c r="CB46" s="74">
        <f>'65.10'!DL47</f>
        <v>0</v>
      </c>
      <c r="CC46" s="74">
        <f>'65.10'!DM47</f>
        <v>0</v>
      </c>
      <c r="CD46" s="74">
        <f>'65.10'!DN47</f>
        <v>0</v>
      </c>
      <c r="CE46" s="74">
        <f>'65.10'!DO47</f>
        <v>0</v>
      </c>
      <c r="CF46" s="74">
        <f>'65.10'!DP47</f>
        <v>0</v>
      </c>
      <c r="CG46" s="79"/>
      <c r="CH46" s="81" t="s">
        <v>478</v>
      </c>
      <c r="CI46" s="72" t="s">
        <v>479</v>
      </c>
      <c r="CJ46" s="73">
        <f t="shared" si="28"/>
        <v>0</v>
      </c>
      <c r="CK46" s="74"/>
      <c r="CL46" s="74"/>
      <c r="CM46" s="74"/>
      <c r="CN46" s="74"/>
      <c r="CO46" s="74"/>
      <c r="CP46" s="74"/>
      <c r="CQ46" s="74"/>
      <c r="CR46" s="74"/>
      <c r="CS46" s="79"/>
      <c r="CT46" s="81" t="s">
        <v>478</v>
      </c>
      <c r="CU46" s="72" t="s">
        <v>479</v>
      </c>
      <c r="CV46" s="73">
        <f t="shared" si="30"/>
        <v>0</v>
      </c>
      <c r="CW46" s="74"/>
      <c r="CX46" s="74"/>
      <c r="CY46" s="74"/>
      <c r="CZ46" s="74"/>
      <c r="DA46" s="74"/>
      <c r="DB46" s="74"/>
      <c r="DC46" s="74"/>
      <c r="DD46" s="74"/>
      <c r="DE46" s="79"/>
      <c r="DF46" s="81" t="s">
        <v>478</v>
      </c>
      <c r="DG46" s="72" t="s">
        <v>479</v>
      </c>
      <c r="DH46" s="73">
        <f t="shared" si="32"/>
        <v>0</v>
      </c>
      <c r="DI46" s="74"/>
      <c r="DJ46" s="74"/>
      <c r="DK46" s="74"/>
      <c r="DL46" s="74"/>
      <c r="DM46" s="74"/>
      <c r="DN46" s="74"/>
      <c r="DO46" s="74"/>
      <c r="DP46" s="74"/>
      <c r="DQ46" s="79"/>
      <c r="DR46" s="81" t="s">
        <v>478</v>
      </c>
      <c r="DS46" s="72" t="s">
        <v>479</v>
      </c>
      <c r="DT46" s="73">
        <f t="shared" si="34"/>
        <v>0</v>
      </c>
      <c r="DU46" s="74">
        <f>'70.10'!E46</f>
        <v>0</v>
      </c>
      <c r="DV46" s="74">
        <f>'70.10'!F46</f>
        <v>0</v>
      </c>
      <c r="DW46" s="74">
        <f>'70.10'!G46</f>
        <v>0</v>
      </c>
      <c r="DX46" s="74">
        <f>'70.10'!H46</f>
        <v>0</v>
      </c>
      <c r="DY46" s="74">
        <f>'70.10'!I46</f>
        <v>0</v>
      </c>
      <c r="DZ46" s="74">
        <f>'70.10'!J46</f>
        <v>0</v>
      </c>
      <c r="EA46" s="74">
        <f>'70.10'!K46</f>
        <v>0</v>
      </c>
      <c r="EB46" s="74">
        <f>'70.10'!L46</f>
        <v>0</v>
      </c>
      <c r="EC46" s="79"/>
      <c r="ED46" s="81" t="s">
        <v>478</v>
      </c>
      <c r="EE46" s="72" t="s">
        <v>479</v>
      </c>
      <c r="EF46" s="73">
        <f t="shared" si="36"/>
        <v>0</v>
      </c>
      <c r="EG46" s="77"/>
      <c r="EH46" s="77"/>
      <c r="EI46" s="77"/>
      <c r="EJ46" s="77"/>
      <c r="EK46" s="77"/>
      <c r="EL46" s="77"/>
      <c r="EM46" s="77"/>
      <c r="EN46" s="77"/>
      <c r="EO46" s="79"/>
      <c r="EP46" s="81" t="s">
        <v>478</v>
      </c>
      <c r="EQ46" s="72" t="s">
        <v>479</v>
      </c>
      <c r="ER46" s="73">
        <f t="shared" si="38"/>
        <v>0</v>
      </c>
      <c r="ES46" s="74"/>
      <c r="ET46" s="74"/>
      <c r="EU46" s="74"/>
      <c r="EV46" s="74"/>
      <c r="EW46" s="74"/>
      <c r="EX46" s="74"/>
      <c r="EY46" s="74"/>
      <c r="EZ46" s="74"/>
      <c r="FA46" s="79"/>
      <c r="FB46" s="81" t="s">
        <v>478</v>
      </c>
      <c r="FC46" s="72" t="s">
        <v>479</v>
      </c>
      <c r="FD46" s="73">
        <f t="shared" si="40"/>
        <v>0</v>
      </c>
      <c r="FE46" s="77"/>
      <c r="FF46" s="77"/>
      <c r="FG46" s="77"/>
      <c r="FH46" s="77"/>
      <c r="FI46" s="77"/>
      <c r="FJ46" s="77"/>
      <c r="FK46" s="77"/>
      <c r="FL46" s="77"/>
      <c r="FM46" s="79"/>
      <c r="FN46" s="81" t="s">
        <v>478</v>
      </c>
      <c r="FO46" s="72" t="s">
        <v>479</v>
      </c>
      <c r="FP46" s="73">
        <f t="shared" si="42"/>
        <v>0</v>
      </c>
      <c r="FQ46" s="77"/>
      <c r="FR46" s="77"/>
      <c r="FS46" s="77"/>
      <c r="FT46" s="77"/>
      <c r="FU46" s="77"/>
    </row>
    <row r="47" spans="1:177" ht="15.75">
      <c r="A47" s="79"/>
      <c r="B47" s="78" t="s">
        <v>480</v>
      </c>
      <c r="C47" s="72" t="s">
        <v>481</v>
      </c>
      <c r="D47" s="578">
        <f t="shared" si="14"/>
        <v>0</v>
      </c>
      <c r="E47" s="579">
        <f t="shared" si="132"/>
        <v>0</v>
      </c>
      <c r="F47" s="579">
        <f t="shared" si="132"/>
        <v>0</v>
      </c>
      <c r="G47" s="579">
        <f t="shared" si="132"/>
        <v>0</v>
      </c>
      <c r="H47" s="579">
        <f t="shared" si="132"/>
        <v>0</v>
      </c>
      <c r="I47" s="580">
        <f t="shared" si="132"/>
        <v>0</v>
      </c>
      <c r="J47" s="579">
        <f t="shared" si="133"/>
        <v>0</v>
      </c>
      <c r="K47" s="579">
        <f t="shared" si="133"/>
        <v>0</v>
      </c>
      <c r="L47" s="581">
        <f t="shared" si="133"/>
        <v>0</v>
      </c>
      <c r="M47" s="79"/>
      <c r="N47" s="78" t="s">
        <v>480</v>
      </c>
      <c r="O47" s="72" t="s">
        <v>481</v>
      </c>
      <c r="P47" s="73">
        <f t="shared" si="16"/>
        <v>0</v>
      </c>
      <c r="Q47" s="74"/>
      <c r="R47" s="74"/>
      <c r="S47" s="74"/>
      <c r="T47" s="74"/>
      <c r="U47" s="74"/>
      <c r="V47" s="74"/>
      <c r="W47" s="74"/>
      <c r="X47" s="74"/>
      <c r="Y47" s="79"/>
      <c r="Z47" s="78" t="s">
        <v>480</v>
      </c>
      <c r="AA47" s="72" t="s">
        <v>481</v>
      </c>
      <c r="AB47" s="73">
        <f t="shared" si="18"/>
        <v>0</v>
      </c>
      <c r="AC47" s="74"/>
      <c r="AD47" s="74"/>
      <c r="AE47" s="74"/>
      <c r="AF47" s="74"/>
      <c r="AG47" s="74"/>
      <c r="AH47" s="74"/>
      <c r="AI47" s="74"/>
      <c r="AJ47" s="74"/>
      <c r="AK47" s="79"/>
      <c r="AL47" s="78" t="s">
        <v>480</v>
      </c>
      <c r="AM47" s="72" t="s">
        <v>481</v>
      </c>
      <c r="AN47" s="73">
        <f t="shared" si="20"/>
        <v>0</v>
      </c>
      <c r="AO47" s="77"/>
      <c r="AP47" s="77"/>
      <c r="AQ47" s="77"/>
      <c r="AR47" s="77"/>
      <c r="AS47" s="77"/>
      <c r="AT47" s="77"/>
      <c r="AU47" s="77"/>
      <c r="AV47" s="77"/>
      <c r="AW47" s="79"/>
      <c r="AX47" s="78" t="s">
        <v>480</v>
      </c>
      <c r="AY47" s="72" t="s">
        <v>481</v>
      </c>
      <c r="AZ47" s="73">
        <f t="shared" si="22"/>
        <v>0</v>
      </c>
      <c r="BA47" s="77"/>
      <c r="BB47" s="77"/>
      <c r="BC47" s="77"/>
      <c r="BD47" s="77"/>
      <c r="BE47" s="77"/>
      <c r="BF47" s="77"/>
      <c r="BG47" s="77"/>
      <c r="BH47" s="77"/>
      <c r="BI47" s="79"/>
      <c r="BJ47" s="78" t="s">
        <v>480</v>
      </c>
      <c r="BK47" s="72" t="s">
        <v>481</v>
      </c>
      <c r="BL47" s="73">
        <f t="shared" si="24"/>
        <v>0</v>
      </c>
      <c r="BM47" s="74"/>
      <c r="BN47" s="74"/>
      <c r="BO47" s="74"/>
      <c r="BP47" s="74"/>
      <c r="BQ47" s="74"/>
      <c r="BR47" s="74"/>
      <c r="BS47" s="74"/>
      <c r="BT47" s="74"/>
      <c r="BU47" s="79"/>
      <c r="BV47" s="78" t="s">
        <v>480</v>
      </c>
      <c r="BW47" s="72" t="s">
        <v>481</v>
      </c>
      <c r="BX47" s="73">
        <f t="shared" si="26"/>
        <v>0</v>
      </c>
      <c r="BY47" s="74">
        <f>'65.10'!DI48</f>
        <v>0</v>
      </c>
      <c r="BZ47" s="74">
        <f>'65.10'!DJ48</f>
        <v>0</v>
      </c>
      <c r="CA47" s="74">
        <f>'65.10'!DK48</f>
        <v>0</v>
      </c>
      <c r="CB47" s="74">
        <f>'65.10'!DL48</f>
        <v>0</v>
      </c>
      <c r="CC47" s="74">
        <f>'65.10'!DM48</f>
        <v>0</v>
      </c>
      <c r="CD47" s="74">
        <f>'65.10'!DN48</f>
        <v>0</v>
      </c>
      <c r="CE47" s="74">
        <f>'65.10'!DO48</f>
        <v>0</v>
      </c>
      <c r="CF47" s="74">
        <f>'65.10'!DP48</f>
        <v>0</v>
      </c>
      <c r="CG47" s="79"/>
      <c r="CH47" s="78" t="s">
        <v>480</v>
      </c>
      <c r="CI47" s="72" t="s">
        <v>481</v>
      </c>
      <c r="CJ47" s="73">
        <f t="shared" si="28"/>
        <v>0</v>
      </c>
      <c r="CK47" s="74"/>
      <c r="CL47" s="74"/>
      <c r="CM47" s="74"/>
      <c r="CN47" s="74"/>
      <c r="CO47" s="74"/>
      <c r="CP47" s="74"/>
      <c r="CQ47" s="74"/>
      <c r="CR47" s="74"/>
      <c r="CS47" s="79"/>
      <c r="CT47" s="78" t="s">
        <v>480</v>
      </c>
      <c r="CU47" s="72" t="s">
        <v>481</v>
      </c>
      <c r="CV47" s="73">
        <f t="shared" si="30"/>
        <v>0</v>
      </c>
      <c r="CW47" s="74"/>
      <c r="CX47" s="74"/>
      <c r="CY47" s="74"/>
      <c r="CZ47" s="74"/>
      <c r="DA47" s="74"/>
      <c r="DB47" s="74"/>
      <c r="DC47" s="74"/>
      <c r="DD47" s="74"/>
      <c r="DE47" s="79"/>
      <c r="DF47" s="78" t="s">
        <v>480</v>
      </c>
      <c r="DG47" s="72" t="s">
        <v>481</v>
      </c>
      <c r="DH47" s="73">
        <f t="shared" si="32"/>
        <v>0</v>
      </c>
      <c r="DI47" s="74"/>
      <c r="DJ47" s="74"/>
      <c r="DK47" s="74"/>
      <c r="DL47" s="74"/>
      <c r="DM47" s="74"/>
      <c r="DN47" s="74"/>
      <c r="DO47" s="74"/>
      <c r="DP47" s="74"/>
      <c r="DQ47" s="79"/>
      <c r="DR47" s="78" t="s">
        <v>480</v>
      </c>
      <c r="DS47" s="72" t="s">
        <v>481</v>
      </c>
      <c r="DT47" s="73">
        <f t="shared" si="34"/>
        <v>0</v>
      </c>
      <c r="DU47" s="74">
        <f>'70.10'!E47</f>
        <v>0</v>
      </c>
      <c r="DV47" s="74">
        <f>'70.10'!F47</f>
        <v>0</v>
      </c>
      <c r="DW47" s="74">
        <f>'70.10'!G47</f>
        <v>0</v>
      </c>
      <c r="DX47" s="74">
        <f>'70.10'!H47</f>
        <v>0</v>
      </c>
      <c r="DY47" s="74">
        <f>'70.10'!I47</f>
        <v>0</v>
      </c>
      <c r="DZ47" s="74">
        <f>'70.10'!J47</f>
        <v>0</v>
      </c>
      <c r="EA47" s="74">
        <f>'70.10'!K47</f>
        <v>0</v>
      </c>
      <c r="EB47" s="74">
        <f>'70.10'!L47</f>
        <v>0</v>
      </c>
      <c r="EC47" s="79"/>
      <c r="ED47" s="78" t="s">
        <v>480</v>
      </c>
      <c r="EE47" s="72" t="s">
        <v>481</v>
      </c>
      <c r="EF47" s="73">
        <f t="shared" si="36"/>
        <v>0</v>
      </c>
      <c r="EG47" s="77"/>
      <c r="EH47" s="77"/>
      <c r="EI47" s="77"/>
      <c r="EJ47" s="77"/>
      <c r="EK47" s="77"/>
      <c r="EL47" s="77"/>
      <c r="EM47" s="77"/>
      <c r="EN47" s="77"/>
      <c r="EO47" s="79"/>
      <c r="EP47" s="78" t="s">
        <v>480</v>
      </c>
      <c r="EQ47" s="72" t="s">
        <v>481</v>
      </c>
      <c r="ER47" s="73">
        <f t="shared" si="38"/>
        <v>0</v>
      </c>
      <c r="ES47" s="74"/>
      <c r="ET47" s="74"/>
      <c r="EU47" s="74"/>
      <c r="EV47" s="74"/>
      <c r="EW47" s="74"/>
      <c r="EX47" s="74"/>
      <c r="EY47" s="74"/>
      <c r="EZ47" s="74"/>
      <c r="FA47" s="79"/>
      <c r="FB47" s="78" t="s">
        <v>480</v>
      </c>
      <c r="FC47" s="72" t="s">
        <v>481</v>
      </c>
      <c r="FD47" s="73">
        <f t="shared" si="40"/>
        <v>0</v>
      </c>
      <c r="FE47" s="77"/>
      <c r="FF47" s="77"/>
      <c r="FG47" s="77"/>
      <c r="FH47" s="77"/>
      <c r="FI47" s="77"/>
      <c r="FJ47" s="77"/>
      <c r="FK47" s="77"/>
      <c r="FL47" s="77"/>
      <c r="FM47" s="79"/>
      <c r="FN47" s="78" t="s">
        <v>480</v>
      </c>
      <c r="FO47" s="72" t="s">
        <v>481</v>
      </c>
      <c r="FP47" s="73">
        <f t="shared" si="42"/>
        <v>0</v>
      </c>
      <c r="FQ47" s="77"/>
      <c r="FR47" s="77"/>
      <c r="FS47" s="77"/>
      <c r="FT47" s="77"/>
      <c r="FU47" s="77"/>
    </row>
    <row r="48" spans="1:177" ht="15.75">
      <c r="A48" s="79"/>
      <c r="B48" s="78" t="s">
        <v>1165</v>
      </c>
      <c r="C48" s="72" t="s">
        <v>1166</v>
      </c>
      <c r="D48" s="578">
        <f t="shared" si="14"/>
        <v>160</v>
      </c>
      <c r="E48" s="579">
        <f t="shared" ref="E48:L48" si="134">Q48+AC48+AO48+BA48+BM48+BY48+CK48+CW48+DI48+DU48+EG48+ES48+FE48</f>
        <v>0</v>
      </c>
      <c r="F48" s="579">
        <f t="shared" si="134"/>
        <v>50</v>
      </c>
      <c r="G48" s="579">
        <f t="shared" si="134"/>
        <v>50</v>
      </c>
      <c r="H48" s="579">
        <f t="shared" si="134"/>
        <v>30</v>
      </c>
      <c r="I48" s="580">
        <f t="shared" si="134"/>
        <v>30</v>
      </c>
      <c r="J48" s="579">
        <f t="shared" si="134"/>
        <v>160</v>
      </c>
      <c r="K48" s="579">
        <f t="shared" si="134"/>
        <v>160</v>
      </c>
      <c r="L48" s="581">
        <f t="shared" si="134"/>
        <v>160</v>
      </c>
      <c r="M48" s="79"/>
      <c r="N48" s="78"/>
      <c r="O48" s="72"/>
      <c r="P48" s="73"/>
      <c r="Q48" s="74"/>
      <c r="R48" s="74"/>
      <c r="S48" s="74"/>
      <c r="T48" s="74"/>
      <c r="U48" s="74"/>
      <c r="V48" s="74"/>
      <c r="W48" s="74"/>
      <c r="X48" s="74"/>
      <c r="Y48" s="79"/>
      <c r="Z48" s="78"/>
      <c r="AA48" s="72"/>
      <c r="AB48" s="73"/>
      <c r="AC48" s="74"/>
      <c r="AD48" s="74"/>
      <c r="AE48" s="74"/>
      <c r="AF48" s="74"/>
      <c r="AG48" s="74"/>
      <c r="AH48" s="74"/>
      <c r="AI48" s="74"/>
      <c r="AJ48" s="74"/>
      <c r="AK48" s="79"/>
      <c r="AL48" s="78"/>
      <c r="AM48" s="72"/>
      <c r="AN48" s="73"/>
      <c r="AO48" s="77"/>
      <c r="AP48" s="77"/>
      <c r="AQ48" s="77"/>
      <c r="AR48" s="77"/>
      <c r="AS48" s="77"/>
      <c r="AT48" s="77"/>
      <c r="AU48" s="77"/>
      <c r="AV48" s="77"/>
      <c r="AW48" s="79"/>
      <c r="AX48" s="78"/>
      <c r="AY48" s="72"/>
      <c r="AZ48" s="73"/>
      <c r="BA48" s="77"/>
      <c r="BB48" s="77"/>
      <c r="BC48" s="77"/>
      <c r="BD48" s="77"/>
      <c r="BE48" s="77"/>
      <c r="BF48" s="77"/>
      <c r="BG48" s="77"/>
      <c r="BH48" s="77"/>
      <c r="BI48" s="79"/>
      <c r="BJ48" s="78"/>
      <c r="BK48" s="72"/>
      <c r="BL48" s="73"/>
      <c r="BM48" s="74"/>
      <c r="BN48" s="74"/>
      <c r="BO48" s="74"/>
      <c r="BP48" s="74"/>
      <c r="BQ48" s="74"/>
      <c r="BR48" s="74"/>
      <c r="BS48" s="74"/>
      <c r="BT48" s="74"/>
      <c r="BU48" s="79"/>
      <c r="BV48" s="78" t="s">
        <v>1165</v>
      </c>
      <c r="BW48" s="72" t="s">
        <v>1166</v>
      </c>
      <c r="BX48" s="73">
        <f t="shared" si="26"/>
        <v>0</v>
      </c>
      <c r="BY48" s="74">
        <f>'65.10'!DI49</f>
        <v>0</v>
      </c>
      <c r="BZ48" s="74">
        <f>'65.10'!DJ49</f>
        <v>0</v>
      </c>
      <c r="CA48" s="74">
        <f>'65.10'!DK49</f>
        <v>0</v>
      </c>
      <c r="CB48" s="74">
        <f>'65.10'!DL49</f>
        <v>0</v>
      </c>
      <c r="CC48" s="74">
        <f>'65.10'!DM49</f>
        <v>0</v>
      </c>
      <c r="CD48" s="74">
        <f>'65.10'!DN49</f>
        <v>0</v>
      </c>
      <c r="CE48" s="74">
        <f>'65.10'!DO49</f>
        <v>0</v>
      </c>
      <c r="CF48" s="74">
        <f>'65.10'!DP49</f>
        <v>0</v>
      </c>
      <c r="CG48" s="79"/>
      <c r="CH48" s="78"/>
      <c r="CI48" s="72"/>
      <c r="CJ48" s="73"/>
      <c r="CK48" s="74"/>
      <c r="CL48" s="74"/>
      <c r="CM48" s="74"/>
      <c r="CN48" s="74"/>
      <c r="CO48" s="74"/>
      <c r="CP48" s="74"/>
      <c r="CQ48" s="74"/>
      <c r="CR48" s="74"/>
      <c r="CS48" s="79"/>
      <c r="CT48" s="78"/>
      <c r="CU48" s="72"/>
      <c r="CV48" s="73"/>
      <c r="CW48" s="74"/>
      <c r="CX48" s="74"/>
      <c r="CY48" s="74"/>
      <c r="CZ48" s="74"/>
      <c r="DA48" s="74"/>
      <c r="DB48" s="74"/>
      <c r="DC48" s="74"/>
      <c r="DD48" s="74"/>
      <c r="DE48" s="79"/>
      <c r="DF48" s="78"/>
      <c r="DG48" s="72"/>
      <c r="DH48" s="73"/>
      <c r="DI48" s="74"/>
      <c r="DJ48" s="74"/>
      <c r="DK48" s="74"/>
      <c r="DL48" s="74"/>
      <c r="DM48" s="74"/>
      <c r="DN48" s="74"/>
      <c r="DO48" s="74"/>
      <c r="DP48" s="74"/>
      <c r="DQ48" s="79"/>
      <c r="DR48" s="78" t="s">
        <v>1165</v>
      </c>
      <c r="DS48" s="72" t="s">
        <v>1166</v>
      </c>
      <c r="DT48" s="73">
        <f t="shared" si="34"/>
        <v>160</v>
      </c>
      <c r="DU48" s="74">
        <f>'70.10'!E48</f>
        <v>0</v>
      </c>
      <c r="DV48" s="74">
        <f>'70.10'!F48</f>
        <v>50</v>
      </c>
      <c r="DW48" s="74">
        <f>'70.10'!G48</f>
        <v>50</v>
      </c>
      <c r="DX48" s="74">
        <f>'70.10'!H48</f>
        <v>30</v>
      </c>
      <c r="DY48" s="74">
        <f>'70.10'!I48</f>
        <v>30</v>
      </c>
      <c r="DZ48" s="74">
        <f>'70.10'!J48</f>
        <v>160</v>
      </c>
      <c r="EA48" s="74">
        <f>'70.10'!K48</f>
        <v>160</v>
      </c>
      <c r="EB48" s="74">
        <f>'70.10'!L48</f>
        <v>160</v>
      </c>
      <c r="EC48" s="79"/>
      <c r="ED48" s="78"/>
      <c r="EE48" s="72"/>
      <c r="EF48" s="73"/>
      <c r="EG48" s="77"/>
      <c r="EH48" s="77"/>
      <c r="EI48" s="77"/>
      <c r="EJ48" s="77"/>
      <c r="EK48" s="77"/>
      <c r="EL48" s="77"/>
      <c r="EM48" s="77"/>
      <c r="EN48" s="77"/>
      <c r="EO48" s="79"/>
      <c r="EP48" s="78"/>
      <c r="EQ48" s="72"/>
      <c r="ER48" s="73"/>
      <c r="ES48" s="74"/>
      <c r="ET48" s="74"/>
      <c r="EU48" s="74"/>
      <c r="EV48" s="74"/>
      <c r="EW48" s="74"/>
      <c r="EX48" s="74"/>
      <c r="EY48" s="74"/>
      <c r="EZ48" s="74"/>
      <c r="FA48" s="79"/>
      <c r="FB48" s="78"/>
      <c r="FC48" s="72"/>
      <c r="FD48" s="73"/>
      <c r="FE48" s="77"/>
      <c r="FF48" s="77"/>
      <c r="FG48" s="77"/>
      <c r="FH48" s="77"/>
      <c r="FI48" s="77"/>
      <c r="FJ48" s="77"/>
      <c r="FK48" s="77"/>
      <c r="FL48" s="77"/>
      <c r="FM48" s="79"/>
      <c r="FN48" s="78"/>
      <c r="FO48" s="72"/>
      <c r="FP48" s="73"/>
      <c r="FQ48" s="77"/>
      <c r="FR48" s="77"/>
      <c r="FS48" s="77"/>
      <c r="FT48" s="77"/>
      <c r="FU48" s="77"/>
    </row>
    <row r="49" spans="1:177" ht="31.5" customHeight="1">
      <c r="A49" s="791" t="s">
        <v>482</v>
      </c>
      <c r="B49" s="792"/>
      <c r="C49" s="65" t="s">
        <v>483</v>
      </c>
      <c r="D49" s="571">
        <f t="shared" si="14"/>
        <v>23903.86</v>
      </c>
      <c r="E49" s="575">
        <f>E50+E61+E62+E65+E70+E74+E77+E78+E79+E80+E81+E82+E83+E84+E85+E86+E87+E88+E89+E90+E91+E94+E95+E96</f>
        <v>0</v>
      </c>
      <c r="F49" s="575">
        <f>F50+F61+F62+F65+F70+F74+F77+F78+F79+F80+F81+F82+F83+F84+F85+F86+F87+F88+F89+F90+F91+F94+F95+F96</f>
        <v>8034.22</v>
      </c>
      <c r="G49" s="575">
        <f>G50+G61+G62+G65+G70+G74+G77+G78+G79+G80+G81+G82+G83+G84+G85+G86+G87+G88+G89+G90+G91+G94+G95+G96</f>
        <v>6243.3099999999995</v>
      </c>
      <c r="H49" s="575">
        <f>H50+H61+H62+H65+H70+H74+H77+H78+H79+H80+H81+H82+H83+H84+H85+H86+H87+H88+H89+H90+H91+H94+H95+H96</f>
        <v>4393.3999999999996</v>
      </c>
      <c r="I49" s="576">
        <f>I50+I61+I62+I65+I70+I74+I77+I78+I79+I80+I81+I82+I83+I84+I85+I86+I87+I88+I89+I90+I91+I94+I95+I96</f>
        <v>5232.93</v>
      </c>
      <c r="J49" s="575">
        <f>DZ49+BR49+CD49+DN49</f>
        <v>19792.32</v>
      </c>
      <c r="K49" s="575">
        <f>EA49+BS49+CE49+DO49</f>
        <v>20119.32</v>
      </c>
      <c r="L49" s="577">
        <f>EB49+BT49+CF49+DP49</f>
        <v>20448.32</v>
      </c>
      <c r="M49" s="791" t="s">
        <v>482</v>
      </c>
      <c r="N49" s="792"/>
      <c r="O49" s="65" t="s">
        <v>483</v>
      </c>
      <c r="P49" s="66">
        <f t="shared" si="16"/>
        <v>0</v>
      </c>
      <c r="Q49" s="67">
        <f t="shared" ref="Q49:X49" si="135">Q50+Q61+Q62+Q65+Q70+Q74+Q77+Q78+Q79+Q80+Q81+Q82+Q83+Q84+Q85+Q86+Q87+Q88+Q89+Q90+Q91+Q94+Q95+Q96</f>
        <v>0</v>
      </c>
      <c r="R49" s="67">
        <f t="shared" si="135"/>
        <v>0</v>
      </c>
      <c r="S49" s="67">
        <f t="shared" si="135"/>
        <v>0</v>
      </c>
      <c r="T49" s="67">
        <f t="shared" si="135"/>
        <v>0</v>
      </c>
      <c r="U49" s="67">
        <f t="shared" si="135"/>
        <v>0</v>
      </c>
      <c r="V49" s="67">
        <f t="shared" si="135"/>
        <v>0</v>
      </c>
      <c r="W49" s="67">
        <f t="shared" si="135"/>
        <v>0</v>
      </c>
      <c r="X49" s="67">
        <f t="shared" si="135"/>
        <v>0</v>
      </c>
      <c r="Y49" s="791" t="s">
        <v>482</v>
      </c>
      <c r="Z49" s="792"/>
      <c r="AA49" s="65" t="s">
        <v>483</v>
      </c>
      <c r="AB49" s="66">
        <f t="shared" si="18"/>
        <v>0</v>
      </c>
      <c r="AC49" s="67">
        <f t="shared" ref="AC49:AJ49" si="136">AC50+AC61+AC62+AC65+AC70+AC74+AC77+AC78+AC79+AC80+AC81+AC82+AC83+AC84+AC85+AC86+AC87+AC88+AC89+AC90+AC91+AC94+AC95+AC96</f>
        <v>0</v>
      </c>
      <c r="AD49" s="67">
        <f t="shared" si="136"/>
        <v>0</v>
      </c>
      <c r="AE49" s="67">
        <f t="shared" si="136"/>
        <v>0</v>
      </c>
      <c r="AF49" s="67">
        <f t="shared" si="136"/>
        <v>0</v>
      </c>
      <c r="AG49" s="67">
        <f t="shared" si="136"/>
        <v>0</v>
      </c>
      <c r="AH49" s="67">
        <f t="shared" si="136"/>
        <v>0</v>
      </c>
      <c r="AI49" s="67">
        <f t="shared" si="136"/>
        <v>0</v>
      </c>
      <c r="AJ49" s="67">
        <f t="shared" si="136"/>
        <v>0</v>
      </c>
      <c r="AK49" s="791" t="s">
        <v>482</v>
      </c>
      <c r="AL49" s="792"/>
      <c r="AM49" s="65" t="s">
        <v>483</v>
      </c>
      <c r="AN49" s="66">
        <f t="shared" si="20"/>
        <v>0</v>
      </c>
      <c r="AO49" s="67">
        <f t="shared" ref="AO49:AV49" si="137">AO50+AO61+AO62+AO65+AO70+AO74+AO77+AO78+AO79+AO80+AO81+AO82+AO83+AO84+AO85+AO86+AO87+AO88+AO89+AO90+AO91+AO94+AO95+AO96</f>
        <v>0</v>
      </c>
      <c r="AP49" s="67">
        <f t="shared" si="137"/>
        <v>0</v>
      </c>
      <c r="AQ49" s="67">
        <f t="shared" si="137"/>
        <v>0</v>
      </c>
      <c r="AR49" s="67">
        <f t="shared" si="137"/>
        <v>0</v>
      </c>
      <c r="AS49" s="67">
        <f t="shared" si="137"/>
        <v>0</v>
      </c>
      <c r="AT49" s="67">
        <f t="shared" si="137"/>
        <v>0</v>
      </c>
      <c r="AU49" s="67">
        <f t="shared" si="137"/>
        <v>0</v>
      </c>
      <c r="AV49" s="67">
        <f t="shared" si="137"/>
        <v>0</v>
      </c>
      <c r="AW49" s="791" t="s">
        <v>482</v>
      </c>
      <c r="AX49" s="792"/>
      <c r="AY49" s="65" t="s">
        <v>483</v>
      </c>
      <c r="AZ49" s="66">
        <f t="shared" si="22"/>
        <v>0</v>
      </c>
      <c r="BA49" s="67">
        <f t="shared" ref="BA49:BH49" si="138">BA50+BA61+BA62+BA65+BA70+BA74+BA77+BA78+BA79+BA80+BA81+BA82+BA83+BA84+BA85+BA86+BA87+BA88+BA89+BA90+BA91+BA94+BA95+BA96</f>
        <v>0</v>
      </c>
      <c r="BB49" s="67">
        <f t="shared" si="138"/>
        <v>0</v>
      </c>
      <c r="BC49" s="67">
        <f t="shared" si="138"/>
        <v>0</v>
      </c>
      <c r="BD49" s="67">
        <f t="shared" si="138"/>
        <v>0</v>
      </c>
      <c r="BE49" s="67">
        <f t="shared" si="138"/>
        <v>0</v>
      </c>
      <c r="BF49" s="67">
        <f t="shared" si="138"/>
        <v>0</v>
      </c>
      <c r="BG49" s="67">
        <f t="shared" si="138"/>
        <v>0</v>
      </c>
      <c r="BH49" s="67">
        <f t="shared" si="138"/>
        <v>0</v>
      </c>
      <c r="BI49" s="791" t="s">
        <v>482</v>
      </c>
      <c r="BJ49" s="792"/>
      <c r="BK49" s="65" t="s">
        <v>483</v>
      </c>
      <c r="BL49" s="66">
        <f t="shared" si="24"/>
        <v>0</v>
      </c>
      <c r="BM49" s="67">
        <f>BM50+BM61+BM62+BM65+BM70+BM74+BM77+BM78+BM79+BM80+BM81+BM82+BM83+BM84+BM85+BM86+BM87+BM88+BM89+BM90+BM91+BM94+BM95+BM96</f>
        <v>0</v>
      </c>
      <c r="BN49" s="67">
        <f>BN50+BN61+BN62+BN65+BN70+BN74+BN77+BN78+BN79+BN80+BN81+BN82+BN83+BN84+BN85+BN86+BN87+BN88+BN89+BN90+BN91+BN94+BN95+BN96</f>
        <v>0</v>
      </c>
      <c r="BO49" s="67">
        <f>BO50+BO61+BO62+BO65+BO70+BO74+BO77+BO78+BO79+BO80+BO81+BO82+BO83+BO84+BO85+BO86+BO87+BO88+BO89+BO90+BO91+BO94+BO95+BO96</f>
        <v>0</v>
      </c>
      <c r="BP49" s="67">
        <f>BP50+BP61+BP62+BP65+BP70+BP74+BP77+BP78+BP79+BP80+BP81+BP82+BP83+BP84+BP85+BP86+BP87+BP88+BP89+BP90+BP91+BP94+BP95+BP96</f>
        <v>0</v>
      </c>
      <c r="BQ49" s="67">
        <f>BQ50+BQ61+BQ62+BQ65+BQ70+BQ74+BQ77+BQ78+BQ79+BQ80+BQ81+BQ82+BQ83+BQ84+BQ85+BQ86+BQ87+BQ88+BQ89+BQ90+BQ91+BQ94+BQ95+BQ96</f>
        <v>0</v>
      </c>
      <c r="BR49" s="67">
        <f>'61.10'!J46</f>
        <v>0</v>
      </c>
      <c r="BS49" s="67">
        <f>'61.10'!K46</f>
        <v>0</v>
      </c>
      <c r="BT49" s="67">
        <f>'61.10'!L46</f>
        <v>0</v>
      </c>
      <c r="BU49" s="791" t="s">
        <v>482</v>
      </c>
      <c r="BV49" s="792"/>
      <c r="BW49" s="65" t="s">
        <v>483</v>
      </c>
      <c r="BX49" s="66">
        <f t="shared" si="26"/>
        <v>18005.86</v>
      </c>
      <c r="BY49" s="67">
        <f>BY50+BY61+BY62+BY65+BY70+BY74+BY77+BY78+BY79+BY80+BY81+BY82+BY83+BY84+BY85+BY86+BY87+BY88+BY89+BY90+BY91+BY94+BY95+BY96</f>
        <v>0</v>
      </c>
      <c r="BZ49" s="67">
        <f>BZ50+BZ61+BZ62+BZ65+BZ70+BZ74+BZ77+BZ78+BZ79+BZ80+BZ81+BZ82+BZ83+BZ84+BZ85+BZ86+BZ87+BZ88+BZ89+BZ90+BZ91+BZ94+BZ95+BZ96</f>
        <v>5885.22</v>
      </c>
      <c r="CA49" s="67">
        <f>CA50+CA61+CA62+CA65+CA70+CA74+CA77+CA78+CA79+CA80+CA81+CA82+CA83+CA84+CA85+CA86+CA87+CA88+CA89+CA90+CA91+CA94+CA95+CA96</f>
        <v>5037.3099999999995</v>
      </c>
      <c r="CB49" s="67">
        <f>CB50+CB61+CB62+CB65+CB70+CB74+CB77+CB78+CB79+CB80+CB81+CB82+CB83+CB84+CB85+CB86+CB87+CB88+CB89+CB90+CB91+CB94+CB95+CB96</f>
        <v>3412.3999999999996</v>
      </c>
      <c r="CC49" s="67">
        <f>CC50+CC61+CC62+CC65+CC70+CC74+CC77+CC78+CC79+CC80+CC81+CC82+CC83+CC84+CC85+CC86+CC87+CC88+CC89+CC90+CC91+CC94+CC95+CC96</f>
        <v>3670.9300000000007</v>
      </c>
      <c r="CD49" s="67">
        <f>'65.10'!DN50</f>
        <v>11039.319999999998</v>
      </c>
      <c r="CE49" s="67">
        <f>'65.10'!DO50</f>
        <v>11039.319999999998</v>
      </c>
      <c r="CF49" s="67">
        <f>'65.10'!DP50</f>
        <v>11039.319999999998</v>
      </c>
      <c r="CG49" s="791" t="s">
        <v>482</v>
      </c>
      <c r="CH49" s="792"/>
      <c r="CI49" s="65" t="s">
        <v>483</v>
      </c>
      <c r="CJ49" s="66">
        <f t="shared" si="28"/>
        <v>0</v>
      </c>
      <c r="CK49" s="67">
        <f t="shared" ref="CK49:CR49" si="139">CK50+CK61+CK62+CK65+CK70+CK74+CK77+CK78+CK79+CK80+CK81+CK82+CK83+CK84+CK85+CK86+CK87+CK88+CK89+CK90+CK91+CK94+CK95+CK96</f>
        <v>0</v>
      </c>
      <c r="CL49" s="67">
        <f t="shared" si="139"/>
        <v>0</v>
      </c>
      <c r="CM49" s="67">
        <f t="shared" si="139"/>
        <v>0</v>
      </c>
      <c r="CN49" s="67">
        <f t="shared" si="139"/>
        <v>0</v>
      </c>
      <c r="CO49" s="67">
        <f t="shared" si="139"/>
        <v>0</v>
      </c>
      <c r="CP49" s="67">
        <f t="shared" si="139"/>
        <v>0</v>
      </c>
      <c r="CQ49" s="67">
        <f t="shared" si="139"/>
        <v>0</v>
      </c>
      <c r="CR49" s="67">
        <f t="shared" si="139"/>
        <v>0</v>
      </c>
      <c r="CS49" s="791" t="s">
        <v>482</v>
      </c>
      <c r="CT49" s="792"/>
      <c r="CU49" s="65" t="s">
        <v>483</v>
      </c>
      <c r="CV49" s="66">
        <f t="shared" si="30"/>
        <v>0</v>
      </c>
      <c r="CW49" s="67">
        <f t="shared" ref="CW49:DD49" si="140">CW50+CW61+CW62+CW65+CW70+CW74+CW77+CW78+CW79+CW80+CW81+CW82+CW83+CW84+CW85+CW86+CW87+CW88+CW89+CW90+CW91+CW94+CW95+CW96</f>
        <v>0</v>
      </c>
      <c r="CX49" s="67">
        <f t="shared" si="140"/>
        <v>0</v>
      </c>
      <c r="CY49" s="67">
        <f t="shared" si="140"/>
        <v>0</v>
      </c>
      <c r="CZ49" s="67">
        <f t="shared" si="140"/>
        <v>0</v>
      </c>
      <c r="DA49" s="67">
        <f t="shared" si="140"/>
        <v>0</v>
      </c>
      <c r="DB49" s="67">
        <f t="shared" si="140"/>
        <v>0</v>
      </c>
      <c r="DC49" s="67">
        <f t="shared" si="140"/>
        <v>0</v>
      </c>
      <c r="DD49" s="67">
        <f t="shared" si="140"/>
        <v>0</v>
      </c>
      <c r="DE49" s="791" t="s">
        <v>482</v>
      </c>
      <c r="DF49" s="792"/>
      <c r="DG49" s="65" t="s">
        <v>483</v>
      </c>
      <c r="DH49" s="66">
        <f t="shared" si="32"/>
        <v>0</v>
      </c>
      <c r="DI49" s="67">
        <f>DI50+DI61+DI62+DI65+DI70+DI74+DI77+DI78+DI79+DI80+DI81+DI82+DI83+DI84+DI85+DI86+DI87+DI88+DI89+DI90+DI91+DI94+DI95+DI96</f>
        <v>0</v>
      </c>
      <c r="DJ49" s="67">
        <f>DJ50+DJ61+DJ62+DJ65+DJ70+DJ74+DJ77+DJ78+DJ79+DJ80+DJ81+DJ82+DJ83+DJ84+DJ85+DJ86+DJ87+DJ88+DJ89+DJ90+DJ91+DJ94+DJ95+DJ96</f>
        <v>0</v>
      </c>
      <c r="DK49" s="67">
        <f>DK50+DK61+DK62+DK65+DK70+DK74+DK77+DK78+DK79+DK80+DK81+DK82+DK83+DK84+DK85+DK86+DK87+DK88+DK89+DK90+DK91+DK94+DK95+DK96</f>
        <v>0</v>
      </c>
      <c r="DL49" s="67">
        <f>DL50+DL61+DL62+DL65+DL70+DL74+DL77+DL78+DL79+DL80+DL81+DL82+DL83+DL84+DL85+DL86+DL87+DL88+DL89+DL90+DL91+DL94+DL95+DL96</f>
        <v>0</v>
      </c>
      <c r="DM49" s="67">
        <f>DM50+DM61+DM62+DM65+DM70+DM74+DM77+DM78+DM79+DM80+DM81+DM82+DM83+DM84+DM85+DM86+DM87+DM88+DM89+DM90+DM91+DM94+DM95+DM96</f>
        <v>0</v>
      </c>
      <c r="DN49" s="67">
        <f>'68.10'!J46</f>
        <v>0</v>
      </c>
      <c r="DO49" s="67">
        <f>'68.10'!K46</f>
        <v>0</v>
      </c>
      <c r="DP49" s="67">
        <f>'68.10'!L46</f>
        <v>0</v>
      </c>
      <c r="DQ49" s="791" t="s">
        <v>482</v>
      </c>
      <c r="DR49" s="792"/>
      <c r="DS49" s="65" t="s">
        <v>483</v>
      </c>
      <c r="DT49" s="66">
        <f t="shared" si="34"/>
        <v>5898</v>
      </c>
      <c r="DU49" s="67">
        <f>DU50+DU61+DU62+DU65+DU70+DU74+DU77+DU78+DU79+DU80+DU81+DU82+DU83+DU84+DU85+DU86+DU87+DU88+DU89+DU90+DU91+DU94+DU95+DU96</f>
        <v>0</v>
      </c>
      <c r="DV49" s="67">
        <f>DV50+DV61+DV62+DV65+DV70+DV74+DV77+DV78+DV79+DV80+DV81+DV82+DV83+DV84+DV85+DV86+DV87+DV88+DV89+DV90+DV91+DV94+DV95+DV96</f>
        <v>2149</v>
      </c>
      <c r="DW49" s="67">
        <f>DW50+DW61+DW62+DW65+DW70+DW74+DW77+DW78+DW79+DW80+DW81+DW82+DW83+DW84+DW85+DW86+DW87+DW88+DW89+DW90+DW91+DW94+DW95+DW96</f>
        <v>1206</v>
      </c>
      <c r="DX49" s="67">
        <f>DX50+DX61+DX62+DX65+DX70+DX74+DX77+DX78+DX79+DX80+DX81+DX82+DX83+DX84+DX85+DX86+DX87+DX88+DX89+DX90+DX91+DX94+DX95+DX96</f>
        <v>981</v>
      </c>
      <c r="DY49" s="67">
        <f>DY50+DY61+DY62+DY65+DY70+DY74+DY77+DY78+DY79+DY80+DY81+DY82+DY83+DY84+DY85+DY86+DY87+DY88+DY89+DY90+DY91+DY94+DY95+DY96</f>
        <v>1562</v>
      </c>
      <c r="DZ49" s="67">
        <f>'70.10'!J49</f>
        <v>8753</v>
      </c>
      <c r="EA49" s="67">
        <f>'70.10'!K49</f>
        <v>9080</v>
      </c>
      <c r="EB49" s="67">
        <f>'70.10'!L49</f>
        <v>9409</v>
      </c>
      <c r="EC49" s="791" t="s">
        <v>482</v>
      </c>
      <c r="ED49" s="792"/>
      <c r="EE49" s="65" t="s">
        <v>483</v>
      </c>
      <c r="EF49" s="66">
        <f t="shared" si="36"/>
        <v>0</v>
      </c>
      <c r="EG49" s="67">
        <f t="shared" ref="EG49:EN49" si="141">EG50+EG61+EG62+EG65+EG70+EG74+EG77+EG78+EG79+EG80+EG81+EG82+EG83+EG84+EG85+EG86+EG87+EG88+EG89+EG90+EG91+EG94+EG95+EG96</f>
        <v>0</v>
      </c>
      <c r="EH49" s="67">
        <f t="shared" si="141"/>
        <v>0</v>
      </c>
      <c r="EI49" s="67">
        <f t="shared" si="141"/>
        <v>0</v>
      </c>
      <c r="EJ49" s="67">
        <f t="shared" si="141"/>
        <v>0</v>
      </c>
      <c r="EK49" s="67">
        <f t="shared" si="141"/>
        <v>0</v>
      </c>
      <c r="EL49" s="67">
        <f t="shared" si="141"/>
        <v>0</v>
      </c>
      <c r="EM49" s="67">
        <f t="shared" si="141"/>
        <v>0</v>
      </c>
      <c r="EN49" s="67">
        <f t="shared" si="141"/>
        <v>0</v>
      </c>
      <c r="EO49" s="791" t="s">
        <v>482</v>
      </c>
      <c r="EP49" s="792"/>
      <c r="EQ49" s="65" t="s">
        <v>483</v>
      </c>
      <c r="ER49" s="66">
        <f t="shared" si="38"/>
        <v>0</v>
      </c>
      <c r="ES49" s="67">
        <f t="shared" ref="ES49:EZ49" si="142">ES50+ES61+ES62+ES65+ES70+ES74+ES77+ES78+ES79+ES80+ES81+ES82+ES83+ES84+ES85+ES86+ES87+ES88+ES89+ES90+ES91+ES94+ES95+ES96</f>
        <v>0</v>
      </c>
      <c r="ET49" s="67">
        <f t="shared" si="142"/>
        <v>0</v>
      </c>
      <c r="EU49" s="67">
        <f t="shared" si="142"/>
        <v>0</v>
      </c>
      <c r="EV49" s="67">
        <f t="shared" si="142"/>
        <v>0</v>
      </c>
      <c r="EW49" s="67">
        <f t="shared" si="142"/>
        <v>0</v>
      </c>
      <c r="EX49" s="67">
        <f t="shared" si="142"/>
        <v>0</v>
      </c>
      <c r="EY49" s="67">
        <f t="shared" si="142"/>
        <v>0</v>
      </c>
      <c r="EZ49" s="67">
        <f t="shared" si="142"/>
        <v>0</v>
      </c>
      <c r="FA49" s="791" t="s">
        <v>482</v>
      </c>
      <c r="FB49" s="792"/>
      <c r="FC49" s="65" t="s">
        <v>483</v>
      </c>
      <c r="FD49" s="66">
        <f t="shared" si="40"/>
        <v>0</v>
      </c>
      <c r="FE49" s="67">
        <f t="shared" ref="FE49:FL49" si="143">FE50+FE61+FE62+FE65+FE70+FE74+FE77+FE78+FE79+FE80+FE81+FE82+FE83+FE84+FE85+FE86+FE87+FE88+FE89+FE90+FE91+FE94+FE95+FE96</f>
        <v>0</v>
      </c>
      <c r="FF49" s="67">
        <f t="shared" si="143"/>
        <v>0</v>
      </c>
      <c r="FG49" s="67">
        <f t="shared" si="143"/>
        <v>0</v>
      </c>
      <c r="FH49" s="67">
        <f t="shared" si="143"/>
        <v>0</v>
      </c>
      <c r="FI49" s="67">
        <f t="shared" si="143"/>
        <v>0</v>
      </c>
      <c r="FJ49" s="67">
        <f t="shared" si="143"/>
        <v>0</v>
      </c>
      <c r="FK49" s="67">
        <f t="shared" si="143"/>
        <v>0</v>
      </c>
      <c r="FL49" s="67">
        <f t="shared" si="143"/>
        <v>0</v>
      </c>
      <c r="FM49" s="791" t="s">
        <v>482</v>
      </c>
      <c r="FN49" s="792"/>
      <c r="FO49" s="65" t="s">
        <v>483</v>
      </c>
      <c r="FP49" s="66">
        <f t="shared" si="42"/>
        <v>0</v>
      </c>
      <c r="FQ49" s="67">
        <f>FQ50+FQ61+FQ62+FQ65+FQ70+FQ74+FQ77+FQ78+FQ79+FQ80+FQ81+FQ82+FQ83+FQ84+FQ85+FQ86+FQ87+FQ88+FQ89+FQ90+FQ91+FQ94+FQ95+FQ96</f>
        <v>0</v>
      </c>
      <c r="FR49" s="67">
        <f>FR50+FR61+FR62+FR65+FR70+FR74+FR77+FR78+FR79+FR80+FR81+FR82+FR83+FR84+FR85+FR86+FR87+FR88+FR89+FR90+FR91+FR94+FR95+FR96</f>
        <v>0</v>
      </c>
      <c r="FS49" s="67">
        <f>FS50+FS61+FS62+FS65+FS70+FS74+FS77+FS78+FS79+FS80+FS81+FS82+FS83+FS84+FS85+FS86+FS87+FS88+FS89+FS90+FS91+FS94+FS95+FS96</f>
        <v>0</v>
      </c>
      <c r="FT49" s="67">
        <f>FT50+FT61+FT62+FT65+FT70+FT74+FT77+FT78+FT79+FT80+FT81+FT82+FT83+FT84+FT85+FT86+FT87+FT88+FT89+FT90+FT91+FT94+FT95+FT96</f>
        <v>0</v>
      </c>
      <c r="FU49" s="67">
        <f>FU50+FU61+FU62+FU65+FU70+FU74+FU77+FU78+FU79+FU80+FU81+FU82+FU83+FU84+FU85+FU86+FU87+FU88+FU89+FU90+FU91+FU94+FU95+FU96</f>
        <v>0</v>
      </c>
    </row>
    <row r="50" spans="1:177" ht="15.75">
      <c r="A50" s="82" t="s">
        <v>484</v>
      </c>
      <c r="B50" s="71"/>
      <c r="C50" s="60" t="s">
        <v>485</v>
      </c>
      <c r="D50" s="571">
        <f t="shared" si="14"/>
        <v>9234.02</v>
      </c>
      <c r="E50" s="575">
        <f t="shared" ref="E50:L50" si="144">E51+E52+E53+E54+E55+E56+E57+E58+E59+E60</f>
        <v>0</v>
      </c>
      <c r="F50" s="575">
        <f t="shared" si="144"/>
        <v>3091.87</v>
      </c>
      <c r="G50" s="575">
        <f t="shared" si="144"/>
        <v>1939</v>
      </c>
      <c r="H50" s="575">
        <f t="shared" si="144"/>
        <v>1623.6399999999999</v>
      </c>
      <c r="I50" s="576">
        <f t="shared" si="144"/>
        <v>2579.5100000000002</v>
      </c>
      <c r="J50" s="575">
        <f t="shared" si="144"/>
        <v>6604.48</v>
      </c>
      <c r="K50" s="575">
        <f t="shared" si="144"/>
        <v>6931.48</v>
      </c>
      <c r="L50" s="577">
        <f t="shared" si="144"/>
        <v>7260.48</v>
      </c>
      <c r="M50" s="82" t="s">
        <v>484</v>
      </c>
      <c r="N50" s="71"/>
      <c r="O50" s="60" t="s">
        <v>485</v>
      </c>
      <c r="P50" s="66">
        <f t="shared" si="16"/>
        <v>0</v>
      </c>
      <c r="Q50" s="67">
        <f t="shared" ref="Q50:X50" si="145">Q51+Q52+Q53+Q54+Q55+Q56+Q57+Q58+Q59+Q60</f>
        <v>0</v>
      </c>
      <c r="R50" s="67">
        <f t="shared" si="145"/>
        <v>0</v>
      </c>
      <c r="S50" s="67">
        <f t="shared" si="145"/>
        <v>0</v>
      </c>
      <c r="T50" s="67">
        <f t="shared" si="145"/>
        <v>0</v>
      </c>
      <c r="U50" s="67">
        <f t="shared" si="145"/>
        <v>0</v>
      </c>
      <c r="V50" s="67">
        <f t="shared" si="145"/>
        <v>0</v>
      </c>
      <c r="W50" s="67">
        <f t="shared" si="145"/>
        <v>0</v>
      </c>
      <c r="X50" s="67">
        <f t="shared" si="145"/>
        <v>0</v>
      </c>
      <c r="Y50" s="82" t="s">
        <v>484</v>
      </c>
      <c r="Z50" s="71"/>
      <c r="AA50" s="60" t="s">
        <v>485</v>
      </c>
      <c r="AB50" s="66">
        <f t="shared" si="18"/>
        <v>0</v>
      </c>
      <c r="AC50" s="67">
        <f t="shared" ref="AC50:AJ50" si="146">AC51+AC52+AC53+AC54+AC55+AC56+AC57+AC58+AC59+AC60</f>
        <v>0</v>
      </c>
      <c r="AD50" s="67">
        <f t="shared" si="146"/>
        <v>0</v>
      </c>
      <c r="AE50" s="67">
        <f t="shared" si="146"/>
        <v>0</v>
      </c>
      <c r="AF50" s="67">
        <f t="shared" si="146"/>
        <v>0</v>
      </c>
      <c r="AG50" s="67">
        <f t="shared" si="146"/>
        <v>0</v>
      </c>
      <c r="AH50" s="67">
        <f t="shared" si="146"/>
        <v>0</v>
      </c>
      <c r="AI50" s="67">
        <f t="shared" si="146"/>
        <v>0</v>
      </c>
      <c r="AJ50" s="67">
        <f t="shared" si="146"/>
        <v>0</v>
      </c>
      <c r="AK50" s="82" t="s">
        <v>484</v>
      </c>
      <c r="AL50" s="71"/>
      <c r="AM50" s="60" t="s">
        <v>485</v>
      </c>
      <c r="AN50" s="66">
        <f t="shared" si="20"/>
        <v>0</v>
      </c>
      <c r="AO50" s="67">
        <f t="shared" ref="AO50:AV50" si="147">AO51+AO52+AO53+AO54+AO55+AO56+AO57+AO58+AO59+AO60</f>
        <v>0</v>
      </c>
      <c r="AP50" s="67">
        <f t="shared" si="147"/>
        <v>0</v>
      </c>
      <c r="AQ50" s="67">
        <f t="shared" si="147"/>
        <v>0</v>
      </c>
      <c r="AR50" s="67">
        <f t="shared" si="147"/>
        <v>0</v>
      </c>
      <c r="AS50" s="67">
        <f t="shared" si="147"/>
        <v>0</v>
      </c>
      <c r="AT50" s="67">
        <f t="shared" si="147"/>
        <v>0</v>
      </c>
      <c r="AU50" s="67">
        <f t="shared" si="147"/>
        <v>0</v>
      </c>
      <c r="AV50" s="67">
        <f t="shared" si="147"/>
        <v>0</v>
      </c>
      <c r="AW50" s="82" t="s">
        <v>484</v>
      </c>
      <c r="AX50" s="71"/>
      <c r="AY50" s="60" t="s">
        <v>485</v>
      </c>
      <c r="AZ50" s="66">
        <f t="shared" si="22"/>
        <v>0</v>
      </c>
      <c r="BA50" s="67">
        <f t="shared" ref="BA50:BH50" si="148">BA51+BA52+BA53+BA54+BA55+BA56+BA57+BA58+BA59+BA60</f>
        <v>0</v>
      </c>
      <c r="BB50" s="67">
        <f t="shared" si="148"/>
        <v>0</v>
      </c>
      <c r="BC50" s="67">
        <f t="shared" si="148"/>
        <v>0</v>
      </c>
      <c r="BD50" s="67">
        <f t="shared" si="148"/>
        <v>0</v>
      </c>
      <c r="BE50" s="67">
        <f t="shared" si="148"/>
        <v>0</v>
      </c>
      <c r="BF50" s="67">
        <f t="shared" si="148"/>
        <v>0</v>
      </c>
      <c r="BG50" s="67">
        <f t="shared" si="148"/>
        <v>0</v>
      </c>
      <c r="BH50" s="67">
        <f t="shared" si="148"/>
        <v>0</v>
      </c>
      <c r="BI50" s="82" t="s">
        <v>484</v>
      </c>
      <c r="BJ50" s="71"/>
      <c r="BK50" s="60" t="s">
        <v>485</v>
      </c>
      <c r="BL50" s="66">
        <f t="shared" si="24"/>
        <v>0</v>
      </c>
      <c r="BM50" s="67">
        <f t="shared" ref="BM50:BT50" si="149">BM51+BM52+BM53+BM54+BM55+BM56+BM57+BM58+BM59+BM60</f>
        <v>0</v>
      </c>
      <c r="BN50" s="67">
        <f t="shared" si="149"/>
        <v>0</v>
      </c>
      <c r="BO50" s="67">
        <f t="shared" si="149"/>
        <v>0</v>
      </c>
      <c r="BP50" s="67">
        <f t="shared" si="149"/>
        <v>0</v>
      </c>
      <c r="BQ50" s="67">
        <f t="shared" si="149"/>
        <v>0</v>
      </c>
      <c r="BR50" s="67">
        <f t="shared" si="149"/>
        <v>0</v>
      </c>
      <c r="BS50" s="67">
        <f t="shared" si="149"/>
        <v>0</v>
      </c>
      <c r="BT50" s="67">
        <f t="shared" si="149"/>
        <v>0</v>
      </c>
      <c r="BU50" s="82" t="s">
        <v>484</v>
      </c>
      <c r="BV50" s="71"/>
      <c r="BW50" s="60" t="s">
        <v>485</v>
      </c>
      <c r="BX50" s="66">
        <f t="shared" si="26"/>
        <v>4637.0200000000004</v>
      </c>
      <c r="BY50" s="67">
        <f t="shared" ref="BY50:CF50" si="150">BY51+BY52+BY53+BY54+BY55+BY56+BY57+BY58+BY59+BY60</f>
        <v>0</v>
      </c>
      <c r="BZ50" s="67">
        <f t="shared" si="150"/>
        <v>1565.87</v>
      </c>
      <c r="CA50" s="67">
        <f t="shared" si="150"/>
        <v>1093</v>
      </c>
      <c r="CB50" s="67">
        <f t="shared" si="150"/>
        <v>931.6400000000001</v>
      </c>
      <c r="CC50" s="67">
        <f t="shared" si="150"/>
        <v>1046.51</v>
      </c>
      <c r="CD50" s="67">
        <f t="shared" si="150"/>
        <v>2083.48</v>
      </c>
      <c r="CE50" s="67">
        <f t="shared" si="150"/>
        <v>2083.48</v>
      </c>
      <c r="CF50" s="67">
        <f t="shared" si="150"/>
        <v>2083.48</v>
      </c>
      <c r="CG50" s="82" t="s">
        <v>484</v>
      </c>
      <c r="CH50" s="71"/>
      <c r="CI50" s="60" t="s">
        <v>485</v>
      </c>
      <c r="CJ50" s="66">
        <f t="shared" si="28"/>
        <v>0</v>
      </c>
      <c r="CK50" s="67">
        <f t="shared" ref="CK50:CR50" si="151">CK51+CK52+CK53+CK54+CK55+CK56+CK57+CK58+CK59+CK60</f>
        <v>0</v>
      </c>
      <c r="CL50" s="67">
        <f t="shared" si="151"/>
        <v>0</v>
      </c>
      <c r="CM50" s="67">
        <f t="shared" si="151"/>
        <v>0</v>
      </c>
      <c r="CN50" s="67">
        <f t="shared" si="151"/>
        <v>0</v>
      </c>
      <c r="CO50" s="67">
        <f t="shared" si="151"/>
        <v>0</v>
      </c>
      <c r="CP50" s="67">
        <f t="shared" si="151"/>
        <v>0</v>
      </c>
      <c r="CQ50" s="67">
        <f t="shared" si="151"/>
        <v>0</v>
      </c>
      <c r="CR50" s="67">
        <f t="shared" si="151"/>
        <v>0</v>
      </c>
      <c r="CS50" s="82" t="s">
        <v>484</v>
      </c>
      <c r="CT50" s="71"/>
      <c r="CU50" s="60" t="s">
        <v>485</v>
      </c>
      <c r="CV50" s="66">
        <f t="shared" si="30"/>
        <v>0</v>
      </c>
      <c r="CW50" s="67">
        <f t="shared" ref="CW50:DD50" si="152">CW51+CW52+CW53+CW54+CW55+CW56+CW57+CW58+CW59+CW60</f>
        <v>0</v>
      </c>
      <c r="CX50" s="67">
        <f t="shared" si="152"/>
        <v>0</v>
      </c>
      <c r="CY50" s="67">
        <f t="shared" si="152"/>
        <v>0</v>
      </c>
      <c r="CZ50" s="67">
        <f t="shared" si="152"/>
        <v>0</v>
      </c>
      <c r="DA50" s="67">
        <f t="shared" si="152"/>
        <v>0</v>
      </c>
      <c r="DB50" s="67">
        <f t="shared" si="152"/>
        <v>0</v>
      </c>
      <c r="DC50" s="67">
        <f t="shared" si="152"/>
        <v>0</v>
      </c>
      <c r="DD50" s="67">
        <f t="shared" si="152"/>
        <v>0</v>
      </c>
      <c r="DE50" s="82" t="s">
        <v>484</v>
      </c>
      <c r="DF50" s="71"/>
      <c r="DG50" s="60" t="s">
        <v>485</v>
      </c>
      <c r="DH50" s="66">
        <f t="shared" si="32"/>
        <v>0</v>
      </c>
      <c r="DI50" s="67">
        <f t="shared" ref="DI50:DP50" si="153">DI51+DI52+DI53+DI54+DI55+DI56+DI57+DI58+DI59+DI60</f>
        <v>0</v>
      </c>
      <c r="DJ50" s="67">
        <f t="shared" si="153"/>
        <v>0</v>
      </c>
      <c r="DK50" s="67">
        <f t="shared" si="153"/>
        <v>0</v>
      </c>
      <c r="DL50" s="67">
        <f t="shared" si="153"/>
        <v>0</v>
      </c>
      <c r="DM50" s="67">
        <f t="shared" si="153"/>
        <v>0</v>
      </c>
      <c r="DN50" s="67">
        <f t="shared" si="153"/>
        <v>0</v>
      </c>
      <c r="DO50" s="67">
        <f t="shared" si="153"/>
        <v>0</v>
      </c>
      <c r="DP50" s="67">
        <f t="shared" si="153"/>
        <v>0</v>
      </c>
      <c r="DQ50" s="82" t="s">
        <v>484</v>
      </c>
      <c r="DR50" s="71"/>
      <c r="DS50" s="60" t="s">
        <v>485</v>
      </c>
      <c r="DT50" s="66">
        <f t="shared" si="34"/>
        <v>4597</v>
      </c>
      <c r="DU50" s="67">
        <f t="shared" ref="DU50:EB50" si="154">DU51+DU52+DU53+DU54+DU55+DU56+DU57+DU58+DU59+DU60</f>
        <v>0</v>
      </c>
      <c r="DV50" s="67">
        <f t="shared" si="154"/>
        <v>1526</v>
      </c>
      <c r="DW50" s="67">
        <f t="shared" si="154"/>
        <v>846</v>
      </c>
      <c r="DX50" s="67">
        <f t="shared" si="154"/>
        <v>692</v>
      </c>
      <c r="DY50" s="67">
        <f t="shared" si="154"/>
        <v>1533</v>
      </c>
      <c r="DZ50" s="67">
        <f t="shared" si="154"/>
        <v>4521</v>
      </c>
      <c r="EA50" s="67">
        <f t="shared" si="154"/>
        <v>4848</v>
      </c>
      <c r="EB50" s="67">
        <f t="shared" si="154"/>
        <v>5177</v>
      </c>
      <c r="EC50" s="82" t="s">
        <v>484</v>
      </c>
      <c r="ED50" s="71"/>
      <c r="EE50" s="60" t="s">
        <v>485</v>
      </c>
      <c r="EF50" s="66">
        <f t="shared" si="36"/>
        <v>0</v>
      </c>
      <c r="EG50" s="67">
        <f t="shared" ref="EG50:EN50" si="155">EG51+EG52+EG53+EG54+EG55+EG56+EG57+EG58+EG59+EG60</f>
        <v>0</v>
      </c>
      <c r="EH50" s="67">
        <f t="shared" si="155"/>
        <v>0</v>
      </c>
      <c r="EI50" s="67">
        <f t="shared" si="155"/>
        <v>0</v>
      </c>
      <c r="EJ50" s="67">
        <f t="shared" si="155"/>
        <v>0</v>
      </c>
      <c r="EK50" s="67">
        <f t="shared" si="155"/>
        <v>0</v>
      </c>
      <c r="EL50" s="67">
        <f t="shared" si="155"/>
        <v>0</v>
      </c>
      <c r="EM50" s="67">
        <f t="shared" si="155"/>
        <v>0</v>
      </c>
      <c r="EN50" s="67">
        <f t="shared" si="155"/>
        <v>0</v>
      </c>
      <c r="EO50" s="82" t="s">
        <v>484</v>
      </c>
      <c r="EP50" s="71"/>
      <c r="EQ50" s="60" t="s">
        <v>485</v>
      </c>
      <c r="ER50" s="66">
        <f t="shared" si="38"/>
        <v>0</v>
      </c>
      <c r="ES50" s="67">
        <f t="shared" ref="ES50:EZ50" si="156">ES51+ES52+ES53+ES54+ES55+ES56+ES57+ES58+ES59+ES60</f>
        <v>0</v>
      </c>
      <c r="ET50" s="67">
        <f t="shared" si="156"/>
        <v>0</v>
      </c>
      <c r="EU50" s="67">
        <f t="shared" si="156"/>
        <v>0</v>
      </c>
      <c r="EV50" s="67">
        <f t="shared" si="156"/>
        <v>0</v>
      </c>
      <c r="EW50" s="67">
        <f t="shared" si="156"/>
        <v>0</v>
      </c>
      <c r="EX50" s="67">
        <f t="shared" si="156"/>
        <v>0</v>
      </c>
      <c r="EY50" s="67">
        <f t="shared" si="156"/>
        <v>0</v>
      </c>
      <c r="EZ50" s="67">
        <f t="shared" si="156"/>
        <v>0</v>
      </c>
      <c r="FA50" s="82" t="s">
        <v>484</v>
      </c>
      <c r="FB50" s="71"/>
      <c r="FC50" s="60" t="s">
        <v>485</v>
      </c>
      <c r="FD50" s="66">
        <f t="shared" si="40"/>
        <v>0</v>
      </c>
      <c r="FE50" s="67">
        <f t="shared" ref="FE50:FL50" si="157">FE51+FE52+FE53+FE54+FE55+FE56+FE57+FE58+FE59+FE60</f>
        <v>0</v>
      </c>
      <c r="FF50" s="67">
        <f t="shared" si="157"/>
        <v>0</v>
      </c>
      <c r="FG50" s="67">
        <f t="shared" si="157"/>
        <v>0</v>
      </c>
      <c r="FH50" s="67">
        <f t="shared" si="157"/>
        <v>0</v>
      </c>
      <c r="FI50" s="67">
        <f t="shared" si="157"/>
        <v>0</v>
      </c>
      <c r="FJ50" s="67">
        <f t="shared" si="157"/>
        <v>0</v>
      </c>
      <c r="FK50" s="67">
        <f t="shared" si="157"/>
        <v>0</v>
      </c>
      <c r="FL50" s="67">
        <f t="shared" si="157"/>
        <v>0</v>
      </c>
      <c r="FM50" s="82" t="s">
        <v>484</v>
      </c>
      <c r="FN50" s="71"/>
      <c r="FO50" s="60" t="s">
        <v>485</v>
      </c>
      <c r="FP50" s="66">
        <f t="shared" si="42"/>
        <v>0</v>
      </c>
      <c r="FQ50" s="67">
        <f>FQ51+FQ52+FQ53+FQ54+FQ55+FQ56+FQ57+FQ58+FQ59+FQ60</f>
        <v>0</v>
      </c>
      <c r="FR50" s="67">
        <f>FR51+FR52+FR53+FR54+FR55+FR56+FR57+FR58+FR59+FR60</f>
        <v>0</v>
      </c>
      <c r="FS50" s="67">
        <f>FS51+FS52+FS53+FS54+FS55+FS56+FS57+FS58+FS59+FS60</f>
        <v>0</v>
      </c>
      <c r="FT50" s="67">
        <f>FT51+FT52+FT53+FT54+FT55+FT56+FT57+FT58+FT59+FT60</f>
        <v>0</v>
      </c>
      <c r="FU50" s="67">
        <f>FU51+FU52+FU53+FU54+FU55+FU56+FU57+FU58+FU59+FU60</f>
        <v>0</v>
      </c>
    </row>
    <row r="51" spans="1:177" ht="15.75">
      <c r="A51" s="79"/>
      <c r="B51" s="78" t="s">
        <v>486</v>
      </c>
      <c r="C51" s="72" t="s">
        <v>487</v>
      </c>
      <c r="D51" s="578">
        <f t="shared" si="14"/>
        <v>240.44</v>
      </c>
      <c r="E51" s="579">
        <f t="shared" ref="E51:E61" si="158">Q51+AC51+AO51+BA51+BM51+BY51+CK51+CW51+DI51+DU51+EG51+ES51+FE51</f>
        <v>0</v>
      </c>
      <c r="F51" s="579">
        <f t="shared" ref="F51:F61" si="159">R51+AD51+AP51+BB51+BN51+BZ51+CL51+CX51+DJ51+DV51+EH51+ET51+FF51</f>
        <v>88.97</v>
      </c>
      <c r="G51" s="579">
        <f t="shared" ref="G51:G61" si="160">S51+AE51+AQ51+BC51+BO51+CA51+CM51+CY51+DK51+DW51+EI51+EU51+FG51</f>
        <v>46.68</v>
      </c>
      <c r="H51" s="579">
        <f t="shared" ref="H51:H61" si="161">T51+AF51+AR51+BD51+BP51+CB51+CN51+CZ51+DL51+DX51+EJ51+EV51+FH51</f>
        <v>44.61</v>
      </c>
      <c r="I51" s="580">
        <f t="shared" ref="I51:I61" si="162">U51+AG51+AS51+BE51+BQ51+CC51+CO51+DA51+DM51+DY51+EK51+EW51+FI51</f>
        <v>60.18</v>
      </c>
      <c r="J51" s="579">
        <f t="shared" ref="J51:L61" si="163">V51+AH51+AT51+BF51+BR51+CD51+CP51+DB51+DN51+DZ51+EL51+EX51+FJ51</f>
        <v>267.47000000000003</v>
      </c>
      <c r="K51" s="579">
        <f t="shared" si="163"/>
        <v>267.47000000000003</v>
      </c>
      <c r="L51" s="581">
        <f t="shared" si="163"/>
        <v>267.47000000000003</v>
      </c>
      <c r="M51" s="79"/>
      <c r="N51" s="78" t="s">
        <v>486</v>
      </c>
      <c r="O51" s="72" t="s">
        <v>487</v>
      </c>
      <c r="P51" s="73">
        <f t="shared" si="16"/>
        <v>0</v>
      </c>
      <c r="Q51" s="74"/>
      <c r="R51" s="74"/>
      <c r="S51" s="74"/>
      <c r="T51" s="74"/>
      <c r="U51" s="74"/>
      <c r="V51" s="74"/>
      <c r="W51" s="74"/>
      <c r="X51" s="74"/>
      <c r="Y51" s="79"/>
      <c r="Z51" s="78" t="s">
        <v>486</v>
      </c>
      <c r="AA51" s="72" t="s">
        <v>487</v>
      </c>
      <c r="AB51" s="73">
        <f t="shared" si="18"/>
        <v>0</v>
      </c>
      <c r="AC51" s="74"/>
      <c r="AD51" s="74"/>
      <c r="AE51" s="74"/>
      <c r="AF51" s="74"/>
      <c r="AG51" s="74"/>
      <c r="AH51" s="74"/>
      <c r="AI51" s="74"/>
      <c r="AJ51" s="74"/>
      <c r="AK51" s="79"/>
      <c r="AL51" s="78" t="s">
        <v>486</v>
      </c>
      <c r="AM51" s="72" t="s">
        <v>487</v>
      </c>
      <c r="AN51" s="73">
        <f t="shared" si="20"/>
        <v>0</v>
      </c>
      <c r="AO51" s="77"/>
      <c r="AP51" s="77"/>
      <c r="AQ51" s="77"/>
      <c r="AR51" s="77"/>
      <c r="AS51" s="77"/>
      <c r="AT51" s="77"/>
      <c r="AU51" s="77"/>
      <c r="AV51" s="77"/>
      <c r="AW51" s="79"/>
      <c r="AX51" s="78" t="s">
        <v>486</v>
      </c>
      <c r="AY51" s="72" t="s">
        <v>487</v>
      </c>
      <c r="AZ51" s="73">
        <f t="shared" si="22"/>
        <v>0</v>
      </c>
      <c r="BA51" s="77"/>
      <c r="BB51" s="77"/>
      <c r="BC51" s="77"/>
      <c r="BD51" s="77"/>
      <c r="BE51" s="77"/>
      <c r="BF51" s="77"/>
      <c r="BG51" s="77"/>
      <c r="BH51" s="77"/>
      <c r="BI51" s="79"/>
      <c r="BJ51" s="78" t="s">
        <v>486</v>
      </c>
      <c r="BK51" s="72" t="s">
        <v>487</v>
      </c>
      <c r="BL51" s="73">
        <f t="shared" si="24"/>
        <v>0</v>
      </c>
      <c r="BM51" s="74">
        <f>'61.10'!E48</f>
        <v>0</v>
      </c>
      <c r="BN51" s="74">
        <f>'61.10'!F48</f>
        <v>0</v>
      </c>
      <c r="BO51" s="74">
        <f>'61.10'!G48</f>
        <v>0</v>
      </c>
      <c r="BP51" s="74">
        <f>'61.10'!H48</f>
        <v>0</v>
      </c>
      <c r="BQ51" s="74">
        <f>'61.10'!I48</f>
        <v>0</v>
      </c>
      <c r="BR51" s="74">
        <f>'61.10'!J48</f>
        <v>0</v>
      </c>
      <c r="BS51" s="74">
        <f>'61.10'!K48</f>
        <v>0</v>
      </c>
      <c r="BT51" s="74">
        <f>'61.10'!L48</f>
        <v>0</v>
      </c>
      <c r="BU51" s="79"/>
      <c r="BV51" s="78" t="s">
        <v>486</v>
      </c>
      <c r="BW51" s="72" t="s">
        <v>487</v>
      </c>
      <c r="BX51" s="73">
        <f t="shared" si="26"/>
        <v>180.44</v>
      </c>
      <c r="BY51" s="74">
        <f>'65.10'!DI52</f>
        <v>0</v>
      </c>
      <c r="BZ51" s="74">
        <f>'65.10'!DJ52</f>
        <v>63.97</v>
      </c>
      <c r="CA51" s="74">
        <f>'65.10'!DK52</f>
        <v>31.68</v>
      </c>
      <c r="CB51" s="74">
        <f>'65.10'!DL52</f>
        <v>34.61</v>
      </c>
      <c r="CC51" s="74">
        <f>'65.10'!DM52</f>
        <v>50.18</v>
      </c>
      <c r="CD51" s="74">
        <f>'65.10'!DN52</f>
        <v>207.47000000000003</v>
      </c>
      <c r="CE51" s="74">
        <f>'65.10'!DO52</f>
        <v>207.47000000000003</v>
      </c>
      <c r="CF51" s="74">
        <f>'65.10'!DP52</f>
        <v>207.47000000000003</v>
      </c>
      <c r="CG51" s="79"/>
      <c r="CH51" s="78" t="s">
        <v>486</v>
      </c>
      <c r="CI51" s="72" t="s">
        <v>487</v>
      </c>
      <c r="CJ51" s="73">
        <f t="shared" si="28"/>
        <v>0</v>
      </c>
      <c r="CK51" s="74"/>
      <c r="CL51" s="74"/>
      <c r="CM51" s="74"/>
      <c r="CN51" s="74"/>
      <c r="CO51" s="74"/>
      <c r="CP51" s="74"/>
      <c r="CQ51" s="74"/>
      <c r="CR51" s="74"/>
      <c r="CS51" s="79"/>
      <c r="CT51" s="78" t="s">
        <v>486</v>
      </c>
      <c r="CU51" s="72" t="s">
        <v>487</v>
      </c>
      <c r="CV51" s="73">
        <f t="shared" si="30"/>
        <v>0</v>
      </c>
      <c r="CW51" s="74"/>
      <c r="CX51" s="74"/>
      <c r="CY51" s="74"/>
      <c r="CZ51" s="74"/>
      <c r="DA51" s="74"/>
      <c r="DB51" s="74"/>
      <c r="DC51" s="74"/>
      <c r="DD51" s="74"/>
      <c r="DE51" s="79"/>
      <c r="DF51" s="78" t="s">
        <v>486</v>
      </c>
      <c r="DG51" s="72" t="s">
        <v>487</v>
      </c>
      <c r="DH51" s="73">
        <f t="shared" si="32"/>
        <v>0</v>
      </c>
      <c r="DI51" s="74">
        <f>'68.10'!Q48</f>
        <v>0</v>
      </c>
      <c r="DJ51" s="74">
        <f>'68.10'!R48</f>
        <v>0</v>
      </c>
      <c r="DK51" s="74">
        <f>'68.10'!S48</f>
        <v>0</v>
      </c>
      <c r="DL51" s="74">
        <f>'68.10'!T48</f>
        <v>0</v>
      </c>
      <c r="DM51" s="74">
        <f>'68.10'!U48</f>
        <v>0</v>
      </c>
      <c r="DN51" s="74">
        <f>'68.10'!V48</f>
        <v>0</v>
      </c>
      <c r="DO51" s="74">
        <f>'68.10'!W48</f>
        <v>0</v>
      </c>
      <c r="DP51" s="74">
        <f>'68.10'!X48</f>
        <v>0</v>
      </c>
      <c r="DQ51" s="79"/>
      <c r="DR51" s="78" t="s">
        <v>486</v>
      </c>
      <c r="DS51" s="72" t="s">
        <v>487</v>
      </c>
      <c r="DT51" s="73">
        <f t="shared" si="34"/>
        <v>60</v>
      </c>
      <c r="DU51" s="74">
        <f>'70.10'!E51</f>
        <v>0</v>
      </c>
      <c r="DV51" s="74">
        <f>'70.10'!F51</f>
        <v>25</v>
      </c>
      <c r="DW51" s="74">
        <f>'70.10'!G51</f>
        <v>15</v>
      </c>
      <c r="DX51" s="74">
        <f>'70.10'!H51</f>
        <v>10</v>
      </c>
      <c r="DY51" s="74">
        <f>'70.10'!I51</f>
        <v>10</v>
      </c>
      <c r="DZ51" s="74">
        <f>'70.10'!J51</f>
        <v>60</v>
      </c>
      <c r="EA51" s="74">
        <f>'70.10'!K51</f>
        <v>60</v>
      </c>
      <c r="EB51" s="74">
        <f>'70.10'!L51</f>
        <v>60</v>
      </c>
      <c r="EC51" s="79"/>
      <c r="ED51" s="78" t="s">
        <v>486</v>
      </c>
      <c r="EE51" s="72" t="s">
        <v>487</v>
      </c>
      <c r="EF51" s="73">
        <f t="shared" si="36"/>
        <v>0</v>
      </c>
      <c r="EG51" s="77"/>
      <c r="EH51" s="77"/>
      <c r="EI51" s="77"/>
      <c r="EJ51" s="77"/>
      <c r="EK51" s="77"/>
      <c r="EL51" s="77"/>
      <c r="EM51" s="77"/>
      <c r="EN51" s="77"/>
      <c r="EO51" s="79"/>
      <c r="EP51" s="78" t="s">
        <v>486</v>
      </c>
      <c r="EQ51" s="72" t="s">
        <v>487</v>
      </c>
      <c r="ER51" s="73">
        <f t="shared" si="38"/>
        <v>0</v>
      </c>
      <c r="ES51" s="74"/>
      <c r="ET51" s="74"/>
      <c r="EU51" s="74"/>
      <c r="EV51" s="74"/>
      <c r="EW51" s="74"/>
      <c r="EX51" s="74"/>
      <c r="EY51" s="74"/>
      <c r="EZ51" s="74"/>
      <c r="FA51" s="79"/>
      <c r="FB51" s="78" t="s">
        <v>486</v>
      </c>
      <c r="FC51" s="72" t="s">
        <v>487</v>
      </c>
      <c r="FD51" s="73">
        <f t="shared" si="40"/>
        <v>0</v>
      </c>
      <c r="FE51" s="77"/>
      <c r="FF51" s="77"/>
      <c r="FG51" s="77"/>
      <c r="FH51" s="77"/>
      <c r="FI51" s="77"/>
      <c r="FJ51" s="77"/>
      <c r="FK51" s="77"/>
      <c r="FL51" s="77"/>
      <c r="FM51" s="79"/>
      <c r="FN51" s="78" t="s">
        <v>486</v>
      </c>
      <c r="FO51" s="72" t="s">
        <v>487</v>
      </c>
      <c r="FP51" s="73">
        <f t="shared" si="42"/>
        <v>0</v>
      </c>
      <c r="FQ51" s="77"/>
      <c r="FR51" s="77"/>
      <c r="FS51" s="77"/>
      <c r="FT51" s="77"/>
      <c r="FU51" s="77"/>
    </row>
    <row r="52" spans="1:177" ht="15.75">
      <c r="A52" s="79"/>
      <c r="B52" s="78" t="s">
        <v>488</v>
      </c>
      <c r="C52" s="72" t="s">
        <v>489</v>
      </c>
      <c r="D52" s="578">
        <f t="shared" si="14"/>
        <v>210.97</v>
      </c>
      <c r="E52" s="579">
        <f t="shared" si="158"/>
        <v>0</v>
      </c>
      <c r="F52" s="579">
        <f t="shared" si="159"/>
        <v>62.17</v>
      </c>
      <c r="G52" s="579">
        <f t="shared" si="160"/>
        <v>50.49</v>
      </c>
      <c r="H52" s="579">
        <f t="shared" si="161"/>
        <v>53.57</v>
      </c>
      <c r="I52" s="580">
        <f t="shared" si="162"/>
        <v>44.74</v>
      </c>
      <c r="J52" s="579">
        <f t="shared" si="163"/>
        <v>119.75</v>
      </c>
      <c r="K52" s="579">
        <f t="shared" si="163"/>
        <v>119.75</v>
      </c>
      <c r="L52" s="581">
        <f t="shared" si="163"/>
        <v>119.75</v>
      </c>
      <c r="M52" s="79"/>
      <c r="N52" s="78" t="s">
        <v>488</v>
      </c>
      <c r="O52" s="72" t="s">
        <v>489</v>
      </c>
      <c r="P52" s="73">
        <f t="shared" si="16"/>
        <v>0</v>
      </c>
      <c r="Q52" s="74"/>
      <c r="R52" s="74"/>
      <c r="S52" s="74"/>
      <c r="T52" s="74"/>
      <c r="U52" s="74"/>
      <c r="V52" s="74"/>
      <c r="W52" s="74"/>
      <c r="X52" s="74"/>
      <c r="Y52" s="79"/>
      <c r="Z52" s="78" t="s">
        <v>488</v>
      </c>
      <c r="AA52" s="72" t="s">
        <v>489</v>
      </c>
      <c r="AB52" s="73">
        <f t="shared" si="18"/>
        <v>0</v>
      </c>
      <c r="AC52" s="74"/>
      <c r="AD52" s="74"/>
      <c r="AE52" s="74"/>
      <c r="AF52" s="74"/>
      <c r="AG52" s="74"/>
      <c r="AH52" s="74"/>
      <c r="AI52" s="74"/>
      <c r="AJ52" s="74"/>
      <c r="AK52" s="79"/>
      <c r="AL52" s="78" t="s">
        <v>488</v>
      </c>
      <c r="AM52" s="72" t="s">
        <v>489</v>
      </c>
      <c r="AN52" s="73">
        <f t="shared" si="20"/>
        <v>0</v>
      </c>
      <c r="AO52" s="77"/>
      <c r="AP52" s="77"/>
      <c r="AQ52" s="77"/>
      <c r="AR52" s="77"/>
      <c r="AS52" s="77"/>
      <c r="AT52" s="77"/>
      <c r="AU52" s="77"/>
      <c r="AV52" s="77"/>
      <c r="AW52" s="79"/>
      <c r="AX52" s="78" t="s">
        <v>488</v>
      </c>
      <c r="AY52" s="72" t="s">
        <v>489</v>
      </c>
      <c r="AZ52" s="73">
        <f t="shared" si="22"/>
        <v>0</v>
      </c>
      <c r="BA52" s="77"/>
      <c r="BB52" s="77"/>
      <c r="BC52" s="77"/>
      <c r="BD52" s="77"/>
      <c r="BE52" s="77"/>
      <c r="BF52" s="77"/>
      <c r="BG52" s="77"/>
      <c r="BH52" s="77"/>
      <c r="BI52" s="79"/>
      <c r="BJ52" s="78" t="s">
        <v>488</v>
      </c>
      <c r="BK52" s="72" t="s">
        <v>489</v>
      </c>
      <c r="BL52" s="73">
        <f t="shared" si="24"/>
        <v>0</v>
      </c>
      <c r="BM52" s="74">
        <f>'61.10'!E49</f>
        <v>0</v>
      </c>
      <c r="BN52" s="74">
        <f>'61.10'!F49</f>
        <v>0</v>
      </c>
      <c r="BO52" s="74">
        <f>'61.10'!G49</f>
        <v>0</v>
      </c>
      <c r="BP52" s="74">
        <f>'61.10'!H49</f>
        <v>0</v>
      </c>
      <c r="BQ52" s="74">
        <f>'61.10'!I49</f>
        <v>0</v>
      </c>
      <c r="BR52" s="74">
        <f>'61.10'!J49</f>
        <v>0</v>
      </c>
      <c r="BS52" s="74">
        <f>'61.10'!K49</f>
        <v>0</v>
      </c>
      <c r="BT52" s="74">
        <f>'61.10'!L49</f>
        <v>0</v>
      </c>
      <c r="BU52" s="79"/>
      <c r="BV52" s="78" t="s">
        <v>488</v>
      </c>
      <c r="BW52" s="72" t="s">
        <v>489</v>
      </c>
      <c r="BX52" s="73">
        <f t="shared" si="26"/>
        <v>210.97</v>
      </c>
      <c r="BY52" s="74">
        <f>'65.10'!DI53</f>
        <v>0</v>
      </c>
      <c r="BZ52" s="74">
        <f>'65.10'!DJ53</f>
        <v>62.17</v>
      </c>
      <c r="CA52" s="74">
        <f>'65.10'!DK53</f>
        <v>50.49</v>
      </c>
      <c r="CB52" s="74">
        <f>'65.10'!DL53</f>
        <v>53.57</v>
      </c>
      <c r="CC52" s="74">
        <f>'65.10'!DM53</f>
        <v>44.74</v>
      </c>
      <c r="CD52" s="74">
        <f>'65.10'!DN53</f>
        <v>119.75</v>
      </c>
      <c r="CE52" s="74">
        <f>'65.10'!DO53</f>
        <v>119.75</v>
      </c>
      <c r="CF52" s="74">
        <f>'65.10'!DP53</f>
        <v>119.75</v>
      </c>
      <c r="CG52" s="79"/>
      <c r="CH52" s="78" t="s">
        <v>488</v>
      </c>
      <c r="CI52" s="72" t="s">
        <v>489</v>
      </c>
      <c r="CJ52" s="73">
        <f t="shared" si="28"/>
        <v>0</v>
      </c>
      <c r="CK52" s="74"/>
      <c r="CL52" s="74"/>
      <c r="CM52" s="74"/>
      <c r="CN52" s="74"/>
      <c r="CO52" s="74"/>
      <c r="CP52" s="74"/>
      <c r="CQ52" s="74"/>
      <c r="CR52" s="74"/>
      <c r="CS52" s="79"/>
      <c r="CT52" s="78" t="s">
        <v>488</v>
      </c>
      <c r="CU52" s="72" t="s">
        <v>489</v>
      </c>
      <c r="CV52" s="73">
        <f t="shared" si="30"/>
        <v>0</v>
      </c>
      <c r="CW52" s="74"/>
      <c r="CX52" s="74"/>
      <c r="CY52" s="74"/>
      <c r="CZ52" s="74"/>
      <c r="DA52" s="74"/>
      <c r="DB52" s="74"/>
      <c r="DC52" s="74"/>
      <c r="DD52" s="74"/>
      <c r="DE52" s="79"/>
      <c r="DF52" s="78" t="s">
        <v>488</v>
      </c>
      <c r="DG52" s="72" t="s">
        <v>489</v>
      </c>
      <c r="DH52" s="73">
        <f t="shared" si="32"/>
        <v>0</v>
      </c>
      <c r="DI52" s="74">
        <f>'68.10'!Q49</f>
        <v>0</v>
      </c>
      <c r="DJ52" s="74">
        <f>'68.10'!R49</f>
        <v>0</v>
      </c>
      <c r="DK52" s="74">
        <f>'68.10'!S49</f>
        <v>0</v>
      </c>
      <c r="DL52" s="74">
        <f>'68.10'!T49</f>
        <v>0</v>
      </c>
      <c r="DM52" s="74">
        <f>'68.10'!U49</f>
        <v>0</v>
      </c>
      <c r="DN52" s="74">
        <f>'68.10'!V49</f>
        <v>0</v>
      </c>
      <c r="DO52" s="74">
        <f>'68.10'!W49</f>
        <v>0</v>
      </c>
      <c r="DP52" s="74">
        <f>'68.10'!X49</f>
        <v>0</v>
      </c>
      <c r="DQ52" s="79"/>
      <c r="DR52" s="78" t="s">
        <v>488</v>
      </c>
      <c r="DS52" s="72" t="s">
        <v>489</v>
      </c>
      <c r="DT52" s="73">
        <f t="shared" si="34"/>
        <v>0</v>
      </c>
      <c r="DU52" s="74">
        <f>'70.10'!E52</f>
        <v>0</v>
      </c>
      <c r="DV52" s="74">
        <f>'70.10'!F52</f>
        <v>0</v>
      </c>
      <c r="DW52" s="74">
        <f>'70.10'!G52</f>
        <v>0</v>
      </c>
      <c r="DX52" s="74">
        <f>'70.10'!H52</f>
        <v>0</v>
      </c>
      <c r="DY52" s="74">
        <f>'70.10'!I52</f>
        <v>0</v>
      </c>
      <c r="DZ52" s="74">
        <f>'70.10'!J52</f>
        <v>0</v>
      </c>
      <c r="EA52" s="74">
        <f>'70.10'!K52</f>
        <v>0</v>
      </c>
      <c r="EB52" s="74">
        <f>'70.10'!L52</f>
        <v>0</v>
      </c>
      <c r="EC52" s="79"/>
      <c r="ED52" s="78" t="s">
        <v>488</v>
      </c>
      <c r="EE52" s="72" t="s">
        <v>489</v>
      </c>
      <c r="EF52" s="73">
        <f t="shared" si="36"/>
        <v>0</v>
      </c>
      <c r="EG52" s="77"/>
      <c r="EH52" s="77"/>
      <c r="EI52" s="77"/>
      <c r="EJ52" s="77"/>
      <c r="EK52" s="77"/>
      <c r="EL52" s="77"/>
      <c r="EM52" s="77"/>
      <c r="EN52" s="77"/>
      <c r="EO52" s="79"/>
      <c r="EP52" s="78" t="s">
        <v>488</v>
      </c>
      <c r="EQ52" s="72" t="s">
        <v>489</v>
      </c>
      <c r="ER52" s="73">
        <f t="shared" si="38"/>
        <v>0</v>
      </c>
      <c r="ES52" s="74"/>
      <c r="ET52" s="74"/>
      <c r="EU52" s="74"/>
      <c r="EV52" s="74"/>
      <c r="EW52" s="74"/>
      <c r="EX52" s="74"/>
      <c r="EY52" s="74"/>
      <c r="EZ52" s="74"/>
      <c r="FA52" s="79"/>
      <c r="FB52" s="78" t="s">
        <v>488</v>
      </c>
      <c r="FC52" s="72" t="s">
        <v>489</v>
      </c>
      <c r="FD52" s="73">
        <f t="shared" si="40"/>
        <v>0</v>
      </c>
      <c r="FE52" s="77"/>
      <c r="FF52" s="77"/>
      <c r="FG52" s="77"/>
      <c r="FH52" s="77"/>
      <c r="FI52" s="77"/>
      <c r="FJ52" s="77"/>
      <c r="FK52" s="77"/>
      <c r="FL52" s="77"/>
      <c r="FM52" s="79"/>
      <c r="FN52" s="78" t="s">
        <v>488</v>
      </c>
      <c r="FO52" s="72" t="s">
        <v>489</v>
      </c>
      <c r="FP52" s="73">
        <f t="shared" si="42"/>
        <v>0</v>
      </c>
      <c r="FQ52" s="77"/>
      <c r="FR52" s="77"/>
      <c r="FS52" s="77"/>
      <c r="FT52" s="77"/>
      <c r="FU52" s="77"/>
    </row>
    <row r="53" spans="1:177" ht="15.75">
      <c r="A53" s="79"/>
      <c r="B53" s="78" t="s">
        <v>490</v>
      </c>
      <c r="C53" s="72" t="s">
        <v>491</v>
      </c>
      <c r="D53" s="578">
        <f t="shared" si="14"/>
        <v>1487.48</v>
      </c>
      <c r="E53" s="579">
        <f t="shared" si="158"/>
        <v>0</v>
      </c>
      <c r="F53" s="579">
        <f t="shared" si="159"/>
        <v>713.32999999999993</v>
      </c>
      <c r="G53" s="579">
        <f t="shared" si="160"/>
        <v>328.23</v>
      </c>
      <c r="H53" s="579">
        <f t="shared" si="161"/>
        <v>199.16</v>
      </c>
      <c r="I53" s="580">
        <f t="shared" si="162"/>
        <v>246.76</v>
      </c>
      <c r="J53" s="579">
        <f t="shared" si="163"/>
        <v>1512.91</v>
      </c>
      <c r="K53" s="579">
        <f t="shared" si="163"/>
        <v>1512.91</v>
      </c>
      <c r="L53" s="581">
        <f t="shared" si="163"/>
        <v>1512.91</v>
      </c>
      <c r="M53" s="79"/>
      <c r="N53" s="78" t="s">
        <v>490</v>
      </c>
      <c r="O53" s="72" t="s">
        <v>491</v>
      </c>
      <c r="P53" s="73">
        <f t="shared" si="16"/>
        <v>0</v>
      </c>
      <c r="Q53" s="74"/>
      <c r="R53" s="74"/>
      <c r="S53" s="74"/>
      <c r="T53" s="74"/>
      <c r="U53" s="74"/>
      <c r="V53" s="74"/>
      <c r="W53" s="74"/>
      <c r="X53" s="74"/>
      <c r="Y53" s="79"/>
      <c r="Z53" s="78" t="s">
        <v>490</v>
      </c>
      <c r="AA53" s="72" t="s">
        <v>491</v>
      </c>
      <c r="AB53" s="73">
        <f t="shared" si="18"/>
        <v>0</v>
      </c>
      <c r="AC53" s="74"/>
      <c r="AD53" s="74"/>
      <c r="AE53" s="74"/>
      <c r="AF53" s="74"/>
      <c r="AG53" s="74"/>
      <c r="AH53" s="74"/>
      <c r="AI53" s="74"/>
      <c r="AJ53" s="74"/>
      <c r="AK53" s="79"/>
      <c r="AL53" s="78" t="s">
        <v>490</v>
      </c>
      <c r="AM53" s="72" t="s">
        <v>491</v>
      </c>
      <c r="AN53" s="73">
        <f t="shared" si="20"/>
        <v>0</v>
      </c>
      <c r="AO53" s="77"/>
      <c r="AP53" s="77"/>
      <c r="AQ53" s="77"/>
      <c r="AR53" s="77"/>
      <c r="AS53" s="77"/>
      <c r="AT53" s="77"/>
      <c r="AU53" s="77"/>
      <c r="AV53" s="77"/>
      <c r="AW53" s="79"/>
      <c r="AX53" s="78" t="s">
        <v>490</v>
      </c>
      <c r="AY53" s="72" t="s">
        <v>491</v>
      </c>
      <c r="AZ53" s="73">
        <f t="shared" si="22"/>
        <v>0</v>
      </c>
      <c r="BA53" s="77"/>
      <c r="BB53" s="77"/>
      <c r="BC53" s="77"/>
      <c r="BD53" s="77"/>
      <c r="BE53" s="77"/>
      <c r="BF53" s="77"/>
      <c r="BG53" s="77"/>
      <c r="BH53" s="77"/>
      <c r="BI53" s="79"/>
      <c r="BJ53" s="78" t="s">
        <v>490</v>
      </c>
      <c r="BK53" s="72" t="s">
        <v>491</v>
      </c>
      <c r="BL53" s="73">
        <f t="shared" si="24"/>
        <v>0</v>
      </c>
      <c r="BM53" s="74">
        <f>'61.10'!E50</f>
        <v>0</v>
      </c>
      <c r="BN53" s="74">
        <f>'61.10'!F50</f>
        <v>0</v>
      </c>
      <c r="BO53" s="74">
        <f>'61.10'!G50</f>
        <v>0</v>
      </c>
      <c r="BP53" s="74">
        <f>'61.10'!H50</f>
        <v>0</v>
      </c>
      <c r="BQ53" s="74">
        <f>'61.10'!I50</f>
        <v>0</v>
      </c>
      <c r="BR53" s="74">
        <f>'61.10'!J50</f>
        <v>0</v>
      </c>
      <c r="BS53" s="74">
        <f>'61.10'!K50</f>
        <v>0</v>
      </c>
      <c r="BT53" s="74">
        <f>'61.10'!L50</f>
        <v>0</v>
      </c>
      <c r="BU53" s="79"/>
      <c r="BV53" s="78" t="s">
        <v>490</v>
      </c>
      <c r="BW53" s="72" t="s">
        <v>491</v>
      </c>
      <c r="BX53" s="73">
        <f t="shared" si="26"/>
        <v>475.48</v>
      </c>
      <c r="BY53" s="74">
        <f>'65.10'!DI54</f>
        <v>0</v>
      </c>
      <c r="BZ53" s="74">
        <f>'65.10'!DJ54</f>
        <v>131.32999999999998</v>
      </c>
      <c r="CA53" s="74">
        <f>'65.10'!DK54</f>
        <v>102.23</v>
      </c>
      <c r="CB53" s="74">
        <f>'65.10'!DL54</f>
        <v>83.16</v>
      </c>
      <c r="CC53" s="74">
        <f>'65.10'!DM54</f>
        <v>158.76</v>
      </c>
      <c r="CD53" s="74">
        <f>'65.10'!DN54</f>
        <v>322.91000000000003</v>
      </c>
      <c r="CE53" s="74">
        <f>'65.10'!DO54</f>
        <v>322.91000000000003</v>
      </c>
      <c r="CF53" s="74">
        <f>'65.10'!DP54</f>
        <v>322.91000000000003</v>
      </c>
      <c r="CG53" s="79"/>
      <c r="CH53" s="78" t="s">
        <v>490</v>
      </c>
      <c r="CI53" s="72" t="s">
        <v>491</v>
      </c>
      <c r="CJ53" s="73">
        <f t="shared" si="28"/>
        <v>0</v>
      </c>
      <c r="CK53" s="74"/>
      <c r="CL53" s="74"/>
      <c r="CM53" s="74"/>
      <c r="CN53" s="74"/>
      <c r="CO53" s="74"/>
      <c r="CP53" s="74"/>
      <c r="CQ53" s="74"/>
      <c r="CR53" s="74"/>
      <c r="CS53" s="79"/>
      <c r="CT53" s="78" t="s">
        <v>490</v>
      </c>
      <c r="CU53" s="72" t="s">
        <v>491</v>
      </c>
      <c r="CV53" s="73">
        <f t="shared" si="30"/>
        <v>0</v>
      </c>
      <c r="CW53" s="74"/>
      <c r="CX53" s="74"/>
      <c r="CY53" s="74"/>
      <c r="CZ53" s="74"/>
      <c r="DA53" s="74"/>
      <c r="DB53" s="74"/>
      <c r="DC53" s="74"/>
      <c r="DD53" s="74"/>
      <c r="DE53" s="79"/>
      <c r="DF53" s="78" t="s">
        <v>490</v>
      </c>
      <c r="DG53" s="72" t="s">
        <v>491</v>
      </c>
      <c r="DH53" s="73">
        <f t="shared" si="32"/>
        <v>0</v>
      </c>
      <c r="DI53" s="74">
        <f>'68.10'!Q50</f>
        <v>0</v>
      </c>
      <c r="DJ53" s="74">
        <f>'68.10'!R50</f>
        <v>0</v>
      </c>
      <c r="DK53" s="74">
        <f>'68.10'!S50</f>
        <v>0</v>
      </c>
      <c r="DL53" s="74">
        <f>'68.10'!T50</f>
        <v>0</v>
      </c>
      <c r="DM53" s="74">
        <f>'68.10'!U50</f>
        <v>0</v>
      </c>
      <c r="DN53" s="74">
        <f>'68.10'!V50</f>
        <v>0</v>
      </c>
      <c r="DO53" s="74">
        <f>'68.10'!W50</f>
        <v>0</v>
      </c>
      <c r="DP53" s="74">
        <f>'68.10'!X50</f>
        <v>0</v>
      </c>
      <c r="DQ53" s="79"/>
      <c r="DR53" s="78" t="s">
        <v>490</v>
      </c>
      <c r="DS53" s="72" t="s">
        <v>491</v>
      </c>
      <c r="DT53" s="73">
        <f t="shared" si="34"/>
        <v>1012</v>
      </c>
      <c r="DU53" s="74">
        <f>'70.10'!E53</f>
        <v>0</v>
      </c>
      <c r="DV53" s="74">
        <f>'70.10'!F53</f>
        <v>582</v>
      </c>
      <c r="DW53" s="74">
        <f>'70.10'!G53</f>
        <v>226</v>
      </c>
      <c r="DX53" s="74">
        <f>'70.10'!H53</f>
        <v>116</v>
      </c>
      <c r="DY53" s="74">
        <f>'70.10'!I53</f>
        <v>88</v>
      </c>
      <c r="DZ53" s="74">
        <f>'70.10'!J53</f>
        <v>1190</v>
      </c>
      <c r="EA53" s="74">
        <f>'70.10'!K53</f>
        <v>1190</v>
      </c>
      <c r="EB53" s="74">
        <f>'70.10'!L53</f>
        <v>1190</v>
      </c>
      <c r="EC53" s="79"/>
      <c r="ED53" s="78" t="s">
        <v>490</v>
      </c>
      <c r="EE53" s="72" t="s">
        <v>491</v>
      </c>
      <c r="EF53" s="73">
        <f t="shared" si="36"/>
        <v>0</v>
      </c>
      <c r="EG53" s="77"/>
      <c r="EH53" s="77"/>
      <c r="EI53" s="77"/>
      <c r="EJ53" s="77"/>
      <c r="EK53" s="77"/>
      <c r="EL53" s="77"/>
      <c r="EM53" s="77"/>
      <c r="EN53" s="77"/>
      <c r="EO53" s="79"/>
      <c r="EP53" s="78" t="s">
        <v>490</v>
      </c>
      <c r="EQ53" s="72" t="s">
        <v>491</v>
      </c>
      <c r="ER53" s="73">
        <f t="shared" si="38"/>
        <v>0</v>
      </c>
      <c r="ES53" s="74"/>
      <c r="ET53" s="74"/>
      <c r="EU53" s="74"/>
      <c r="EV53" s="74"/>
      <c r="EW53" s="74"/>
      <c r="EX53" s="74"/>
      <c r="EY53" s="74"/>
      <c r="EZ53" s="74"/>
      <c r="FA53" s="79"/>
      <c r="FB53" s="78" t="s">
        <v>490</v>
      </c>
      <c r="FC53" s="72" t="s">
        <v>491</v>
      </c>
      <c r="FD53" s="73">
        <f t="shared" si="40"/>
        <v>0</v>
      </c>
      <c r="FE53" s="77"/>
      <c r="FF53" s="77"/>
      <c r="FG53" s="77"/>
      <c r="FH53" s="77"/>
      <c r="FI53" s="77"/>
      <c r="FJ53" s="77"/>
      <c r="FK53" s="77"/>
      <c r="FL53" s="77"/>
      <c r="FM53" s="79"/>
      <c r="FN53" s="78" t="s">
        <v>490</v>
      </c>
      <c r="FO53" s="72" t="s">
        <v>491</v>
      </c>
      <c r="FP53" s="73">
        <f t="shared" si="42"/>
        <v>0</v>
      </c>
      <c r="FQ53" s="77"/>
      <c r="FR53" s="77"/>
      <c r="FS53" s="77"/>
      <c r="FT53" s="77"/>
      <c r="FU53" s="77"/>
    </row>
    <row r="54" spans="1:177" ht="15.75">
      <c r="A54" s="79"/>
      <c r="B54" s="78" t="s">
        <v>492</v>
      </c>
      <c r="C54" s="72" t="s">
        <v>493</v>
      </c>
      <c r="D54" s="578">
        <f t="shared" si="14"/>
        <v>773.3</v>
      </c>
      <c r="E54" s="579">
        <f t="shared" si="158"/>
        <v>0</v>
      </c>
      <c r="F54" s="579">
        <f t="shared" si="159"/>
        <v>249.28</v>
      </c>
      <c r="G54" s="579">
        <f t="shared" si="160"/>
        <v>193.19</v>
      </c>
      <c r="H54" s="579">
        <f t="shared" si="161"/>
        <v>99.88</v>
      </c>
      <c r="I54" s="580">
        <f t="shared" si="162"/>
        <v>230.95</v>
      </c>
      <c r="J54" s="579">
        <f t="shared" si="163"/>
        <v>780.74</v>
      </c>
      <c r="K54" s="579">
        <f t="shared" si="163"/>
        <v>780.74</v>
      </c>
      <c r="L54" s="581">
        <f t="shared" si="163"/>
        <v>780.74</v>
      </c>
      <c r="M54" s="79"/>
      <c r="N54" s="78" t="s">
        <v>492</v>
      </c>
      <c r="O54" s="72" t="s">
        <v>493</v>
      </c>
      <c r="P54" s="73">
        <f t="shared" si="16"/>
        <v>0</v>
      </c>
      <c r="Q54" s="74"/>
      <c r="R54" s="74"/>
      <c r="S54" s="74"/>
      <c r="T54" s="74"/>
      <c r="U54" s="74"/>
      <c r="V54" s="74"/>
      <c r="W54" s="74"/>
      <c r="X54" s="74"/>
      <c r="Y54" s="79"/>
      <c r="Z54" s="78" t="s">
        <v>492</v>
      </c>
      <c r="AA54" s="72" t="s">
        <v>493</v>
      </c>
      <c r="AB54" s="73">
        <f t="shared" si="18"/>
        <v>0</v>
      </c>
      <c r="AC54" s="74"/>
      <c r="AD54" s="74"/>
      <c r="AE54" s="74"/>
      <c r="AF54" s="74"/>
      <c r="AG54" s="74"/>
      <c r="AH54" s="74"/>
      <c r="AI54" s="74"/>
      <c r="AJ54" s="74"/>
      <c r="AK54" s="79"/>
      <c r="AL54" s="78" t="s">
        <v>492</v>
      </c>
      <c r="AM54" s="72" t="s">
        <v>493</v>
      </c>
      <c r="AN54" s="73">
        <f t="shared" si="20"/>
        <v>0</v>
      </c>
      <c r="AO54" s="77"/>
      <c r="AP54" s="77"/>
      <c r="AQ54" s="77"/>
      <c r="AR54" s="77"/>
      <c r="AS54" s="77"/>
      <c r="AT54" s="77"/>
      <c r="AU54" s="77"/>
      <c r="AV54" s="77"/>
      <c r="AW54" s="79"/>
      <c r="AX54" s="78" t="s">
        <v>492</v>
      </c>
      <c r="AY54" s="72" t="s">
        <v>493</v>
      </c>
      <c r="AZ54" s="73">
        <f t="shared" si="22"/>
        <v>0</v>
      </c>
      <c r="BA54" s="77"/>
      <c r="BB54" s="77"/>
      <c r="BC54" s="77"/>
      <c r="BD54" s="77"/>
      <c r="BE54" s="77"/>
      <c r="BF54" s="77"/>
      <c r="BG54" s="77"/>
      <c r="BH54" s="77"/>
      <c r="BI54" s="79"/>
      <c r="BJ54" s="78" t="s">
        <v>492</v>
      </c>
      <c r="BK54" s="72" t="s">
        <v>493</v>
      </c>
      <c r="BL54" s="73">
        <f t="shared" si="24"/>
        <v>0</v>
      </c>
      <c r="BM54" s="74">
        <f>'61.10'!E51</f>
        <v>0</v>
      </c>
      <c r="BN54" s="74">
        <f>'61.10'!F51</f>
        <v>0</v>
      </c>
      <c r="BO54" s="74">
        <f>'61.10'!G51</f>
        <v>0</v>
      </c>
      <c r="BP54" s="74">
        <f>'61.10'!H51</f>
        <v>0</v>
      </c>
      <c r="BQ54" s="74">
        <f>'61.10'!I51</f>
        <v>0</v>
      </c>
      <c r="BR54" s="74">
        <f>'61.10'!J51</f>
        <v>0</v>
      </c>
      <c r="BS54" s="74">
        <f>'61.10'!K51</f>
        <v>0</v>
      </c>
      <c r="BT54" s="74">
        <f>'61.10'!L51</f>
        <v>0</v>
      </c>
      <c r="BU54" s="79"/>
      <c r="BV54" s="78" t="s">
        <v>492</v>
      </c>
      <c r="BW54" s="72" t="s">
        <v>493</v>
      </c>
      <c r="BX54" s="73">
        <f t="shared" si="26"/>
        <v>372.29999999999995</v>
      </c>
      <c r="BY54" s="74">
        <f>'65.10'!DI55</f>
        <v>0</v>
      </c>
      <c r="BZ54" s="74">
        <f>'65.10'!DJ55</f>
        <v>85.28</v>
      </c>
      <c r="CA54" s="74">
        <f>'65.10'!DK55</f>
        <v>88.19</v>
      </c>
      <c r="CB54" s="74">
        <f>'65.10'!DL55</f>
        <v>32.880000000000003</v>
      </c>
      <c r="CC54" s="74">
        <f>'65.10'!DM55</f>
        <v>165.95</v>
      </c>
      <c r="CD54" s="74">
        <f>'65.10'!DN55</f>
        <v>339.73999999999995</v>
      </c>
      <c r="CE54" s="74">
        <f>'65.10'!DO55</f>
        <v>339.73999999999995</v>
      </c>
      <c r="CF54" s="74">
        <f>'65.10'!DP55</f>
        <v>339.73999999999995</v>
      </c>
      <c r="CG54" s="79"/>
      <c r="CH54" s="78" t="s">
        <v>492</v>
      </c>
      <c r="CI54" s="72" t="s">
        <v>493</v>
      </c>
      <c r="CJ54" s="73">
        <f t="shared" si="28"/>
        <v>0</v>
      </c>
      <c r="CK54" s="74"/>
      <c r="CL54" s="74"/>
      <c r="CM54" s="74"/>
      <c r="CN54" s="74"/>
      <c r="CO54" s="74"/>
      <c r="CP54" s="74"/>
      <c r="CQ54" s="74"/>
      <c r="CR54" s="74"/>
      <c r="CS54" s="79"/>
      <c r="CT54" s="78" t="s">
        <v>492</v>
      </c>
      <c r="CU54" s="72" t="s">
        <v>493</v>
      </c>
      <c r="CV54" s="73">
        <f t="shared" si="30"/>
        <v>0</v>
      </c>
      <c r="CW54" s="74"/>
      <c r="CX54" s="74"/>
      <c r="CY54" s="74"/>
      <c r="CZ54" s="74"/>
      <c r="DA54" s="74"/>
      <c r="DB54" s="74"/>
      <c r="DC54" s="74"/>
      <c r="DD54" s="74"/>
      <c r="DE54" s="79"/>
      <c r="DF54" s="78" t="s">
        <v>492</v>
      </c>
      <c r="DG54" s="72" t="s">
        <v>493</v>
      </c>
      <c r="DH54" s="73">
        <f t="shared" si="32"/>
        <v>0</v>
      </c>
      <c r="DI54" s="74">
        <f>'68.10'!Q51</f>
        <v>0</v>
      </c>
      <c r="DJ54" s="74">
        <f>'68.10'!R51</f>
        <v>0</v>
      </c>
      <c r="DK54" s="74">
        <f>'68.10'!S51</f>
        <v>0</v>
      </c>
      <c r="DL54" s="74">
        <f>'68.10'!T51</f>
        <v>0</v>
      </c>
      <c r="DM54" s="74">
        <f>'68.10'!U51</f>
        <v>0</v>
      </c>
      <c r="DN54" s="74">
        <f>'68.10'!V51</f>
        <v>0</v>
      </c>
      <c r="DO54" s="74">
        <f>'68.10'!W51</f>
        <v>0</v>
      </c>
      <c r="DP54" s="74">
        <f>'68.10'!X51</f>
        <v>0</v>
      </c>
      <c r="DQ54" s="79"/>
      <c r="DR54" s="78" t="s">
        <v>492</v>
      </c>
      <c r="DS54" s="72" t="s">
        <v>493</v>
      </c>
      <c r="DT54" s="73">
        <f t="shared" si="34"/>
        <v>401</v>
      </c>
      <c r="DU54" s="74">
        <f>'70.10'!E54</f>
        <v>0</v>
      </c>
      <c r="DV54" s="74">
        <f>'70.10'!F54</f>
        <v>164</v>
      </c>
      <c r="DW54" s="74">
        <f>'70.10'!G54</f>
        <v>105</v>
      </c>
      <c r="DX54" s="74">
        <f>'70.10'!H54</f>
        <v>67</v>
      </c>
      <c r="DY54" s="74">
        <f>'70.10'!I54</f>
        <v>65</v>
      </c>
      <c r="DZ54" s="74">
        <f>'70.10'!J54</f>
        <v>441</v>
      </c>
      <c r="EA54" s="74">
        <f>'70.10'!K54</f>
        <v>441</v>
      </c>
      <c r="EB54" s="74">
        <f>'70.10'!L54</f>
        <v>441</v>
      </c>
      <c r="EC54" s="79"/>
      <c r="ED54" s="78" t="s">
        <v>492</v>
      </c>
      <c r="EE54" s="72" t="s">
        <v>493</v>
      </c>
      <c r="EF54" s="73">
        <f t="shared" si="36"/>
        <v>0</v>
      </c>
      <c r="EG54" s="77"/>
      <c r="EH54" s="77"/>
      <c r="EI54" s="77"/>
      <c r="EJ54" s="77"/>
      <c r="EK54" s="77"/>
      <c r="EL54" s="77"/>
      <c r="EM54" s="77"/>
      <c r="EN54" s="77"/>
      <c r="EO54" s="79"/>
      <c r="EP54" s="78" t="s">
        <v>492</v>
      </c>
      <c r="EQ54" s="72" t="s">
        <v>493</v>
      </c>
      <c r="ER54" s="73">
        <f t="shared" si="38"/>
        <v>0</v>
      </c>
      <c r="ES54" s="74"/>
      <c r="ET54" s="74"/>
      <c r="EU54" s="74"/>
      <c r="EV54" s="74"/>
      <c r="EW54" s="74"/>
      <c r="EX54" s="74"/>
      <c r="EY54" s="74"/>
      <c r="EZ54" s="74"/>
      <c r="FA54" s="79"/>
      <c r="FB54" s="78" t="s">
        <v>492</v>
      </c>
      <c r="FC54" s="72" t="s">
        <v>493</v>
      </c>
      <c r="FD54" s="73">
        <f t="shared" si="40"/>
        <v>0</v>
      </c>
      <c r="FE54" s="77"/>
      <c r="FF54" s="77"/>
      <c r="FG54" s="77"/>
      <c r="FH54" s="77"/>
      <c r="FI54" s="77"/>
      <c r="FJ54" s="77"/>
      <c r="FK54" s="77"/>
      <c r="FL54" s="77"/>
      <c r="FM54" s="79"/>
      <c r="FN54" s="78" t="s">
        <v>492</v>
      </c>
      <c r="FO54" s="72" t="s">
        <v>493</v>
      </c>
      <c r="FP54" s="73">
        <f t="shared" si="42"/>
        <v>0</v>
      </c>
      <c r="FQ54" s="77"/>
      <c r="FR54" s="77"/>
      <c r="FS54" s="77"/>
      <c r="FT54" s="77"/>
      <c r="FU54" s="77"/>
    </row>
    <row r="55" spans="1:177" ht="15.75">
      <c r="A55" s="79"/>
      <c r="B55" s="78" t="s">
        <v>494</v>
      </c>
      <c r="C55" s="72" t="s">
        <v>495</v>
      </c>
      <c r="D55" s="578">
        <f t="shared" si="14"/>
        <v>6</v>
      </c>
      <c r="E55" s="579">
        <f t="shared" si="158"/>
        <v>0</v>
      </c>
      <c r="F55" s="579">
        <f t="shared" si="159"/>
        <v>2</v>
      </c>
      <c r="G55" s="579">
        <f t="shared" si="160"/>
        <v>0</v>
      </c>
      <c r="H55" s="579">
        <f t="shared" si="161"/>
        <v>0</v>
      </c>
      <c r="I55" s="580">
        <f t="shared" si="162"/>
        <v>4</v>
      </c>
      <c r="J55" s="579">
        <f t="shared" si="163"/>
        <v>19.5</v>
      </c>
      <c r="K55" s="579">
        <f t="shared" si="163"/>
        <v>19.5</v>
      </c>
      <c r="L55" s="581">
        <f t="shared" si="163"/>
        <v>19.5</v>
      </c>
      <c r="M55" s="79"/>
      <c r="N55" s="78" t="s">
        <v>494</v>
      </c>
      <c r="O55" s="72" t="s">
        <v>495</v>
      </c>
      <c r="P55" s="73">
        <f t="shared" si="16"/>
        <v>0</v>
      </c>
      <c r="Q55" s="74"/>
      <c r="R55" s="74"/>
      <c r="S55" s="74"/>
      <c r="T55" s="74"/>
      <c r="U55" s="74"/>
      <c r="V55" s="74"/>
      <c r="W55" s="74"/>
      <c r="X55" s="74"/>
      <c r="Y55" s="79"/>
      <c r="Z55" s="78" t="s">
        <v>494</v>
      </c>
      <c r="AA55" s="72" t="s">
        <v>495</v>
      </c>
      <c r="AB55" s="73">
        <f t="shared" si="18"/>
        <v>0</v>
      </c>
      <c r="AC55" s="74"/>
      <c r="AD55" s="74"/>
      <c r="AE55" s="74"/>
      <c r="AF55" s="74"/>
      <c r="AG55" s="74"/>
      <c r="AH55" s="74"/>
      <c r="AI55" s="74"/>
      <c r="AJ55" s="74"/>
      <c r="AK55" s="79"/>
      <c r="AL55" s="78" t="s">
        <v>494</v>
      </c>
      <c r="AM55" s="72" t="s">
        <v>495</v>
      </c>
      <c r="AN55" s="73">
        <f t="shared" si="20"/>
        <v>0</v>
      </c>
      <c r="AO55" s="77"/>
      <c r="AP55" s="77"/>
      <c r="AQ55" s="77"/>
      <c r="AR55" s="77"/>
      <c r="AS55" s="77"/>
      <c r="AT55" s="77"/>
      <c r="AU55" s="77"/>
      <c r="AV55" s="77"/>
      <c r="AW55" s="79"/>
      <c r="AX55" s="78" t="s">
        <v>494</v>
      </c>
      <c r="AY55" s="72" t="s">
        <v>495</v>
      </c>
      <c r="AZ55" s="73">
        <f t="shared" si="22"/>
        <v>0</v>
      </c>
      <c r="BA55" s="77"/>
      <c r="BB55" s="77"/>
      <c r="BC55" s="77"/>
      <c r="BD55" s="77"/>
      <c r="BE55" s="77"/>
      <c r="BF55" s="77"/>
      <c r="BG55" s="77"/>
      <c r="BH55" s="77"/>
      <c r="BI55" s="79"/>
      <c r="BJ55" s="78" t="s">
        <v>494</v>
      </c>
      <c r="BK55" s="72" t="s">
        <v>495</v>
      </c>
      <c r="BL55" s="73">
        <f t="shared" si="24"/>
        <v>0</v>
      </c>
      <c r="BM55" s="74">
        <f>'61.10'!E52</f>
        <v>0</v>
      </c>
      <c r="BN55" s="74">
        <f>'61.10'!F52</f>
        <v>0</v>
      </c>
      <c r="BO55" s="74">
        <f>'61.10'!G52</f>
        <v>0</v>
      </c>
      <c r="BP55" s="74">
        <f>'61.10'!H52</f>
        <v>0</v>
      </c>
      <c r="BQ55" s="74">
        <f>'61.10'!I52</f>
        <v>0</v>
      </c>
      <c r="BR55" s="74">
        <f>'61.10'!J52</f>
        <v>0</v>
      </c>
      <c r="BS55" s="74">
        <f>'61.10'!K52</f>
        <v>0</v>
      </c>
      <c r="BT55" s="74">
        <f>'61.10'!L52</f>
        <v>0</v>
      </c>
      <c r="BU55" s="79"/>
      <c r="BV55" s="78" t="s">
        <v>494</v>
      </c>
      <c r="BW55" s="72" t="s">
        <v>495</v>
      </c>
      <c r="BX55" s="73">
        <f t="shared" si="26"/>
        <v>6</v>
      </c>
      <c r="BY55" s="74">
        <f>'65.10'!DI56</f>
        <v>0</v>
      </c>
      <c r="BZ55" s="74">
        <f>'65.10'!DJ56</f>
        <v>2</v>
      </c>
      <c r="CA55" s="74">
        <f>'65.10'!DK56</f>
        <v>0</v>
      </c>
      <c r="CB55" s="74">
        <f>'65.10'!DL56</f>
        <v>0</v>
      </c>
      <c r="CC55" s="74">
        <f>'65.10'!DM56</f>
        <v>4</v>
      </c>
      <c r="CD55" s="74">
        <f>'65.10'!DN56</f>
        <v>4.5</v>
      </c>
      <c r="CE55" s="74">
        <f>'65.10'!DO56</f>
        <v>4.5</v>
      </c>
      <c r="CF55" s="74">
        <f>'65.10'!DP56</f>
        <v>4.5</v>
      </c>
      <c r="CG55" s="79"/>
      <c r="CH55" s="78" t="s">
        <v>494</v>
      </c>
      <c r="CI55" s="72" t="s">
        <v>495</v>
      </c>
      <c r="CJ55" s="73">
        <f t="shared" si="28"/>
        <v>0</v>
      </c>
      <c r="CK55" s="74"/>
      <c r="CL55" s="74"/>
      <c r="CM55" s="74"/>
      <c r="CN55" s="74"/>
      <c r="CO55" s="74"/>
      <c r="CP55" s="74"/>
      <c r="CQ55" s="74"/>
      <c r="CR55" s="74"/>
      <c r="CS55" s="79"/>
      <c r="CT55" s="78" t="s">
        <v>494</v>
      </c>
      <c r="CU55" s="72" t="s">
        <v>495</v>
      </c>
      <c r="CV55" s="73">
        <f t="shared" si="30"/>
        <v>0</v>
      </c>
      <c r="CW55" s="74"/>
      <c r="CX55" s="74"/>
      <c r="CY55" s="74"/>
      <c r="CZ55" s="74"/>
      <c r="DA55" s="74"/>
      <c r="DB55" s="74"/>
      <c r="DC55" s="74"/>
      <c r="DD55" s="74"/>
      <c r="DE55" s="79"/>
      <c r="DF55" s="78" t="s">
        <v>494</v>
      </c>
      <c r="DG55" s="72" t="s">
        <v>495</v>
      </c>
      <c r="DH55" s="73">
        <f t="shared" si="32"/>
        <v>0</v>
      </c>
      <c r="DI55" s="74">
        <f>'68.10'!Q52</f>
        <v>0</v>
      </c>
      <c r="DJ55" s="74">
        <f>'68.10'!R52</f>
        <v>0</v>
      </c>
      <c r="DK55" s="74">
        <f>'68.10'!S52</f>
        <v>0</v>
      </c>
      <c r="DL55" s="74">
        <f>'68.10'!T52</f>
        <v>0</v>
      </c>
      <c r="DM55" s="74">
        <f>'68.10'!U52</f>
        <v>0</v>
      </c>
      <c r="DN55" s="74">
        <f>'68.10'!V52</f>
        <v>0</v>
      </c>
      <c r="DO55" s="74">
        <f>'68.10'!W52</f>
        <v>0</v>
      </c>
      <c r="DP55" s="74">
        <f>'68.10'!X52</f>
        <v>0</v>
      </c>
      <c r="DQ55" s="79"/>
      <c r="DR55" s="78" t="s">
        <v>494</v>
      </c>
      <c r="DS55" s="72" t="s">
        <v>495</v>
      </c>
      <c r="DT55" s="73">
        <f t="shared" si="34"/>
        <v>0</v>
      </c>
      <c r="DU55" s="74">
        <f>'70.10'!E55</f>
        <v>0</v>
      </c>
      <c r="DV55" s="74">
        <f>'70.10'!F55</f>
        <v>0</v>
      </c>
      <c r="DW55" s="74">
        <f>'70.10'!G55</f>
        <v>0</v>
      </c>
      <c r="DX55" s="74">
        <f>'70.10'!H55</f>
        <v>0</v>
      </c>
      <c r="DY55" s="74">
        <f>'70.10'!I55</f>
        <v>0</v>
      </c>
      <c r="DZ55" s="74">
        <f>'70.10'!J55</f>
        <v>15</v>
      </c>
      <c r="EA55" s="74">
        <f>'70.10'!K55</f>
        <v>15</v>
      </c>
      <c r="EB55" s="74">
        <f>'70.10'!L55</f>
        <v>15</v>
      </c>
      <c r="EC55" s="79"/>
      <c r="ED55" s="78" t="s">
        <v>494</v>
      </c>
      <c r="EE55" s="72" t="s">
        <v>495</v>
      </c>
      <c r="EF55" s="73">
        <f t="shared" si="36"/>
        <v>0</v>
      </c>
      <c r="EG55" s="77"/>
      <c r="EH55" s="77"/>
      <c r="EI55" s="77"/>
      <c r="EJ55" s="77"/>
      <c r="EK55" s="77"/>
      <c r="EL55" s="77"/>
      <c r="EM55" s="77"/>
      <c r="EN55" s="77"/>
      <c r="EO55" s="79"/>
      <c r="EP55" s="78" t="s">
        <v>494</v>
      </c>
      <c r="EQ55" s="72" t="s">
        <v>495</v>
      </c>
      <c r="ER55" s="73">
        <f t="shared" si="38"/>
        <v>0</v>
      </c>
      <c r="ES55" s="74"/>
      <c r="ET55" s="74"/>
      <c r="EU55" s="74"/>
      <c r="EV55" s="74"/>
      <c r="EW55" s="74"/>
      <c r="EX55" s="74"/>
      <c r="EY55" s="74"/>
      <c r="EZ55" s="74"/>
      <c r="FA55" s="79"/>
      <c r="FB55" s="78" t="s">
        <v>494</v>
      </c>
      <c r="FC55" s="72" t="s">
        <v>495</v>
      </c>
      <c r="FD55" s="73">
        <f t="shared" si="40"/>
        <v>0</v>
      </c>
      <c r="FE55" s="77"/>
      <c r="FF55" s="77"/>
      <c r="FG55" s="77"/>
      <c r="FH55" s="77"/>
      <c r="FI55" s="77"/>
      <c r="FJ55" s="77"/>
      <c r="FK55" s="77"/>
      <c r="FL55" s="77"/>
      <c r="FM55" s="79"/>
      <c r="FN55" s="78" t="s">
        <v>494</v>
      </c>
      <c r="FO55" s="72" t="s">
        <v>495</v>
      </c>
      <c r="FP55" s="73">
        <f t="shared" si="42"/>
        <v>0</v>
      </c>
      <c r="FQ55" s="77"/>
      <c r="FR55" s="77"/>
      <c r="FS55" s="77"/>
      <c r="FT55" s="77"/>
      <c r="FU55" s="77"/>
    </row>
    <row r="56" spans="1:177" ht="15.75">
      <c r="A56" s="79"/>
      <c r="B56" s="78" t="s">
        <v>496</v>
      </c>
      <c r="C56" s="72" t="s">
        <v>497</v>
      </c>
      <c r="D56" s="578">
        <f t="shared" si="14"/>
        <v>10</v>
      </c>
      <c r="E56" s="579">
        <f t="shared" si="158"/>
        <v>0</v>
      </c>
      <c r="F56" s="579">
        <f t="shared" si="159"/>
        <v>8</v>
      </c>
      <c r="G56" s="579">
        <f t="shared" si="160"/>
        <v>2</v>
      </c>
      <c r="H56" s="579">
        <f t="shared" si="161"/>
        <v>0</v>
      </c>
      <c r="I56" s="580">
        <f t="shared" si="162"/>
        <v>0</v>
      </c>
      <c r="J56" s="579">
        <f t="shared" si="163"/>
        <v>10</v>
      </c>
      <c r="K56" s="579">
        <f t="shared" si="163"/>
        <v>10</v>
      </c>
      <c r="L56" s="581">
        <f t="shared" si="163"/>
        <v>10</v>
      </c>
      <c r="M56" s="79"/>
      <c r="N56" s="78" t="s">
        <v>496</v>
      </c>
      <c r="O56" s="72" t="s">
        <v>497</v>
      </c>
      <c r="P56" s="73">
        <f t="shared" si="16"/>
        <v>0</v>
      </c>
      <c r="Q56" s="74"/>
      <c r="R56" s="74"/>
      <c r="S56" s="74"/>
      <c r="T56" s="74"/>
      <c r="U56" s="74"/>
      <c r="V56" s="74"/>
      <c r="W56" s="74"/>
      <c r="X56" s="74"/>
      <c r="Y56" s="79"/>
      <c r="Z56" s="78" t="s">
        <v>496</v>
      </c>
      <c r="AA56" s="72" t="s">
        <v>497</v>
      </c>
      <c r="AB56" s="73">
        <f t="shared" si="18"/>
        <v>0</v>
      </c>
      <c r="AC56" s="74"/>
      <c r="AD56" s="74"/>
      <c r="AE56" s="74"/>
      <c r="AF56" s="74"/>
      <c r="AG56" s="74"/>
      <c r="AH56" s="74"/>
      <c r="AI56" s="74"/>
      <c r="AJ56" s="74"/>
      <c r="AK56" s="79"/>
      <c r="AL56" s="78" t="s">
        <v>496</v>
      </c>
      <c r="AM56" s="72" t="s">
        <v>497</v>
      </c>
      <c r="AN56" s="73">
        <f t="shared" si="20"/>
        <v>0</v>
      </c>
      <c r="AO56" s="77"/>
      <c r="AP56" s="77"/>
      <c r="AQ56" s="77"/>
      <c r="AR56" s="77"/>
      <c r="AS56" s="77"/>
      <c r="AT56" s="77"/>
      <c r="AU56" s="77"/>
      <c r="AV56" s="77"/>
      <c r="AW56" s="79"/>
      <c r="AX56" s="78" t="s">
        <v>496</v>
      </c>
      <c r="AY56" s="72" t="s">
        <v>497</v>
      </c>
      <c r="AZ56" s="73">
        <f t="shared" si="22"/>
        <v>0</v>
      </c>
      <c r="BA56" s="77"/>
      <c r="BB56" s="77"/>
      <c r="BC56" s="77"/>
      <c r="BD56" s="77"/>
      <c r="BE56" s="77"/>
      <c r="BF56" s="77"/>
      <c r="BG56" s="77"/>
      <c r="BH56" s="77"/>
      <c r="BI56" s="79"/>
      <c r="BJ56" s="78" t="s">
        <v>496</v>
      </c>
      <c r="BK56" s="72" t="s">
        <v>497</v>
      </c>
      <c r="BL56" s="73">
        <f t="shared" si="24"/>
        <v>0</v>
      </c>
      <c r="BM56" s="74">
        <f>'61.10'!E53</f>
        <v>0</v>
      </c>
      <c r="BN56" s="74">
        <f>'61.10'!F53</f>
        <v>0</v>
      </c>
      <c r="BO56" s="74">
        <f>'61.10'!G53</f>
        <v>0</v>
      </c>
      <c r="BP56" s="74">
        <f>'61.10'!H53</f>
        <v>0</v>
      </c>
      <c r="BQ56" s="74">
        <f>'61.10'!I53</f>
        <v>0</v>
      </c>
      <c r="BR56" s="74">
        <f>'61.10'!J53</f>
        <v>0</v>
      </c>
      <c r="BS56" s="74">
        <f>'61.10'!K53</f>
        <v>0</v>
      </c>
      <c r="BT56" s="74">
        <f>'61.10'!L53</f>
        <v>0</v>
      </c>
      <c r="BU56" s="79"/>
      <c r="BV56" s="78" t="s">
        <v>496</v>
      </c>
      <c r="BW56" s="72" t="s">
        <v>497</v>
      </c>
      <c r="BX56" s="73">
        <f t="shared" si="26"/>
        <v>5</v>
      </c>
      <c r="BY56" s="74">
        <f>'65.10'!DI57</f>
        <v>0</v>
      </c>
      <c r="BZ56" s="74">
        <f>'65.10'!DJ57</f>
        <v>3</v>
      </c>
      <c r="CA56" s="74">
        <f>'65.10'!DK57</f>
        <v>2</v>
      </c>
      <c r="CB56" s="74">
        <f>'65.10'!DL57</f>
        <v>0</v>
      </c>
      <c r="CC56" s="74">
        <f>'65.10'!DM57</f>
        <v>0</v>
      </c>
      <c r="CD56" s="74">
        <f>'65.10'!DN57</f>
        <v>5</v>
      </c>
      <c r="CE56" s="74">
        <f>'65.10'!DO57</f>
        <v>5</v>
      </c>
      <c r="CF56" s="74">
        <f>'65.10'!DP57</f>
        <v>5</v>
      </c>
      <c r="CG56" s="79"/>
      <c r="CH56" s="78" t="s">
        <v>496</v>
      </c>
      <c r="CI56" s="72" t="s">
        <v>497</v>
      </c>
      <c r="CJ56" s="73">
        <f t="shared" si="28"/>
        <v>0</v>
      </c>
      <c r="CK56" s="74"/>
      <c r="CL56" s="74"/>
      <c r="CM56" s="74"/>
      <c r="CN56" s="74"/>
      <c r="CO56" s="74"/>
      <c r="CP56" s="74"/>
      <c r="CQ56" s="74"/>
      <c r="CR56" s="74"/>
      <c r="CS56" s="79"/>
      <c r="CT56" s="78" t="s">
        <v>496</v>
      </c>
      <c r="CU56" s="72" t="s">
        <v>497</v>
      </c>
      <c r="CV56" s="73">
        <f t="shared" si="30"/>
        <v>0</v>
      </c>
      <c r="CW56" s="74"/>
      <c r="CX56" s="74"/>
      <c r="CY56" s="74"/>
      <c r="CZ56" s="74"/>
      <c r="DA56" s="74"/>
      <c r="DB56" s="74"/>
      <c r="DC56" s="74"/>
      <c r="DD56" s="74"/>
      <c r="DE56" s="79"/>
      <c r="DF56" s="78" t="s">
        <v>496</v>
      </c>
      <c r="DG56" s="72" t="s">
        <v>497</v>
      </c>
      <c r="DH56" s="73">
        <f t="shared" si="32"/>
        <v>0</v>
      </c>
      <c r="DI56" s="74">
        <f>'68.10'!Q53</f>
        <v>0</v>
      </c>
      <c r="DJ56" s="74">
        <f>'68.10'!R53</f>
        <v>0</v>
      </c>
      <c r="DK56" s="74">
        <f>'68.10'!S53</f>
        <v>0</v>
      </c>
      <c r="DL56" s="74">
        <f>'68.10'!T53</f>
        <v>0</v>
      </c>
      <c r="DM56" s="74">
        <f>'68.10'!U53</f>
        <v>0</v>
      </c>
      <c r="DN56" s="74">
        <f>'68.10'!V53</f>
        <v>0</v>
      </c>
      <c r="DO56" s="74">
        <f>'68.10'!W53</f>
        <v>0</v>
      </c>
      <c r="DP56" s="74">
        <f>'68.10'!X53</f>
        <v>0</v>
      </c>
      <c r="DQ56" s="79"/>
      <c r="DR56" s="78" t="s">
        <v>496</v>
      </c>
      <c r="DS56" s="72" t="s">
        <v>497</v>
      </c>
      <c r="DT56" s="73">
        <f t="shared" si="34"/>
        <v>5</v>
      </c>
      <c r="DU56" s="74">
        <f>'70.10'!E56</f>
        <v>0</v>
      </c>
      <c r="DV56" s="74">
        <f>'70.10'!F56</f>
        <v>5</v>
      </c>
      <c r="DW56" s="74">
        <f>'70.10'!G56</f>
        <v>0</v>
      </c>
      <c r="DX56" s="74">
        <f>'70.10'!H56</f>
        <v>0</v>
      </c>
      <c r="DY56" s="74">
        <f>'70.10'!I56</f>
        <v>0</v>
      </c>
      <c r="DZ56" s="74">
        <f>'70.10'!J56</f>
        <v>5</v>
      </c>
      <c r="EA56" s="74">
        <f>'70.10'!K56</f>
        <v>5</v>
      </c>
      <c r="EB56" s="74">
        <f>'70.10'!L56</f>
        <v>5</v>
      </c>
      <c r="EC56" s="79"/>
      <c r="ED56" s="78" t="s">
        <v>496</v>
      </c>
      <c r="EE56" s="72" t="s">
        <v>497</v>
      </c>
      <c r="EF56" s="73">
        <f t="shared" si="36"/>
        <v>0</v>
      </c>
      <c r="EG56" s="77"/>
      <c r="EH56" s="77"/>
      <c r="EI56" s="77"/>
      <c r="EJ56" s="77"/>
      <c r="EK56" s="77"/>
      <c r="EL56" s="77"/>
      <c r="EM56" s="77"/>
      <c r="EN56" s="77"/>
      <c r="EO56" s="79"/>
      <c r="EP56" s="78" t="s">
        <v>496</v>
      </c>
      <c r="EQ56" s="72" t="s">
        <v>497</v>
      </c>
      <c r="ER56" s="73">
        <f t="shared" si="38"/>
        <v>0</v>
      </c>
      <c r="ES56" s="74"/>
      <c r="ET56" s="74"/>
      <c r="EU56" s="74"/>
      <c r="EV56" s="74"/>
      <c r="EW56" s="74"/>
      <c r="EX56" s="74"/>
      <c r="EY56" s="74"/>
      <c r="EZ56" s="74"/>
      <c r="FA56" s="79"/>
      <c r="FB56" s="78" t="s">
        <v>496</v>
      </c>
      <c r="FC56" s="72" t="s">
        <v>497</v>
      </c>
      <c r="FD56" s="73">
        <f t="shared" si="40"/>
        <v>0</v>
      </c>
      <c r="FE56" s="77"/>
      <c r="FF56" s="77"/>
      <c r="FG56" s="77"/>
      <c r="FH56" s="77"/>
      <c r="FI56" s="77"/>
      <c r="FJ56" s="77"/>
      <c r="FK56" s="77"/>
      <c r="FL56" s="77"/>
      <c r="FM56" s="79"/>
      <c r="FN56" s="78" t="s">
        <v>496</v>
      </c>
      <c r="FO56" s="72" t="s">
        <v>497</v>
      </c>
      <c r="FP56" s="73">
        <f t="shared" si="42"/>
        <v>0</v>
      </c>
      <c r="FQ56" s="77"/>
      <c r="FR56" s="77"/>
      <c r="FS56" s="77"/>
      <c r="FT56" s="77"/>
      <c r="FU56" s="77"/>
    </row>
    <row r="57" spans="1:177" ht="15.75">
      <c r="A57" s="79"/>
      <c r="B57" s="78" t="s">
        <v>498</v>
      </c>
      <c r="C57" s="72" t="s">
        <v>499</v>
      </c>
      <c r="D57" s="578">
        <f t="shared" si="14"/>
        <v>5</v>
      </c>
      <c r="E57" s="579">
        <f t="shared" si="158"/>
        <v>0</v>
      </c>
      <c r="F57" s="579">
        <f t="shared" si="159"/>
        <v>2.5</v>
      </c>
      <c r="G57" s="579">
        <f t="shared" si="160"/>
        <v>2.5</v>
      </c>
      <c r="H57" s="579">
        <f t="shared" si="161"/>
        <v>0</v>
      </c>
      <c r="I57" s="580">
        <f t="shared" si="162"/>
        <v>0</v>
      </c>
      <c r="J57" s="579">
        <f t="shared" si="163"/>
        <v>22.42</v>
      </c>
      <c r="K57" s="579">
        <f t="shared" si="163"/>
        <v>22.42</v>
      </c>
      <c r="L57" s="581">
        <f t="shared" si="163"/>
        <v>22.42</v>
      </c>
      <c r="M57" s="79"/>
      <c r="N57" s="78" t="s">
        <v>498</v>
      </c>
      <c r="O57" s="72" t="s">
        <v>499</v>
      </c>
      <c r="P57" s="73">
        <f t="shared" si="16"/>
        <v>0</v>
      </c>
      <c r="Q57" s="74"/>
      <c r="R57" s="74"/>
      <c r="S57" s="74"/>
      <c r="T57" s="74"/>
      <c r="U57" s="74"/>
      <c r="V57" s="74"/>
      <c r="W57" s="74"/>
      <c r="X57" s="74"/>
      <c r="Y57" s="79"/>
      <c r="Z57" s="78" t="s">
        <v>498</v>
      </c>
      <c r="AA57" s="72" t="s">
        <v>499</v>
      </c>
      <c r="AB57" s="73">
        <f t="shared" si="18"/>
        <v>0</v>
      </c>
      <c r="AC57" s="74"/>
      <c r="AD57" s="74"/>
      <c r="AE57" s="74"/>
      <c r="AF57" s="74"/>
      <c r="AG57" s="74"/>
      <c r="AH57" s="74"/>
      <c r="AI57" s="74"/>
      <c r="AJ57" s="74"/>
      <c r="AK57" s="79"/>
      <c r="AL57" s="78" t="s">
        <v>498</v>
      </c>
      <c r="AM57" s="72" t="s">
        <v>499</v>
      </c>
      <c r="AN57" s="73">
        <f t="shared" si="20"/>
        <v>0</v>
      </c>
      <c r="AO57" s="77"/>
      <c r="AP57" s="77"/>
      <c r="AQ57" s="77"/>
      <c r="AR57" s="77"/>
      <c r="AS57" s="77"/>
      <c r="AT57" s="77"/>
      <c r="AU57" s="77"/>
      <c r="AV57" s="77"/>
      <c r="AW57" s="79"/>
      <c r="AX57" s="78" t="s">
        <v>498</v>
      </c>
      <c r="AY57" s="72" t="s">
        <v>499</v>
      </c>
      <c r="AZ57" s="73">
        <f t="shared" si="22"/>
        <v>0</v>
      </c>
      <c r="BA57" s="77"/>
      <c r="BB57" s="77"/>
      <c r="BC57" s="77"/>
      <c r="BD57" s="77"/>
      <c r="BE57" s="77"/>
      <c r="BF57" s="77"/>
      <c r="BG57" s="77"/>
      <c r="BH57" s="77"/>
      <c r="BI57" s="79"/>
      <c r="BJ57" s="78" t="s">
        <v>498</v>
      </c>
      <c r="BK57" s="72" t="s">
        <v>499</v>
      </c>
      <c r="BL57" s="73">
        <f t="shared" si="24"/>
        <v>0</v>
      </c>
      <c r="BM57" s="74">
        <f>'61.10'!E54</f>
        <v>0</v>
      </c>
      <c r="BN57" s="74">
        <f>'61.10'!F54</f>
        <v>0</v>
      </c>
      <c r="BO57" s="74">
        <f>'61.10'!G54</f>
        <v>0</v>
      </c>
      <c r="BP57" s="74">
        <f>'61.10'!H54</f>
        <v>0</v>
      </c>
      <c r="BQ57" s="74">
        <f>'61.10'!I54</f>
        <v>0</v>
      </c>
      <c r="BR57" s="74">
        <f>'61.10'!J54</f>
        <v>0</v>
      </c>
      <c r="BS57" s="74">
        <f>'61.10'!K54</f>
        <v>0</v>
      </c>
      <c r="BT57" s="74">
        <f>'61.10'!L54</f>
        <v>0</v>
      </c>
      <c r="BU57" s="79"/>
      <c r="BV57" s="78" t="s">
        <v>498</v>
      </c>
      <c r="BW57" s="72" t="s">
        <v>499</v>
      </c>
      <c r="BX57" s="73">
        <f t="shared" si="26"/>
        <v>5</v>
      </c>
      <c r="BY57" s="74">
        <f>'65.10'!DI58</f>
        <v>0</v>
      </c>
      <c r="BZ57" s="74">
        <f>'65.10'!DJ58</f>
        <v>2.5</v>
      </c>
      <c r="CA57" s="74">
        <f>'65.10'!DK58</f>
        <v>2.5</v>
      </c>
      <c r="CB57" s="74">
        <f>'65.10'!DL58</f>
        <v>0</v>
      </c>
      <c r="CC57" s="74">
        <f>'65.10'!DM58</f>
        <v>0</v>
      </c>
      <c r="CD57" s="74">
        <f>'65.10'!DN58</f>
        <v>22.42</v>
      </c>
      <c r="CE57" s="74">
        <f>'65.10'!DO58</f>
        <v>22.42</v>
      </c>
      <c r="CF57" s="74">
        <f>'65.10'!DP58</f>
        <v>22.42</v>
      </c>
      <c r="CG57" s="79"/>
      <c r="CH57" s="78" t="s">
        <v>498</v>
      </c>
      <c r="CI57" s="72" t="s">
        <v>499</v>
      </c>
      <c r="CJ57" s="73">
        <f t="shared" si="28"/>
        <v>0</v>
      </c>
      <c r="CK57" s="74"/>
      <c r="CL57" s="74"/>
      <c r="CM57" s="74"/>
      <c r="CN57" s="74"/>
      <c r="CO57" s="74"/>
      <c r="CP57" s="74"/>
      <c r="CQ57" s="74"/>
      <c r="CR57" s="74"/>
      <c r="CS57" s="79"/>
      <c r="CT57" s="78" t="s">
        <v>498</v>
      </c>
      <c r="CU57" s="72" t="s">
        <v>499</v>
      </c>
      <c r="CV57" s="73">
        <f t="shared" si="30"/>
        <v>0</v>
      </c>
      <c r="CW57" s="74"/>
      <c r="CX57" s="74"/>
      <c r="CY57" s="74"/>
      <c r="CZ57" s="74"/>
      <c r="DA57" s="74"/>
      <c r="DB57" s="74"/>
      <c r="DC57" s="74"/>
      <c r="DD57" s="74"/>
      <c r="DE57" s="79"/>
      <c r="DF57" s="78" t="s">
        <v>498</v>
      </c>
      <c r="DG57" s="72" t="s">
        <v>499</v>
      </c>
      <c r="DH57" s="73">
        <f t="shared" si="32"/>
        <v>0</v>
      </c>
      <c r="DI57" s="74">
        <f>'68.10'!Q54</f>
        <v>0</v>
      </c>
      <c r="DJ57" s="74">
        <f>'68.10'!R54</f>
        <v>0</v>
      </c>
      <c r="DK57" s="74">
        <f>'68.10'!S54</f>
        <v>0</v>
      </c>
      <c r="DL57" s="74">
        <f>'68.10'!T54</f>
        <v>0</v>
      </c>
      <c r="DM57" s="74">
        <f>'68.10'!U54</f>
        <v>0</v>
      </c>
      <c r="DN57" s="74">
        <f>'68.10'!V54</f>
        <v>0</v>
      </c>
      <c r="DO57" s="74">
        <f>'68.10'!W54</f>
        <v>0</v>
      </c>
      <c r="DP57" s="74">
        <f>'68.10'!X54</f>
        <v>0</v>
      </c>
      <c r="DQ57" s="79"/>
      <c r="DR57" s="78" t="s">
        <v>498</v>
      </c>
      <c r="DS57" s="72" t="s">
        <v>499</v>
      </c>
      <c r="DT57" s="73">
        <f t="shared" si="34"/>
        <v>0</v>
      </c>
      <c r="DU57" s="74">
        <f>'70.10'!E57</f>
        <v>0</v>
      </c>
      <c r="DV57" s="74">
        <f>'70.10'!F57</f>
        <v>0</v>
      </c>
      <c r="DW57" s="74">
        <f>'70.10'!G57</f>
        <v>0</v>
      </c>
      <c r="DX57" s="74">
        <f>'70.10'!H57</f>
        <v>0</v>
      </c>
      <c r="DY57" s="74">
        <f>'70.10'!I57</f>
        <v>0</v>
      </c>
      <c r="DZ57" s="74">
        <f>'70.10'!J57</f>
        <v>0</v>
      </c>
      <c r="EA57" s="74">
        <f>'70.10'!K57</f>
        <v>0</v>
      </c>
      <c r="EB57" s="74">
        <f>'70.10'!L57</f>
        <v>0</v>
      </c>
      <c r="EC57" s="79"/>
      <c r="ED57" s="78" t="s">
        <v>498</v>
      </c>
      <c r="EE57" s="72" t="s">
        <v>499</v>
      </c>
      <c r="EF57" s="73">
        <f t="shared" si="36"/>
        <v>0</v>
      </c>
      <c r="EG57" s="77"/>
      <c r="EH57" s="77"/>
      <c r="EI57" s="77"/>
      <c r="EJ57" s="77"/>
      <c r="EK57" s="77"/>
      <c r="EL57" s="77"/>
      <c r="EM57" s="77"/>
      <c r="EN57" s="77"/>
      <c r="EO57" s="79"/>
      <c r="EP57" s="78" t="s">
        <v>498</v>
      </c>
      <c r="EQ57" s="72" t="s">
        <v>499</v>
      </c>
      <c r="ER57" s="73">
        <f t="shared" si="38"/>
        <v>0</v>
      </c>
      <c r="ES57" s="74"/>
      <c r="ET57" s="74"/>
      <c r="EU57" s="74"/>
      <c r="EV57" s="74"/>
      <c r="EW57" s="74"/>
      <c r="EX57" s="74"/>
      <c r="EY57" s="74"/>
      <c r="EZ57" s="74"/>
      <c r="FA57" s="79"/>
      <c r="FB57" s="78" t="s">
        <v>498</v>
      </c>
      <c r="FC57" s="72" t="s">
        <v>499</v>
      </c>
      <c r="FD57" s="73">
        <f t="shared" si="40"/>
        <v>0</v>
      </c>
      <c r="FE57" s="77"/>
      <c r="FF57" s="77"/>
      <c r="FG57" s="77"/>
      <c r="FH57" s="77"/>
      <c r="FI57" s="77"/>
      <c r="FJ57" s="77"/>
      <c r="FK57" s="77"/>
      <c r="FL57" s="77"/>
      <c r="FM57" s="79"/>
      <c r="FN57" s="78" t="s">
        <v>498</v>
      </c>
      <c r="FO57" s="72" t="s">
        <v>499</v>
      </c>
      <c r="FP57" s="73">
        <f t="shared" si="42"/>
        <v>0</v>
      </c>
      <c r="FQ57" s="77"/>
      <c r="FR57" s="77"/>
      <c r="FS57" s="77"/>
      <c r="FT57" s="77"/>
      <c r="FU57" s="77"/>
    </row>
    <row r="58" spans="1:177" ht="15.75">
      <c r="A58" s="79"/>
      <c r="B58" s="78" t="s">
        <v>500</v>
      </c>
      <c r="C58" s="72" t="s">
        <v>501</v>
      </c>
      <c r="D58" s="578">
        <f t="shared" si="14"/>
        <v>200.43</v>
      </c>
      <c r="E58" s="579">
        <f t="shared" si="158"/>
        <v>0</v>
      </c>
      <c r="F58" s="579">
        <f t="shared" si="159"/>
        <v>49.15</v>
      </c>
      <c r="G58" s="579">
        <f t="shared" si="160"/>
        <v>52.23</v>
      </c>
      <c r="H58" s="579">
        <f t="shared" si="161"/>
        <v>59.12</v>
      </c>
      <c r="I58" s="580">
        <f t="shared" si="162"/>
        <v>39.93</v>
      </c>
      <c r="J58" s="579">
        <f t="shared" si="163"/>
        <v>164.07</v>
      </c>
      <c r="K58" s="579">
        <f t="shared" si="163"/>
        <v>164.07</v>
      </c>
      <c r="L58" s="581">
        <f t="shared" si="163"/>
        <v>164.07</v>
      </c>
      <c r="M58" s="79"/>
      <c r="N58" s="78" t="s">
        <v>500</v>
      </c>
      <c r="O58" s="72" t="s">
        <v>501</v>
      </c>
      <c r="P58" s="73">
        <f t="shared" si="16"/>
        <v>0</v>
      </c>
      <c r="Q58" s="74"/>
      <c r="R58" s="74"/>
      <c r="S58" s="74"/>
      <c r="T58" s="74"/>
      <c r="U58" s="74"/>
      <c r="V58" s="74"/>
      <c r="W58" s="74"/>
      <c r="X58" s="74"/>
      <c r="Y58" s="79"/>
      <c r="Z58" s="78" t="s">
        <v>500</v>
      </c>
      <c r="AA58" s="72" t="s">
        <v>501</v>
      </c>
      <c r="AB58" s="73">
        <f t="shared" si="18"/>
        <v>0</v>
      </c>
      <c r="AC58" s="74"/>
      <c r="AD58" s="74"/>
      <c r="AE58" s="74"/>
      <c r="AF58" s="74"/>
      <c r="AG58" s="74"/>
      <c r="AH58" s="74"/>
      <c r="AI58" s="74"/>
      <c r="AJ58" s="74"/>
      <c r="AK58" s="79"/>
      <c r="AL58" s="78" t="s">
        <v>500</v>
      </c>
      <c r="AM58" s="72" t="s">
        <v>501</v>
      </c>
      <c r="AN58" s="73">
        <f t="shared" si="20"/>
        <v>0</v>
      </c>
      <c r="AO58" s="77"/>
      <c r="AP58" s="77"/>
      <c r="AQ58" s="77"/>
      <c r="AR58" s="77"/>
      <c r="AS58" s="77"/>
      <c r="AT58" s="77"/>
      <c r="AU58" s="77"/>
      <c r="AV58" s="77"/>
      <c r="AW58" s="79"/>
      <c r="AX58" s="78" t="s">
        <v>500</v>
      </c>
      <c r="AY58" s="72" t="s">
        <v>501</v>
      </c>
      <c r="AZ58" s="73">
        <f t="shared" si="22"/>
        <v>0</v>
      </c>
      <c r="BA58" s="77"/>
      <c r="BB58" s="77"/>
      <c r="BC58" s="77"/>
      <c r="BD58" s="77"/>
      <c r="BE58" s="77"/>
      <c r="BF58" s="77"/>
      <c r="BG58" s="77"/>
      <c r="BH58" s="77"/>
      <c r="BI58" s="79"/>
      <c r="BJ58" s="78" t="s">
        <v>500</v>
      </c>
      <c r="BK58" s="72" t="s">
        <v>501</v>
      </c>
      <c r="BL58" s="73">
        <f t="shared" si="24"/>
        <v>0</v>
      </c>
      <c r="BM58" s="74">
        <f>'61.10'!E55</f>
        <v>0</v>
      </c>
      <c r="BN58" s="74">
        <f>'61.10'!F55</f>
        <v>0</v>
      </c>
      <c r="BO58" s="74">
        <f>'61.10'!G55</f>
        <v>0</v>
      </c>
      <c r="BP58" s="74">
        <f>'61.10'!H55</f>
        <v>0</v>
      </c>
      <c r="BQ58" s="74">
        <f>'61.10'!I55</f>
        <v>0</v>
      </c>
      <c r="BR58" s="74">
        <f>'61.10'!J55</f>
        <v>0</v>
      </c>
      <c r="BS58" s="74">
        <f>'61.10'!K55</f>
        <v>0</v>
      </c>
      <c r="BT58" s="74">
        <f>'61.10'!L55</f>
        <v>0</v>
      </c>
      <c r="BU58" s="79"/>
      <c r="BV58" s="78" t="s">
        <v>500</v>
      </c>
      <c r="BW58" s="72" t="s">
        <v>501</v>
      </c>
      <c r="BX58" s="73">
        <f t="shared" si="26"/>
        <v>175.43</v>
      </c>
      <c r="BY58" s="74">
        <f>'65.10'!DI59</f>
        <v>0</v>
      </c>
      <c r="BZ58" s="74">
        <f>'65.10'!DJ59</f>
        <v>40.15</v>
      </c>
      <c r="CA58" s="74">
        <f>'65.10'!DK59</f>
        <v>46.23</v>
      </c>
      <c r="CB58" s="74">
        <f>'65.10'!DL59</f>
        <v>56.12</v>
      </c>
      <c r="CC58" s="74">
        <f>'65.10'!DM59</f>
        <v>32.93</v>
      </c>
      <c r="CD58" s="74">
        <f>'65.10'!DN59</f>
        <v>145.07</v>
      </c>
      <c r="CE58" s="74">
        <f>'65.10'!DO59</f>
        <v>145.07</v>
      </c>
      <c r="CF58" s="74">
        <f>'65.10'!DP59</f>
        <v>145.07</v>
      </c>
      <c r="CG58" s="79"/>
      <c r="CH58" s="78" t="s">
        <v>500</v>
      </c>
      <c r="CI58" s="72" t="s">
        <v>501</v>
      </c>
      <c r="CJ58" s="73">
        <f t="shared" si="28"/>
        <v>0</v>
      </c>
      <c r="CK58" s="74"/>
      <c r="CL58" s="74"/>
      <c r="CM58" s="74"/>
      <c r="CN58" s="74"/>
      <c r="CO58" s="74"/>
      <c r="CP58" s="74"/>
      <c r="CQ58" s="74"/>
      <c r="CR58" s="74"/>
      <c r="CS58" s="79"/>
      <c r="CT58" s="78" t="s">
        <v>500</v>
      </c>
      <c r="CU58" s="72" t="s">
        <v>501</v>
      </c>
      <c r="CV58" s="73">
        <f t="shared" si="30"/>
        <v>0</v>
      </c>
      <c r="CW58" s="74"/>
      <c r="CX58" s="74"/>
      <c r="CY58" s="74"/>
      <c r="CZ58" s="74"/>
      <c r="DA58" s="74"/>
      <c r="DB58" s="74"/>
      <c r="DC58" s="74"/>
      <c r="DD58" s="74"/>
      <c r="DE58" s="79"/>
      <c r="DF58" s="78" t="s">
        <v>500</v>
      </c>
      <c r="DG58" s="72" t="s">
        <v>501</v>
      </c>
      <c r="DH58" s="73">
        <f t="shared" si="32"/>
        <v>0</v>
      </c>
      <c r="DI58" s="74">
        <f>'68.10'!Q55</f>
        <v>0</v>
      </c>
      <c r="DJ58" s="74">
        <f>'68.10'!R55</f>
        <v>0</v>
      </c>
      <c r="DK58" s="74">
        <f>'68.10'!S55</f>
        <v>0</v>
      </c>
      <c r="DL58" s="74">
        <f>'68.10'!T55</f>
        <v>0</v>
      </c>
      <c r="DM58" s="74">
        <f>'68.10'!U55</f>
        <v>0</v>
      </c>
      <c r="DN58" s="74">
        <f>'68.10'!V55</f>
        <v>0</v>
      </c>
      <c r="DO58" s="74">
        <f>'68.10'!W55</f>
        <v>0</v>
      </c>
      <c r="DP58" s="74">
        <f>'68.10'!X55</f>
        <v>0</v>
      </c>
      <c r="DQ58" s="79"/>
      <c r="DR58" s="78" t="s">
        <v>500</v>
      </c>
      <c r="DS58" s="72" t="s">
        <v>501</v>
      </c>
      <c r="DT58" s="73">
        <f t="shared" si="34"/>
        <v>25</v>
      </c>
      <c r="DU58" s="74">
        <f>'70.10'!E58</f>
        <v>0</v>
      </c>
      <c r="DV58" s="74">
        <f>'70.10'!F58</f>
        <v>9</v>
      </c>
      <c r="DW58" s="74">
        <f>'70.10'!G58</f>
        <v>6</v>
      </c>
      <c r="DX58" s="74">
        <f>'70.10'!H58</f>
        <v>3</v>
      </c>
      <c r="DY58" s="74">
        <f>'70.10'!I58</f>
        <v>7</v>
      </c>
      <c r="DZ58" s="74">
        <f>'70.10'!J58</f>
        <v>19</v>
      </c>
      <c r="EA58" s="74">
        <f>'70.10'!K58</f>
        <v>19</v>
      </c>
      <c r="EB58" s="74">
        <f>'70.10'!L58</f>
        <v>19</v>
      </c>
      <c r="EC58" s="79"/>
      <c r="ED58" s="78" t="s">
        <v>500</v>
      </c>
      <c r="EE58" s="72" t="s">
        <v>501</v>
      </c>
      <c r="EF58" s="73">
        <f t="shared" si="36"/>
        <v>0</v>
      </c>
      <c r="EG58" s="77"/>
      <c r="EH58" s="77"/>
      <c r="EI58" s="77"/>
      <c r="EJ58" s="77"/>
      <c r="EK58" s="77"/>
      <c r="EL58" s="77"/>
      <c r="EM58" s="77"/>
      <c r="EN58" s="77"/>
      <c r="EO58" s="79"/>
      <c r="EP58" s="78" t="s">
        <v>500</v>
      </c>
      <c r="EQ58" s="72" t="s">
        <v>501</v>
      </c>
      <c r="ER58" s="73">
        <f t="shared" si="38"/>
        <v>0</v>
      </c>
      <c r="ES58" s="74"/>
      <c r="ET58" s="74"/>
      <c r="EU58" s="74"/>
      <c r="EV58" s="74"/>
      <c r="EW58" s="74"/>
      <c r="EX58" s="74"/>
      <c r="EY58" s="74"/>
      <c r="EZ58" s="74"/>
      <c r="FA58" s="79"/>
      <c r="FB58" s="78" t="s">
        <v>500</v>
      </c>
      <c r="FC58" s="72" t="s">
        <v>501</v>
      </c>
      <c r="FD58" s="73">
        <f t="shared" si="40"/>
        <v>0</v>
      </c>
      <c r="FE58" s="77"/>
      <c r="FF58" s="77"/>
      <c r="FG58" s="77"/>
      <c r="FH58" s="77"/>
      <c r="FI58" s="77"/>
      <c r="FJ58" s="77"/>
      <c r="FK58" s="77"/>
      <c r="FL58" s="77"/>
      <c r="FM58" s="79"/>
      <c r="FN58" s="78" t="s">
        <v>500</v>
      </c>
      <c r="FO58" s="72" t="s">
        <v>501</v>
      </c>
      <c r="FP58" s="73">
        <f t="shared" si="42"/>
        <v>0</v>
      </c>
      <c r="FQ58" s="77"/>
      <c r="FR58" s="77"/>
      <c r="FS58" s="77"/>
      <c r="FT58" s="77"/>
      <c r="FU58" s="77"/>
    </row>
    <row r="59" spans="1:177" ht="15.75">
      <c r="A59" s="79"/>
      <c r="B59" s="83" t="s">
        <v>502</v>
      </c>
      <c r="C59" s="72" t="s">
        <v>503</v>
      </c>
      <c r="D59" s="578">
        <f t="shared" si="14"/>
        <v>453.16</v>
      </c>
      <c r="E59" s="579">
        <f t="shared" si="158"/>
        <v>0</v>
      </c>
      <c r="F59" s="579">
        <f t="shared" si="159"/>
        <v>150.15</v>
      </c>
      <c r="G59" s="579">
        <f t="shared" si="160"/>
        <v>137.27000000000001</v>
      </c>
      <c r="H59" s="579">
        <f t="shared" si="161"/>
        <v>74.239999999999995</v>
      </c>
      <c r="I59" s="580">
        <f t="shared" si="162"/>
        <v>91.5</v>
      </c>
      <c r="J59" s="579">
        <f t="shared" si="163"/>
        <v>276.22000000000003</v>
      </c>
      <c r="K59" s="579">
        <f t="shared" si="163"/>
        <v>276.22000000000003</v>
      </c>
      <c r="L59" s="581">
        <f t="shared" si="163"/>
        <v>276.22000000000003</v>
      </c>
      <c r="M59" s="79"/>
      <c r="N59" s="83" t="s">
        <v>502</v>
      </c>
      <c r="O59" s="72" t="s">
        <v>503</v>
      </c>
      <c r="P59" s="73">
        <f t="shared" si="16"/>
        <v>0</v>
      </c>
      <c r="Q59" s="74"/>
      <c r="R59" s="74"/>
      <c r="S59" s="74"/>
      <c r="T59" s="74"/>
      <c r="U59" s="74"/>
      <c r="V59" s="74"/>
      <c r="W59" s="74"/>
      <c r="X59" s="74"/>
      <c r="Y59" s="79"/>
      <c r="Z59" s="83" t="s">
        <v>502</v>
      </c>
      <c r="AA59" s="72" t="s">
        <v>503</v>
      </c>
      <c r="AB59" s="73">
        <f t="shared" si="18"/>
        <v>0</v>
      </c>
      <c r="AC59" s="74"/>
      <c r="AD59" s="74"/>
      <c r="AE59" s="74"/>
      <c r="AF59" s="74"/>
      <c r="AG59" s="74"/>
      <c r="AH59" s="74"/>
      <c r="AI59" s="74"/>
      <c r="AJ59" s="74"/>
      <c r="AK59" s="79"/>
      <c r="AL59" s="83" t="s">
        <v>502</v>
      </c>
      <c r="AM59" s="72" t="s">
        <v>503</v>
      </c>
      <c r="AN59" s="73">
        <f t="shared" si="20"/>
        <v>0</v>
      </c>
      <c r="AO59" s="77"/>
      <c r="AP59" s="77"/>
      <c r="AQ59" s="77"/>
      <c r="AR59" s="77"/>
      <c r="AS59" s="77"/>
      <c r="AT59" s="77"/>
      <c r="AU59" s="77"/>
      <c r="AV59" s="77"/>
      <c r="AW59" s="79"/>
      <c r="AX59" s="83" t="s">
        <v>502</v>
      </c>
      <c r="AY59" s="72" t="s">
        <v>503</v>
      </c>
      <c r="AZ59" s="73">
        <f t="shared" si="22"/>
        <v>0</v>
      </c>
      <c r="BA59" s="77"/>
      <c r="BB59" s="77"/>
      <c r="BC59" s="77"/>
      <c r="BD59" s="77"/>
      <c r="BE59" s="77"/>
      <c r="BF59" s="77"/>
      <c r="BG59" s="77"/>
      <c r="BH59" s="77"/>
      <c r="BI59" s="79"/>
      <c r="BJ59" s="83" t="s">
        <v>502</v>
      </c>
      <c r="BK59" s="72" t="s">
        <v>503</v>
      </c>
      <c r="BL59" s="73">
        <f t="shared" si="24"/>
        <v>0</v>
      </c>
      <c r="BM59" s="74">
        <f>'61.10'!E56</f>
        <v>0</v>
      </c>
      <c r="BN59" s="74">
        <f>'61.10'!F56</f>
        <v>0</v>
      </c>
      <c r="BO59" s="74">
        <f>'61.10'!G56</f>
        <v>0</v>
      </c>
      <c r="BP59" s="74">
        <f>'61.10'!H56</f>
        <v>0</v>
      </c>
      <c r="BQ59" s="74">
        <f>'61.10'!I56</f>
        <v>0</v>
      </c>
      <c r="BR59" s="74">
        <f>'61.10'!J56</f>
        <v>0</v>
      </c>
      <c r="BS59" s="74">
        <f>'61.10'!K56</f>
        <v>0</v>
      </c>
      <c r="BT59" s="74">
        <f>'61.10'!L56</f>
        <v>0</v>
      </c>
      <c r="BU59" s="79"/>
      <c r="BV59" s="83" t="s">
        <v>502</v>
      </c>
      <c r="BW59" s="72" t="s">
        <v>503</v>
      </c>
      <c r="BX59" s="73">
        <f t="shared" si="26"/>
        <v>438.16</v>
      </c>
      <c r="BY59" s="74">
        <f>'65.10'!DI60</f>
        <v>0</v>
      </c>
      <c r="BZ59" s="74">
        <f>'65.10'!DJ60</f>
        <v>145.15</v>
      </c>
      <c r="CA59" s="74">
        <f>'65.10'!DK60</f>
        <v>133.27000000000001</v>
      </c>
      <c r="CB59" s="74">
        <f>'65.10'!DL60</f>
        <v>68.239999999999995</v>
      </c>
      <c r="CC59" s="74">
        <f>'65.10'!DM60</f>
        <v>91.5</v>
      </c>
      <c r="CD59" s="74">
        <f>'65.10'!DN60</f>
        <v>237.22</v>
      </c>
      <c r="CE59" s="74">
        <f>'65.10'!DO60</f>
        <v>237.22</v>
      </c>
      <c r="CF59" s="74">
        <f>'65.10'!DP60</f>
        <v>237.22</v>
      </c>
      <c r="CG59" s="79"/>
      <c r="CH59" s="83" t="s">
        <v>502</v>
      </c>
      <c r="CI59" s="72" t="s">
        <v>503</v>
      </c>
      <c r="CJ59" s="73">
        <f t="shared" si="28"/>
        <v>0</v>
      </c>
      <c r="CK59" s="74"/>
      <c r="CL59" s="74"/>
      <c r="CM59" s="74"/>
      <c r="CN59" s="74"/>
      <c r="CO59" s="74"/>
      <c r="CP59" s="74"/>
      <c r="CQ59" s="74"/>
      <c r="CR59" s="74"/>
      <c r="CS59" s="79"/>
      <c r="CT59" s="83" t="s">
        <v>502</v>
      </c>
      <c r="CU59" s="72" t="s">
        <v>503</v>
      </c>
      <c r="CV59" s="73">
        <f t="shared" si="30"/>
        <v>0</v>
      </c>
      <c r="CW59" s="74"/>
      <c r="CX59" s="74"/>
      <c r="CY59" s="74"/>
      <c r="CZ59" s="74"/>
      <c r="DA59" s="74"/>
      <c r="DB59" s="74"/>
      <c r="DC59" s="74"/>
      <c r="DD59" s="74"/>
      <c r="DE59" s="79"/>
      <c r="DF59" s="83" t="s">
        <v>502</v>
      </c>
      <c r="DG59" s="72" t="s">
        <v>503</v>
      </c>
      <c r="DH59" s="73">
        <f t="shared" si="32"/>
        <v>0</v>
      </c>
      <c r="DI59" s="74">
        <f>'68.10'!Q56</f>
        <v>0</v>
      </c>
      <c r="DJ59" s="74">
        <f>'68.10'!R56</f>
        <v>0</v>
      </c>
      <c r="DK59" s="74">
        <f>'68.10'!S56</f>
        <v>0</v>
      </c>
      <c r="DL59" s="74">
        <f>'68.10'!T56</f>
        <v>0</v>
      </c>
      <c r="DM59" s="74">
        <f>'68.10'!U56</f>
        <v>0</v>
      </c>
      <c r="DN59" s="74">
        <f>'68.10'!V56</f>
        <v>0</v>
      </c>
      <c r="DO59" s="74">
        <f>'68.10'!W56</f>
        <v>0</v>
      </c>
      <c r="DP59" s="74">
        <f>'68.10'!X56</f>
        <v>0</v>
      </c>
      <c r="DQ59" s="79"/>
      <c r="DR59" s="83" t="s">
        <v>502</v>
      </c>
      <c r="DS59" s="72" t="s">
        <v>503</v>
      </c>
      <c r="DT59" s="73">
        <f t="shared" si="34"/>
        <v>15</v>
      </c>
      <c r="DU59" s="74">
        <f>'70.10'!E59</f>
        <v>0</v>
      </c>
      <c r="DV59" s="74">
        <f>'70.10'!F59</f>
        <v>5</v>
      </c>
      <c r="DW59" s="74">
        <f>'70.10'!G59</f>
        <v>4</v>
      </c>
      <c r="DX59" s="74">
        <f>'70.10'!H59</f>
        <v>6</v>
      </c>
      <c r="DY59" s="74">
        <f>'70.10'!I59</f>
        <v>0</v>
      </c>
      <c r="DZ59" s="74">
        <f>'70.10'!J59</f>
        <v>39</v>
      </c>
      <c r="EA59" s="74">
        <f>'70.10'!K59</f>
        <v>39</v>
      </c>
      <c r="EB59" s="74">
        <f>'70.10'!L59</f>
        <v>39</v>
      </c>
      <c r="EC59" s="79"/>
      <c r="ED59" s="83" t="s">
        <v>502</v>
      </c>
      <c r="EE59" s="72" t="s">
        <v>503</v>
      </c>
      <c r="EF59" s="73">
        <f t="shared" si="36"/>
        <v>0</v>
      </c>
      <c r="EG59" s="77"/>
      <c r="EH59" s="77"/>
      <c r="EI59" s="77"/>
      <c r="EJ59" s="77"/>
      <c r="EK59" s="77"/>
      <c r="EL59" s="77"/>
      <c r="EM59" s="77"/>
      <c r="EN59" s="77"/>
      <c r="EO59" s="79"/>
      <c r="EP59" s="83" t="s">
        <v>502</v>
      </c>
      <c r="EQ59" s="72" t="s">
        <v>503</v>
      </c>
      <c r="ER59" s="73">
        <f t="shared" si="38"/>
        <v>0</v>
      </c>
      <c r="ES59" s="74"/>
      <c r="ET59" s="74"/>
      <c r="EU59" s="74"/>
      <c r="EV59" s="74"/>
      <c r="EW59" s="74"/>
      <c r="EX59" s="74"/>
      <c r="EY59" s="74"/>
      <c r="EZ59" s="74"/>
      <c r="FA59" s="79"/>
      <c r="FB59" s="83" t="s">
        <v>502</v>
      </c>
      <c r="FC59" s="72" t="s">
        <v>503</v>
      </c>
      <c r="FD59" s="73">
        <f t="shared" si="40"/>
        <v>0</v>
      </c>
      <c r="FE59" s="77"/>
      <c r="FF59" s="77"/>
      <c r="FG59" s="77"/>
      <c r="FH59" s="77"/>
      <c r="FI59" s="77"/>
      <c r="FJ59" s="77"/>
      <c r="FK59" s="77"/>
      <c r="FL59" s="77"/>
      <c r="FM59" s="79"/>
      <c r="FN59" s="83" t="s">
        <v>502</v>
      </c>
      <c r="FO59" s="72" t="s">
        <v>503</v>
      </c>
      <c r="FP59" s="73">
        <f t="shared" si="42"/>
        <v>0</v>
      </c>
      <c r="FQ59" s="77"/>
      <c r="FR59" s="77"/>
      <c r="FS59" s="77"/>
      <c r="FT59" s="77"/>
      <c r="FU59" s="77"/>
    </row>
    <row r="60" spans="1:177" ht="15.75">
      <c r="A60" s="79"/>
      <c r="B60" s="78" t="s">
        <v>504</v>
      </c>
      <c r="C60" s="72" t="s">
        <v>505</v>
      </c>
      <c r="D60" s="578">
        <f t="shared" si="14"/>
        <v>5847.24</v>
      </c>
      <c r="E60" s="579">
        <f t="shared" si="158"/>
        <v>0</v>
      </c>
      <c r="F60" s="579">
        <f t="shared" si="159"/>
        <v>1766.32</v>
      </c>
      <c r="G60" s="579">
        <f t="shared" si="160"/>
        <v>1126.4099999999999</v>
      </c>
      <c r="H60" s="579">
        <f t="shared" si="161"/>
        <v>1093.06</v>
      </c>
      <c r="I60" s="580">
        <f t="shared" si="162"/>
        <v>1861.45</v>
      </c>
      <c r="J60" s="579">
        <f t="shared" si="163"/>
        <v>3431.4</v>
      </c>
      <c r="K60" s="579">
        <f t="shared" si="163"/>
        <v>3758.4</v>
      </c>
      <c r="L60" s="581">
        <f t="shared" si="163"/>
        <v>4087.4</v>
      </c>
      <c r="M60" s="79"/>
      <c r="N60" s="78" t="s">
        <v>504</v>
      </c>
      <c r="O60" s="72" t="s">
        <v>505</v>
      </c>
      <c r="P60" s="73">
        <f t="shared" si="16"/>
        <v>0</v>
      </c>
      <c r="Q60" s="74"/>
      <c r="R60" s="74"/>
      <c r="S60" s="74"/>
      <c r="T60" s="74"/>
      <c r="U60" s="74"/>
      <c r="V60" s="74"/>
      <c r="W60" s="74"/>
      <c r="X60" s="74"/>
      <c r="Y60" s="79"/>
      <c r="Z60" s="78" t="s">
        <v>504</v>
      </c>
      <c r="AA60" s="72" t="s">
        <v>505</v>
      </c>
      <c r="AB60" s="73">
        <f t="shared" si="18"/>
        <v>0</v>
      </c>
      <c r="AC60" s="74"/>
      <c r="AD60" s="74"/>
      <c r="AE60" s="74"/>
      <c r="AF60" s="74"/>
      <c r="AG60" s="74"/>
      <c r="AH60" s="74"/>
      <c r="AI60" s="74"/>
      <c r="AJ60" s="74"/>
      <c r="AK60" s="79"/>
      <c r="AL60" s="78" t="s">
        <v>504</v>
      </c>
      <c r="AM60" s="72" t="s">
        <v>505</v>
      </c>
      <c r="AN60" s="73">
        <f t="shared" si="20"/>
        <v>0</v>
      </c>
      <c r="AO60" s="77"/>
      <c r="AP60" s="77"/>
      <c r="AQ60" s="77"/>
      <c r="AR60" s="77"/>
      <c r="AS60" s="77"/>
      <c r="AT60" s="77"/>
      <c r="AU60" s="77"/>
      <c r="AV60" s="77"/>
      <c r="AW60" s="79"/>
      <c r="AX60" s="78" t="s">
        <v>504</v>
      </c>
      <c r="AY60" s="72" t="s">
        <v>505</v>
      </c>
      <c r="AZ60" s="73">
        <f t="shared" si="22"/>
        <v>0</v>
      </c>
      <c r="BA60" s="77"/>
      <c r="BB60" s="77"/>
      <c r="BC60" s="77"/>
      <c r="BD60" s="77"/>
      <c r="BE60" s="77"/>
      <c r="BF60" s="77"/>
      <c r="BG60" s="77"/>
      <c r="BH60" s="77"/>
      <c r="BI60" s="79"/>
      <c r="BJ60" s="78" t="s">
        <v>504</v>
      </c>
      <c r="BK60" s="72" t="s">
        <v>505</v>
      </c>
      <c r="BL60" s="73">
        <f t="shared" si="24"/>
        <v>0</v>
      </c>
      <c r="BM60" s="74">
        <f>'61.10'!E57</f>
        <v>0</v>
      </c>
      <c r="BN60" s="74">
        <f>'61.10'!F57</f>
        <v>0</v>
      </c>
      <c r="BO60" s="74">
        <f>'61.10'!G57</f>
        <v>0</v>
      </c>
      <c r="BP60" s="74">
        <f>'61.10'!H57</f>
        <v>0</v>
      </c>
      <c r="BQ60" s="74">
        <f>'61.10'!I57</f>
        <v>0</v>
      </c>
      <c r="BR60" s="74">
        <f>'61.10'!J57</f>
        <v>0</v>
      </c>
      <c r="BS60" s="74">
        <f>'61.10'!K57</f>
        <v>0</v>
      </c>
      <c r="BT60" s="74">
        <f>'61.10'!L57</f>
        <v>0</v>
      </c>
      <c r="BU60" s="79"/>
      <c r="BV60" s="78" t="s">
        <v>504</v>
      </c>
      <c r="BW60" s="72" t="s">
        <v>505</v>
      </c>
      <c r="BX60" s="73">
        <f t="shared" si="26"/>
        <v>2768.24</v>
      </c>
      <c r="BY60" s="74">
        <f>'65.10'!DI61</f>
        <v>0</v>
      </c>
      <c r="BZ60" s="74">
        <f>'65.10'!DJ61</f>
        <v>1030.32</v>
      </c>
      <c r="CA60" s="74">
        <f>'65.10'!DK61</f>
        <v>636.41</v>
      </c>
      <c r="CB60" s="74">
        <f>'65.10'!DL61</f>
        <v>603.06000000000006</v>
      </c>
      <c r="CC60" s="74">
        <f>'65.10'!DM61</f>
        <v>498.45000000000005</v>
      </c>
      <c r="CD60" s="74">
        <f>'65.10'!DN61</f>
        <v>679.4</v>
      </c>
      <c r="CE60" s="74">
        <f>'65.10'!DO61</f>
        <v>679.4</v>
      </c>
      <c r="CF60" s="74">
        <f>'65.10'!DP61</f>
        <v>679.4</v>
      </c>
      <c r="CG60" s="79"/>
      <c r="CH60" s="78" t="s">
        <v>504</v>
      </c>
      <c r="CI60" s="72" t="s">
        <v>505</v>
      </c>
      <c r="CJ60" s="73">
        <f t="shared" si="28"/>
        <v>0</v>
      </c>
      <c r="CK60" s="74"/>
      <c r="CL60" s="74"/>
      <c r="CM60" s="74"/>
      <c r="CN60" s="74"/>
      <c r="CO60" s="74"/>
      <c r="CP60" s="74"/>
      <c r="CQ60" s="74"/>
      <c r="CR60" s="74"/>
      <c r="CS60" s="79"/>
      <c r="CT60" s="78" t="s">
        <v>504</v>
      </c>
      <c r="CU60" s="72" t="s">
        <v>505</v>
      </c>
      <c r="CV60" s="73">
        <f t="shared" si="30"/>
        <v>0</v>
      </c>
      <c r="CW60" s="74"/>
      <c r="CX60" s="74"/>
      <c r="CY60" s="74"/>
      <c r="CZ60" s="74"/>
      <c r="DA60" s="74"/>
      <c r="DB60" s="74"/>
      <c r="DC60" s="74"/>
      <c r="DD60" s="74"/>
      <c r="DE60" s="79"/>
      <c r="DF60" s="78" t="s">
        <v>504</v>
      </c>
      <c r="DG60" s="72" t="s">
        <v>505</v>
      </c>
      <c r="DH60" s="73">
        <f t="shared" si="32"/>
        <v>0</v>
      </c>
      <c r="DI60" s="74">
        <f>'68.10'!Q57</f>
        <v>0</v>
      </c>
      <c r="DJ60" s="74">
        <f>'68.10'!R57</f>
        <v>0</v>
      </c>
      <c r="DK60" s="74">
        <f>'68.10'!S57</f>
        <v>0</v>
      </c>
      <c r="DL60" s="74">
        <f>'68.10'!T57</f>
        <v>0</v>
      </c>
      <c r="DM60" s="74">
        <f>'68.10'!U57</f>
        <v>0</v>
      </c>
      <c r="DN60" s="74">
        <f>'68.10'!V57</f>
        <v>0</v>
      </c>
      <c r="DO60" s="74">
        <f>'68.10'!W57</f>
        <v>0</v>
      </c>
      <c r="DP60" s="74">
        <f>'68.10'!X57</f>
        <v>0</v>
      </c>
      <c r="DQ60" s="79"/>
      <c r="DR60" s="78" t="s">
        <v>504</v>
      </c>
      <c r="DS60" s="72" t="s">
        <v>505</v>
      </c>
      <c r="DT60" s="73">
        <f t="shared" si="34"/>
        <v>3079</v>
      </c>
      <c r="DU60" s="74">
        <f>'70.10'!E60</f>
        <v>0</v>
      </c>
      <c r="DV60" s="74">
        <f>'70.10'!F60</f>
        <v>736</v>
      </c>
      <c r="DW60" s="74">
        <f>'70.10'!G60</f>
        <v>490</v>
      </c>
      <c r="DX60" s="74">
        <f>'70.10'!H60</f>
        <v>490</v>
      </c>
      <c r="DY60" s="74">
        <f>'70.10'!I60</f>
        <v>1363</v>
      </c>
      <c r="DZ60" s="74">
        <f>'70.10'!J60</f>
        <v>2752</v>
      </c>
      <c r="EA60" s="74">
        <f>'70.10'!K60</f>
        <v>3079</v>
      </c>
      <c r="EB60" s="74">
        <f>'70.10'!L60</f>
        <v>3408</v>
      </c>
      <c r="EC60" s="79"/>
      <c r="ED60" s="78" t="s">
        <v>504</v>
      </c>
      <c r="EE60" s="72" t="s">
        <v>505</v>
      </c>
      <c r="EF60" s="73">
        <f t="shared" si="36"/>
        <v>0</v>
      </c>
      <c r="EG60" s="77"/>
      <c r="EH60" s="77"/>
      <c r="EI60" s="77"/>
      <c r="EJ60" s="77"/>
      <c r="EK60" s="77"/>
      <c r="EL60" s="77"/>
      <c r="EM60" s="77"/>
      <c r="EN60" s="77"/>
      <c r="EO60" s="79"/>
      <c r="EP60" s="78" t="s">
        <v>504</v>
      </c>
      <c r="EQ60" s="72" t="s">
        <v>505</v>
      </c>
      <c r="ER60" s="73">
        <f t="shared" si="38"/>
        <v>0</v>
      </c>
      <c r="ES60" s="74"/>
      <c r="ET60" s="74"/>
      <c r="EU60" s="74"/>
      <c r="EV60" s="74"/>
      <c r="EW60" s="74"/>
      <c r="EX60" s="74"/>
      <c r="EY60" s="74"/>
      <c r="EZ60" s="74"/>
      <c r="FA60" s="79"/>
      <c r="FB60" s="78" t="s">
        <v>504</v>
      </c>
      <c r="FC60" s="72" t="s">
        <v>505</v>
      </c>
      <c r="FD60" s="73">
        <f t="shared" si="40"/>
        <v>0</v>
      </c>
      <c r="FE60" s="77"/>
      <c r="FF60" s="77"/>
      <c r="FG60" s="77"/>
      <c r="FH60" s="77"/>
      <c r="FI60" s="77"/>
      <c r="FJ60" s="77"/>
      <c r="FK60" s="77"/>
      <c r="FL60" s="77"/>
      <c r="FM60" s="79"/>
      <c r="FN60" s="78" t="s">
        <v>504</v>
      </c>
      <c r="FO60" s="72" t="s">
        <v>505</v>
      </c>
      <c r="FP60" s="73">
        <f t="shared" si="42"/>
        <v>0</v>
      </c>
      <c r="FQ60" s="77"/>
      <c r="FR60" s="77"/>
      <c r="FS60" s="77"/>
      <c r="FT60" s="77"/>
      <c r="FU60" s="77"/>
    </row>
    <row r="61" spans="1:177" ht="15.75">
      <c r="A61" s="177" t="s">
        <v>506</v>
      </c>
      <c r="B61" s="71"/>
      <c r="C61" s="60" t="s">
        <v>507</v>
      </c>
      <c r="D61" s="571">
        <f t="shared" si="14"/>
        <v>12</v>
      </c>
      <c r="E61" s="579">
        <f t="shared" si="158"/>
        <v>0</v>
      </c>
      <c r="F61" s="579">
        <f t="shared" si="159"/>
        <v>12</v>
      </c>
      <c r="G61" s="579">
        <f t="shared" si="160"/>
        <v>0</v>
      </c>
      <c r="H61" s="579">
        <f t="shared" si="161"/>
        <v>0</v>
      </c>
      <c r="I61" s="580">
        <f t="shared" si="162"/>
        <v>0</v>
      </c>
      <c r="J61" s="579">
        <f t="shared" si="163"/>
        <v>339</v>
      </c>
      <c r="K61" s="579">
        <f t="shared" si="163"/>
        <v>339</v>
      </c>
      <c r="L61" s="581">
        <f t="shared" si="163"/>
        <v>339</v>
      </c>
      <c r="M61" s="68" t="s">
        <v>506</v>
      </c>
      <c r="N61" s="71"/>
      <c r="O61" s="60" t="s">
        <v>507</v>
      </c>
      <c r="P61" s="66">
        <f t="shared" si="16"/>
        <v>0</v>
      </c>
      <c r="Q61" s="74"/>
      <c r="R61" s="74"/>
      <c r="S61" s="74"/>
      <c r="T61" s="74"/>
      <c r="U61" s="74"/>
      <c r="V61" s="74"/>
      <c r="W61" s="74"/>
      <c r="X61" s="74"/>
      <c r="Y61" s="68" t="s">
        <v>506</v>
      </c>
      <c r="Z61" s="71"/>
      <c r="AA61" s="60" t="s">
        <v>507</v>
      </c>
      <c r="AB61" s="66">
        <f t="shared" si="18"/>
        <v>0</v>
      </c>
      <c r="AC61" s="74"/>
      <c r="AD61" s="74"/>
      <c r="AE61" s="74"/>
      <c r="AF61" s="74"/>
      <c r="AG61" s="74"/>
      <c r="AH61" s="74"/>
      <c r="AI61" s="74"/>
      <c r="AJ61" s="74"/>
      <c r="AK61" s="68" t="s">
        <v>506</v>
      </c>
      <c r="AL61" s="71"/>
      <c r="AM61" s="60" t="s">
        <v>507</v>
      </c>
      <c r="AN61" s="66">
        <f t="shared" si="20"/>
        <v>0</v>
      </c>
      <c r="AO61" s="77"/>
      <c r="AP61" s="77"/>
      <c r="AQ61" s="77"/>
      <c r="AR61" s="77"/>
      <c r="AS61" s="77"/>
      <c r="AT61" s="77"/>
      <c r="AU61" s="77"/>
      <c r="AV61" s="77"/>
      <c r="AW61" s="68" t="s">
        <v>506</v>
      </c>
      <c r="AX61" s="71"/>
      <c r="AY61" s="60" t="s">
        <v>507</v>
      </c>
      <c r="AZ61" s="66">
        <f t="shared" si="22"/>
        <v>0</v>
      </c>
      <c r="BA61" s="77"/>
      <c r="BB61" s="77"/>
      <c r="BC61" s="77"/>
      <c r="BD61" s="77"/>
      <c r="BE61" s="77"/>
      <c r="BF61" s="77"/>
      <c r="BG61" s="77"/>
      <c r="BH61" s="77"/>
      <c r="BI61" s="68" t="s">
        <v>506</v>
      </c>
      <c r="BJ61" s="71"/>
      <c r="BK61" s="60" t="s">
        <v>507</v>
      </c>
      <c r="BL61" s="66">
        <f t="shared" si="24"/>
        <v>0</v>
      </c>
      <c r="BM61" s="74">
        <f>'61.10'!E58</f>
        <v>0</v>
      </c>
      <c r="BN61" s="74">
        <f>'61.10'!F58</f>
        <v>0</v>
      </c>
      <c r="BO61" s="74">
        <f>'61.10'!G58</f>
        <v>0</v>
      </c>
      <c r="BP61" s="74">
        <f>'61.10'!H58</f>
        <v>0</v>
      </c>
      <c r="BQ61" s="74">
        <f>'61.10'!I58</f>
        <v>0</v>
      </c>
      <c r="BR61" s="74">
        <f>'61.10'!J58</f>
        <v>0</v>
      </c>
      <c r="BS61" s="74">
        <f>'61.10'!K58</f>
        <v>0</v>
      </c>
      <c r="BT61" s="74">
        <f>'61.10'!L58</f>
        <v>0</v>
      </c>
      <c r="BU61" s="68" t="s">
        <v>506</v>
      </c>
      <c r="BV61" s="71"/>
      <c r="BW61" s="60" t="s">
        <v>507</v>
      </c>
      <c r="BX61" s="66">
        <f t="shared" si="26"/>
        <v>0</v>
      </c>
      <c r="BY61" s="74">
        <f>'65.10'!DI62</f>
        <v>0</v>
      </c>
      <c r="BZ61" s="74">
        <f>'65.10'!DJ62</f>
        <v>0</v>
      </c>
      <c r="CA61" s="74">
        <f>'65.10'!DK62</f>
        <v>0</v>
      </c>
      <c r="CB61" s="74">
        <f>'65.10'!DL62</f>
        <v>0</v>
      </c>
      <c r="CC61" s="74">
        <f>'65.10'!DM62</f>
        <v>0</v>
      </c>
      <c r="CD61" s="74">
        <f>'65.10'!DN62</f>
        <v>0</v>
      </c>
      <c r="CE61" s="74">
        <f>'65.10'!DO62</f>
        <v>0</v>
      </c>
      <c r="CF61" s="74">
        <f>'65.10'!DP62</f>
        <v>0</v>
      </c>
      <c r="CG61" s="68" t="s">
        <v>506</v>
      </c>
      <c r="CH61" s="71"/>
      <c r="CI61" s="60" t="s">
        <v>507</v>
      </c>
      <c r="CJ61" s="66">
        <f t="shared" si="28"/>
        <v>0</v>
      </c>
      <c r="CK61" s="74"/>
      <c r="CL61" s="74"/>
      <c r="CM61" s="74"/>
      <c r="CN61" s="74"/>
      <c r="CO61" s="74"/>
      <c r="CP61" s="74"/>
      <c r="CQ61" s="74"/>
      <c r="CR61" s="74"/>
      <c r="CS61" s="68" t="s">
        <v>506</v>
      </c>
      <c r="CT61" s="71"/>
      <c r="CU61" s="60" t="s">
        <v>507</v>
      </c>
      <c r="CV61" s="66">
        <f t="shared" si="30"/>
        <v>0</v>
      </c>
      <c r="CW61" s="74"/>
      <c r="CX61" s="74"/>
      <c r="CY61" s="74"/>
      <c r="CZ61" s="74"/>
      <c r="DA61" s="74"/>
      <c r="DB61" s="74"/>
      <c r="DC61" s="74"/>
      <c r="DD61" s="74"/>
      <c r="DE61" s="68" t="s">
        <v>506</v>
      </c>
      <c r="DF61" s="71"/>
      <c r="DG61" s="60" t="s">
        <v>507</v>
      </c>
      <c r="DH61" s="66">
        <f t="shared" si="32"/>
        <v>0</v>
      </c>
      <c r="DI61" s="74">
        <f>'68.10'!Q58</f>
        <v>0</v>
      </c>
      <c r="DJ61" s="74">
        <f>'68.10'!R58</f>
        <v>0</v>
      </c>
      <c r="DK61" s="74">
        <f>'68.10'!S58</f>
        <v>0</v>
      </c>
      <c r="DL61" s="74">
        <f>'68.10'!T58</f>
        <v>0</v>
      </c>
      <c r="DM61" s="74">
        <f>'68.10'!U58</f>
        <v>0</v>
      </c>
      <c r="DN61" s="74">
        <f>'68.10'!V58</f>
        <v>0</v>
      </c>
      <c r="DO61" s="74">
        <f>'68.10'!W58</f>
        <v>0</v>
      </c>
      <c r="DP61" s="74">
        <f>'68.10'!X58</f>
        <v>0</v>
      </c>
      <c r="DQ61" s="68" t="s">
        <v>506</v>
      </c>
      <c r="DR61" s="71"/>
      <c r="DS61" s="60" t="s">
        <v>507</v>
      </c>
      <c r="DT61" s="66">
        <f t="shared" si="34"/>
        <v>12</v>
      </c>
      <c r="DU61" s="74">
        <f>'70.10'!E61</f>
        <v>0</v>
      </c>
      <c r="DV61" s="74">
        <f>'70.10'!F61</f>
        <v>12</v>
      </c>
      <c r="DW61" s="74">
        <f>'70.10'!G61</f>
        <v>0</v>
      </c>
      <c r="DX61" s="74">
        <f>'70.10'!H61</f>
        <v>0</v>
      </c>
      <c r="DY61" s="74">
        <f>'70.10'!I61</f>
        <v>0</v>
      </c>
      <c r="DZ61" s="74">
        <f>'70.10'!J61</f>
        <v>339</v>
      </c>
      <c r="EA61" s="74">
        <f>'70.10'!K61</f>
        <v>339</v>
      </c>
      <c r="EB61" s="74">
        <f>'70.10'!L61</f>
        <v>339</v>
      </c>
      <c r="EC61" s="68" t="s">
        <v>506</v>
      </c>
      <c r="ED61" s="71"/>
      <c r="EE61" s="60" t="s">
        <v>507</v>
      </c>
      <c r="EF61" s="66">
        <f t="shared" si="36"/>
        <v>0</v>
      </c>
      <c r="EG61" s="77"/>
      <c r="EH61" s="77"/>
      <c r="EI61" s="77"/>
      <c r="EJ61" s="77"/>
      <c r="EK61" s="77"/>
      <c r="EL61" s="77"/>
      <c r="EM61" s="77"/>
      <c r="EN61" s="77"/>
      <c r="EO61" s="68" t="s">
        <v>506</v>
      </c>
      <c r="EP61" s="71"/>
      <c r="EQ61" s="60" t="s">
        <v>507</v>
      </c>
      <c r="ER61" s="66">
        <f t="shared" si="38"/>
        <v>0</v>
      </c>
      <c r="ES61" s="74"/>
      <c r="ET61" s="74"/>
      <c r="EU61" s="74"/>
      <c r="EV61" s="74"/>
      <c r="EW61" s="74"/>
      <c r="EX61" s="74"/>
      <c r="EY61" s="74"/>
      <c r="EZ61" s="74"/>
      <c r="FA61" s="68" t="s">
        <v>506</v>
      </c>
      <c r="FB61" s="71"/>
      <c r="FC61" s="60" t="s">
        <v>507</v>
      </c>
      <c r="FD61" s="66">
        <f t="shared" si="40"/>
        <v>0</v>
      </c>
      <c r="FE61" s="77"/>
      <c r="FF61" s="77"/>
      <c r="FG61" s="77"/>
      <c r="FH61" s="77"/>
      <c r="FI61" s="77"/>
      <c r="FJ61" s="77"/>
      <c r="FK61" s="77"/>
      <c r="FL61" s="77"/>
      <c r="FM61" s="68" t="s">
        <v>506</v>
      </c>
      <c r="FN61" s="71"/>
      <c r="FO61" s="60" t="s">
        <v>507</v>
      </c>
      <c r="FP61" s="66">
        <f t="shared" si="42"/>
        <v>0</v>
      </c>
      <c r="FQ61" s="77"/>
      <c r="FR61" s="77"/>
      <c r="FS61" s="77"/>
      <c r="FT61" s="77"/>
      <c r="FU61" s="77"/>
    </row>
    <row r="62" spans="1:177" ht="15.75">
      <c r="A62" s="177" t="s">
        <v>508</v>
      </c>
      <c r="B62" s="59"/>
      <c r="C62" s="60" t="s">
        <v>509</v>
      </c>
      <c r="D62" s="571">
        <f t="shared" si="14"/>
        <v>10974.55</v>
      </c>
      <c r="E62" s="575">
        <f t="shared" ref="E62:L62" si="164">E63+E64</f>
        <v>0</v>
      </c>
      <c r="F62" s="575">
        <f t="shared" si="164"/>
        <v>3630.62</v>
      </c>
      <c r="G62" s="575">
        <f t="shared" si="164"/>
        <v>3211.38</v>
      </c>
      <c r="H62" s="575">
        <f t="shared" si="164"/>
        <v>2005.1299999999999</v>
      </c>
      <c r="I62" s="576">
        <f t="shared" si="164"/>
        <v>2127.42</v>
      </c>
      <c r="J62" s="575">
        <f t="shared" si="164"/>
        <v>7794.85</v>
      </c>
      <c r="K62" s="575">
        <f t="shared" si="164"/>
        <v>7794.85</v>
      </c>
      <c r="L62" s="577">
        <f t="shared" si="164"/>
        <v>7794.85</v>
      </c>
      <c r="M62" s="68" t="s">
        <v>508</v>
      </c>
      <c r="N62" s="59"/>
      <c r="O62" s="60" t="s">
        <v>509</v>
      </c>
      <c r="P62" s="66">
        <f t="shared" si="16"/>
        <v>0</v>
      </c>
      <c r="Q62" s="67">
        <f t="shared" ref="Q62:X62" si="165">Q63+Q64</f>
        <v>0</v>
      </c>
      <c r="R62" s="67">
        <f t="shared" si="165"/>
        <v>0</v>
      </c>
      <c r="S62" s="67">
        <f t="shared" si="165"/>
        <v>0</v>
      </c>
      <c r="T62" s="67">
        <f t="shared" si="165"/>
        <v>0</v>
      </c>
      <c r="U62" s="67">
        <f t="shared" si="165"/>
        <v>0</v>
      </c>
      <c r="V62" s="67">
        <f t="shared" si="165"/>
        <v>0</v>
      </c>
      <c r="W62" s="67">
        <f t="shared" si="165"/>
        <v>0</v>
      </c>
      <c r="X62" s="67">
        <f t="shared" si="165"/>
        <v>0</v>
      </c>
      <c r="Y62" s="68" t="s">
        <v>508</v>
      </c>
      <c r="Z62" s="59"/>
      <c r="AA62" s="60" t="s">
        <v>509</v>
      </c>
      <c r="AB62" s="66">
        <f t="shared" si="18"/>
        <v>0</v>
      </c>
      <c r="AC62" s="67">
        <f t="shared" ref="AC62:AJ62" si="166">AC63+AC64</f>
        <v>0</v>
      </c>
      <c r="AD62" s="67">
        <f t="shared" si="166"/>
        <v>0</v>
      </c>
      <c r="AE62" s="67">
        <f t="shared" si="166"/>
        <v>0</v>
      </c>
      <c r="AF62" s="67">
        <f t="shared" si="166"/>
        <v>0</v>
      </c>
      <c r="AG62" s="67">
        <f t="shared" si="166"/>
        <v>0</v>
      </c>
      <c r="AH62" s="67">
        <f t="shared" si="166"/>
        <v>0</v>
      </c>
      <c r="AI62" s="67">
        <f t="shared" si="166"/>
        <v>0</v>
      </c>
      <c r="AJ62" s="67">
        <f t="shared" si="166"/>
        <v>0</v>
      </c>
      <c r="AK62" s="68" t="s">
        <v>508</v>
      </c>
      <c r="AL62" s="59"/>
      <c r="AM62" s="60" t="s">
        <v>509</v>
      </c>
      <c r="AN62" s="66">
        <f t="shared" si="20"/>
        <v>0</v>
      </c>
      <c r="AO62" s="67">
        <f t="shared" ref="AO62:AV62" si="167">AO63+AO64</f>
        <v>0</v>
      </c>
      <c r="AP62" s="67">
        <f t="shared" si="167"/>
        <v>0</v>
      </c>
      <c r="AQ62" s="67">
        <f t="shared" si="167"/>
        <v>0</v>
      </c>
      <c r="AR62" s="67">
        <f t="shared" si="167"/>
        <v>0</v>
      </c>
      <c r="AS62" s="67">
        <f t="shared" si="167"/>
        <v>0</v>
      </c>
      <c r="AT62" s="67">
        <f t="shared" si="167"/>
        <v>0</v>
      </c>
      <c r="AU62" s="67">
        <f t="shared" si="167"/>
        <v>0</v>
      </c>
      <c r="AV62" s="67">
        <f t="shared" si="167"/>
        <v>0</v>
      </c>
      <c r="AW62" s="68" t="s">
        <v>508</v>
      </c>
      <c r="AX62" s="59"/>
      <c r="AY62" s="60" t="s">
        <v>509</v>
      </c>
      <c r="AZ62" s="66">
        <f t="shared" si="22"/>
        <v>0</v>
      </c>
      <c r="BA62" s="67">
        <f t="shared" ref="BA62:BH62" si="168">BA63+BA64</f>
        <v>0</v>
      </c>
      <c r="BB62" s="67">
        <f t="shared" si="168"/>
        <v>0</v>
      </c>
      <c r="BC62" s="67">
        <f t="shared" si="168"/>
        <v>0</v>
      </c>
      <c r="BD62" s="67">
        <f t="shared" si="168"/>
        <v>0</v>
      </c>
      <c r="BE62" s="67">
        <f t="shared" si="168"/>
        <v>0</v>
      </c>
      <c r="BF62" s="67">
        <f t="shared" si="168"/>
        <v>0</v>
      </c>
      <c r="BG62" s="67">
        <f t="shared" si="168"/>
        <v>0</v>
      </c>
      <c r="BH62" s="67">
        <f t="shared" si="168"/>
        <v>0</v>
      </c>
      <c r="BI62" s="68" t="s">
        <v>508</v>
      </c>
      <c r="BJ62" s="59"/>
      <c r="BK62" s="60" t="s">
        <v>509</v>
      </c>
      <c r="BL62" s="66">
        <f t="shared" si="24"/>
        <v>0</v>
      </c>
      <c r="BM62" s="67">
        <f t="shared" ref="BM62:BT62" si="169">BM63+BM64</f>
        <v>0</v>
      </c>
      <c r="BN62" s="67">
        <f t="shared" si="169"/>
        <v>0</v>
      </c>
      <c r="BO62" s="67">
        <f t="shared" si="169"/>
        <v>0</v>
      </c>
      <c r="BP62" s="67">
        <f t="shared" si="169"/>
        <v>0</v>
      </c>
      <c r="BQ62" s="67">
        <f t="shared" si="169"/>
        <v>0</v>
      </c>
      <c r="BR62" s="67">
        <f t="shared" si="169"/>
        <v>0</v>
      </c>
      <c r="BS62" s="67">
        <f t="shared" si="169"/>
        <v>0</v>
      </c>
      <c r="BT62" s="67">
        <f t="shared" si="169"/>
        <v>0</v>
      </c>
      <c r="BU62" s="68" t="s">
        <v>508</v>
      </c>
      <c r="BV62" s="59"/>
      <c r="BW62" s="60" t="s">
        <v>509</v>
      </c>
      <c r="BX62" s="66">
        <f t="shared" si="26"/>
        <v>10974.55</v>
      </c>
      <c r="BY62" s="67">
        <f t="shared" ref="BY62:CF62" si="170">BY63+BY64</f>
        <v>0</v>
      </c>
      <c r="BZ62" s="67">
        <f t="shared" si="170"/>
        <v>3630.62</v>
      </c>
      <c r="CA62" s="67">
        <f t="shared" si="170"/>
        <v>3211.38</v>
      </c>
      <c r="CB62" s="67">
        <f t="shared" si="170"/>
        <v>2005.1299999999999</v>
      </c>
      <c r="CC62" s="67">
        <f t="shared" si="170"/>
        <v>2127.42</v>
      </c>
      <c r="CD62" s="67">
        <f t="shared" si="170"/>
        <v>7794.85</v>
      </c>
      <c r="CE62" s="67">
        <f t="shared" si="170"/>
        <v>7794.85</v>
      </c>
      <c r="CF62" s="67">
        <f t="shared" si="170"/>
        <v>7794.85</v>
      </c>
      <c r="CG62" s="68" t="s">
        <v>508</v>
      </c>
      <c r="CH62" s="59"/>
      <c r="CI62" s="60" t="s">
        <v>509</v>
      </c>
      <c r="CJ62" s="66">
        <f t="shared" si="28"/>
        <v>0</v>
      </c>
      <c r="CK62" s="67">
        <f t="shared" ref="CK62:CR62" si="171">CK63+CK64</f>
        <v>0</v>
      </c>
      <c r="CL62" s="67">
        <f t="shared" si="171"/>
        <v>0</v>
      </c>
      <c r="CM62" s="67">
        <f t="shared" si="171"/>
        <v>0</v>
      </c>
      <c r="CN62" s="67">
        <f t="shared" si="171"/>
        <v>0</v>
      </c>
      <c r="CO62" s="67">
        <f t="shared" si="171"/>
        <v>0</v>
      </c>
      <c r="CP62" s="67">
        <f t="shared" si="171"/>
        <v>0</v>
      </c>
      <c r="CQ62" s="67">
        <f t="shared" si="171"/>
        <v>0</v>
      </c>
      <c r="CR62" s="67">
        <f t="shared" si="171"/>
        <v>0</v>
      </c>
      <c r="CS62" s="68" t="s">
        <v>508</v>
      </c>
      <c r="CT62" s="59"/>
      <c r="CU62" s="60" t="s">
        <v>509</v>
      </c>
      <c r="CV62" s="66">
        <f t="shared" si="30"/>
        <v>0</v>
      </c>
      <c r="CW62" s="67">
        <f t="shared" ref="CW62:DD62" si="172">CW63+CW64</f>
        <v>0</v>
      </c>
      <c r="CX62" s="67">
        <f t="shared" si="172"/>
        <v>0</v>
      </c>
      <c r="CY62" s="67">
        <f t="shared" si="172"/>
        <v>0</v>
      </c>
      <c r="CZ62" s="67">
        <f t="shared" si="172"/>
        <v>0</v>
      </c>
      <c r="DA62" s="67">
        <f t="shared" si="172"/>
        <v>0</v>
      </c>
      <c r="DB62" s="67">
        <f t="shared" si="172"/>
        <v>0</v>
      </c>
      <c r="DC62" s="67">
        <f t="shared" si="172"/>
        <v>0</v>
      </c>
      <c r="DD62" s="67">
        <f t="shared" si="172"/>
        <v>0</v>
      </c>
      <c r="DE62" s="68" t="s">
        <v>508</v>
      </c>
      <c r="DF62" s="59"/>
      <c r="DG62" s="60" t="s">
        <v>509</v>
      </c>
      <c r="DH62" s="66">
        <f t="shared" si="32"/>
        <v>0</v>
      </c>
      <c r="DI62" s="67">
        <f t="shared" ref="DI62:DP62" si="173">DI63+DI64</f>
        <v>0</v>
      </c>
      <c r="DJ62" s="67">
        <f t="shared" si="173"/>
        <v>0</v>
      </c>
      <c r="DK62" s="67">
        <f t="shared" si="173"/>
        <v>0</v>
      </c>
      <c r="DL62" s="67">
        <f t="shared" si="173"/>
        <v>0</v>
      </c>
      <c r="DM62" s="67">
        <f t="shared" si="173"/>
        <v>0</v>
      </c>
      <c r="DN62" s="67">
        <f t="shared" si="173"/>
        <v>0</v>
      </c>
      <c r="DO62" s="67">
        <f t="shared" si="173"/>
        <v>0</v>
      </c>
      <c r="DP62" s="67">
        <f t="shared" si="173"/>
        <v>0</v>
      </c>
      <c r="DQ62" s="68" t="s">
        <v>508</v>
      </c>
      <c r="DR62" s="59"/>
      <c r="DS62" s="60" t="s">
        <v>509</v>
      </c>
      <c r="DT62" s="66">
        <f t="shared" si="34"/>
        <v>0</v>
      </c>
      <c r="DU62" s="67">
        <f t="shared" ref="DU62:EB62" si="174">DU63+DU64</f>
        <v>0</v>
      </c>
      <c r="DV62" s="67">
        <f t="shared" si="174"/>
        <v>0</v>
      </c>
      <c r="DW62" s="67">
        <f t="shared" si="174"/>
        <v>0</v>
      </c>
      <c r="DX62" s="67">
        <f t="shared" si="174"/>
        <v>0</v>
      </c>
      <c r="DY62" s="67">
        <f t="shared" si="174"/>
        <v>0</v>
      </c>
      <c r="DZ62" s="67">
        <f t="shared" si="174"/>
        <v>0</v>
      </c>
      <c r="EA62" s="67">
        <f t="shared" si="174"/>
        <v>0</v>
      </c>
      <c r="EB62" s="67">
        <f t="shared" si="174"/>
        <v>0</v>
      </c>
      <c r="EC62" s="68" t="s">
        <v>508</v>
      </c>
      <c r="ED62" s="59"/>
      <c r="EE62" s="60" t="s">
        <v>509</v>
      </c>
      <c r="EF62" s="66">
        <f t="shared" si="36"/>
        <v>0</v>
      </c>
      <c r="EG62" s="67">
        <f t="shared" ref="EG62:EN62" si="175">EG63+EG64</f>
        <v>0</v>
      </c>
      <c r="EH62" s="67">
        <f t="shared" si="175"/>
        <v>0</v>
      </c>
      <c r="EI62" s="67">
        <f t="shared" si="175"/>
        <v>0</v>
      </c>
      <c r="EJ62" s="67">
        <f t="shared" si="175"/>
        <v>0</v>
      </c>
      <c r="EK62" s="67">
        <f t="shared" si="175"/>
        <v>0</v>
      </c>
      <c r="EL62" s="67">
        <f t="shared" si="175"/>
        <v>0</v>
      </c>
      <c r="EM62" s="67">
        <f t="shared" si="175"/>
        <v>0</v>
      </c>
      <c r="EN62" s="67">
        <f t="shared" si="175"/>
        <v>0</v>
      </c>
      <c r="EO62" s="68" t="s">
        <v>508</v>
      </c>
      <c r="EP62" s="59"/>
      <c r="EQ62" s="60" t="s">
        <v>509</v>
      </c>
      <c r="ER62" s="66">
        <f t="shared" si="38"/>
        <v>0</v>
      </c>
      <c r="ES62" s="67">
        <f t="shared" ref="ES62:EZ62" si="176">ES63+ES64</f>
        <v>0</v>
      </c>
      <c r="ET62" s="67">
        <f t="shared" si="176"/>
        <v>0</v>
      </c>
      <c r="EU62" s="67">
        <f t="shared" si="176"/>
        <v>0</v>
      </c>
      <c r="EV62" s="67">
        <f t="shared" si="176"/>
        <v>0</v>
      </c>
      <c r="EW62" s="67">
        <f t="shared" si="176"/>
        <v>0</v>
      </c>
      <c r="EX62" s="67">
        <f t="shared" si="176"/>
        <v>0</v>
      </c>
      <c r="EY62" s="67">
        <f t="shared" si="176"/>
        <v>0</v>
      </c>
      <c r="EZ62" s="67">
        <f t="shared" si="176"/>
        <v>0</v>
      </c>
      <c r="FA62" s="68" t="s">
        <v>508</v>
      </c>
      <c r="FB62" s="59"/>
      <c r="FC62" s="60" t="s">
        <v>509</v>
      </c>
      <c r="FD62" s="66">
        <f t="shared" si="40"/>
        <v>0</v>
      </c>
      <c r="FE62" s="67">
        <f t="shared" ref="FE62:FL62" si="177">FE63+FE64</f>
        <v>0</v>
      </c>
      <c r="FF62" s="67">
        <f t="shared" si="177"/>
        <v>0</v>
      </c>
      <c r="FG62" s="67">
        <f t="shared" si="177"/>
        <v>0</v>
      </c>
      <c r="FH62" s="67">
        <f t="shared" si="177"/>
        <v>0</v>
      </c>
      <c r="FI62" s="67">
        <f t="shared" si="177"/>
        <v>0</v>
      </c>
      <c r="FJ62" s="67">
        <f t="shared" si="177"/>
        <v>0</v>
      </c>
      <c r="FK62" s="67">
        <f t="shared" si="177"/>
        <v>0</v>
      </c>
      <c r="FL62" s="67">
        <f t="shared" si="177"/>
        <v>0</v>
      </c>
      <c r="FM62" s="68" t="s">
        <v>508</v>
      </c>
      <c r="FN62" s="59"/>
      <c r="FO62" s="60" t="s">
        <v>509</v>
      </c>
      <c r="FP62" s="66">
        <f t="shared" si="42"/>
        <v>0</v>
      </c>
      <c r="FQ62" s="67">
        <f>FQ63+FQ64</f>
        <v>0</v>
      </c>
      <c r="FR62" s="67">
        <f>FR63+FR64</f>
        <v>0</v>
      </c>
      <c r="FS62" s="67">
        <f>FS63+FS64</f>
        <v>0</v>
      </c>
      <c r="FT62" s="67">
        <f>FT63+FT64</f>
        <v>0</v>
      </c>
      <c r="FU62" s="67">
        <f>FU63+FU64</f>
        <v>0</v>
      </c>
    </row>
    <row r="63" spans="1:177" ht="15.75">
      <c r="A63" s="177"/>
      <c r="B63" s="83" t="s">
        <v>510</v>
      </c>
      <c r="C63" s="72" t="s">
        <v>511</v>
      </c>
      <c r="D63" s="578">
        <f t="shared" si="14"/>
        <v>10970.55</v>
      </c>
      <c r="E63" s="579">
        <f t="shared" ref="E63:I64" si="178">Q63+AC63+AO63+BA63+BM63+BY63+CK63+CW63+DI63+DU63+EG63+ES63+FE63</f>
        <v>0</v>
      </c>
      <c r="F63" s="579">
        <f t="shared" si="178"/>
        <v>3627.62</v>
      </c>
      <c r="G63" s="579">
        <f t="shared" si="178"/>
        <v>3210.38</v>
      </c>
      <c r="H63" s="579">
        <f t="shared" si="178"/>
        <v>2005.1299999999999</v>
      </c>
      <c r="I63" s="580">
        <f t="shared" si="178"/>
        <v>2127.42</v>
      </c>
      <c r="J63" s="579">
        <f t="shared" ref="J63:L64" si="179">V63+AH63+AT63+BF63+BR63+CD63+CP63+DB63+DN63+DZ63+EL63+EX63+FJ63</f>
        <v>7790.85</v>
      </c>
      <c r="K63" s="579">
        <f t="shared" si="179"/>
        <v>7790.85</v>
      </c>
      <c r="L63" s="581">
        <f t="shared" si="179"/>
        <v>7790.85</v>
      </c>
      <c r="M63" s="68"/>
      <c r="N63" s="83" t="s">
        <v>510</v>
      </c>
      <c r="O63" s="72" t="s">
        <v>511</v>
      </c>
      <c r="P63" s="73">
        <f t="shared" si="16"/>
        <v>0</v>
      </c>
      <c r="Q63" s="74"/>
      <c r="R63" s="74"/>
      <c r="S63" s="74"/>
      <c r="T63" s="74"/>
      <c r="U63" s="74"/>
      <c r="V63" s="74"/>
      <c r="W63" s="74"/>
      <c r="X63" s="74"/>
      <c r="Y63" s="68"/>
      <c r="Z63" s="83" t="s">
        <v>510</v>
      </c>
      <c r="AA63" s="72" t="s">
        <v>511</v>
      </c>
      <c r="AB63" s="73">
        <f t="shared" si="18"/>
        <v>0</v>
      </c>
      <c r="AC63" s="74"/>
      <c r="AD63" s="74"/>
      <c r="AE63" s="74"/>
      <c r="AF63" s="74"/>
      <c r="AG63" s="74"/>
      <c r="AH63" s="74"/>
      <c r="AI63" s="74"/>
      <c r="AJ63" s="74"/>
      <c r="AK63" s="68"/>
      <c r="AL63" s="83" t="s">
        <v>510</v>
      </c>
      <c r="AM63" s="72" t="s">
        <v>511</v>
      </c>
      <c r="AN63" s="73">
        <f t="shared" si="20"/>
        <v>0</v>
      </c>
      <c r="AO63" s="77"/>
      <c r="AP63" s="77"/>
      <c r="AQ63" s="77"/>
      <c r="AR63" s="77"/>
      <c r="AS63" s="77"/>
      <c r="AT63" s="77"/>
      <c r="AU63" s="77"/>
      <c r="AV63" s="77"/>
      <c r="AW63" s="68"/>
      <c r="AX63" s="83" t="s">
        <v>510</v>
      </c>
      <c r="AY63" s="72" t="s">
        <v>511</v>
      </c>
      <c r="AZ63" s="73">
        <f t="shared" si="22"/>
        <v>0</v>
      </c>
      <c r="BA63" s="77"/>
      <c r="BB63" s="77"/>
      <c r="BC63" s="77"/>
      <c r="BD63" s="77"/>
      <c r="BE63" s="77"/>
      <c r="BF63" s="77"/>
      <c r="BG63" s="77"/>
      <c r="BH63" s="77"/>
      <c r="BI63" s="68"/>
      <c r="BJ63" s="83" t="s">
        <v>510</v>
      </c>
      <c r="BK63" s="72" t="s">
        <v>511</v>
      </c>
      <c r="BL63" s="73">
        <f t="shared" si="24"/>
        <v>0</v>
      </c>
      <c r="BM63" s="74">
        <f>'61.10'!E60</f>
        <v>0</v>
      </c>
      <c r="BN63" s="74"/>
      <c r="BO63" s="74"/>
      <c r="BP63" s="74"/>
      <c r="BQ63" s="74"/>
      <c r="BR63" s="74"/>
      <c r="BS63" s="74"/>
      <c r="BT63" s="74"/>
      <c r="BU63" s="68"/>
      <c r="BV63" s="83" t="s">
        <v>510</v>
      </c>
      <c r="BW63" s="72" t="s">
        <v>511</v>
      </c>
      <c r="BX63" s="73">
        <f t="shared" si="26"/>
        <v>10970.55</v>
      </c>
      <c r="BY63" s="74">
        <f>'65.10'!DI64</f>
        <v>0</v>
      </c>
      <c r="BZ63" s="74">
        <f>'65.10'!DJ64</f>
        <v>3627.62</v>
      </c>
      <c r="CA63" s="74">
        <f>'65.10'!DK64</f>
        <v>3210.38</v>
      </c>
      <c r="CB63" s="74">
        <f>'65.10'!DL64</f>
        <v>2005.1299999999999</v>
      </c>
      <c r="CC63" s="74">
        <f>'65.10'!DM64</f>
        <v>2127.42</v>
      </c>
      <c r="CD63" s="74">
        <f>'65.10'!DN64</f>
        <v>7790.85</v>
      </c>
      <c r="CE63" s="74">
        <f>'65.10'!DO64</f>
        <v>7790.85</v>
      </c>
      <c r="CF63" s="74">
        <f>'65.10'!DP64</f>
        <v>7790.85</v>
      </c>
      <c r="CG63" s="68"/>
      <c r="CH63" s="83" t="s">
        <v>510</v>
      </c>
      <c r="CI63" s="72" t="s">
        <v>511</v>
      </c>
      <c r="CJ63" s="73">
        <f t="shared" si="28"/>
        <v>0</v>
      </c>
      <c r="CK63" s="74"/>
      <c r="CL63" s="74"/>
      <c r="CM63" s="74"/>
      <c r="CN63" s="74"/>
      <c r="CO63" s="74"/>
      <c r="CP63" s="74"/>
      <c r="CQ63" s="74"/>
      <c r="CR63" s="74"/>
      <c r="CS63" s="68"/>
      <c r="CT63" s="83" t="s">
        <v>510</v>
      </c>
      <c r="CU63" s="72" t="s">
        <v>511</v>
      </c>
      <c r="CV63" s="73">
        <f t="shared" si="30"/>
        <v>0</v>
      </c>
      <c r="CW63" s="74"/>
      <c r="CX63" s="74"/>
      <c r="CY63" s="74"/>
      <c r="CZ63" s="74"/>
      <c r="DA63" s="74"/>
      <c r="DB63" s="74"/>
      <c r="DC63" s="74"/>
      <c r="DD63" s="74"/>
      <c r="DE63" s="68"/>
      <c r="DF63" s="83" t="s">
        <v>510</v>
      </c>
      <c r="DG63" s="72" t="s">
        <v>511</v>
      </c>
      <c r="DH63" s="73">
        <f t="shared" si="32"/>
        <v>0</v>
      </c>
      <c r="DI63" s="74">
        <f>'68.10'!Q60</f>
        <v>0</v>
      </c>
      <c r="DJ63" s="74">
        <f>'68.10'!R60</f>
        <v>0</v>
      </c>
      <c r="DK63" s="74">
        <f>'68.10'!S60</f>
        <v>0</v>
      </c>
      <c r="DL63" s="74">
        <f>'68.10'!T60</f>
        <v>0</v>
      </c>
      <c r="DM63" s="74">
        <f>'68.10'!U60</f>
        <v>0</v>
      </c>
      <c r="DN63" s="74">
        <f>'68.10'!V60</f>
        <v>0</v>
      </c>
      <c r="DO63" s="74">
        <f>'68.10'!W60</f>
        <v>0</v>
      </c>
      <c r="DP63" s="74">
        <f>'68.10'!X60</f>
        <v>0</v>
      </c>
      <c r="DQ63" s="68"/>
      <c r="DR63" s="83" t="s">
        <v>510</v>
      </c>
      <c r="DS63" s="72" t="s">
        <v>511</v>
      </c>
      <c r="DT63" s="73">
        <f t="shared" si="34"/>
        <v>0</v>
      </c>
      <c r="DU63" s="74">
        <f>'70.10'!E63</f>
        <v>0</v>
      </c>
      <c r="DV63" s="74">
        <f>'70.10'!F63</f>
        <v>0</v>
      </c>
      <c r="DW63" s="74">
        <f>'70.10'!G63</f>
        <v>0</v>
      </c>
      <c r="DX63" s="74">
        <f>'70.10'!H63</f>
        <v>0</v>
      </c>
      <c r="DY63" s="74">
        <f>'70.10'!I63</f>
        <v>0</v>
      </c>
      <c r="DZ63" s="74">
        <f>'70.10'!J63</f>
        <v>0</v>
      </c>
      <c r="EA63" s="74">
        <f>'70.10'!K63</f>
        <v>0</v>
      </c>
      <c r="EB63" s="74">
        <f>'70.10'!L63</f>
        <v>0</v>
      </c>
      <c r="EC63" s="68"/>
      <c r="ED63" s="83" t="s">
        <v>510</v>
      </c>
      <c r="EE63" s="72" t="s">
        <v>511</v>
      </c>
      <c r="EF63" s="73">
        <f t="shared" si="36"/>
        <v>0</v>
      </c>
      <c r="EG63" s="77"/>
      <c r="EH63" s="77"/>
      <c r="EI63" s="77"/>
      <c r="EJ63" s="77"/>
      <c r="EK63" s="77"/>
      <c r="EL63" s="77"/>
      <c r="EM63" s="77"/>
      <c r="EN63" s="77"/>
      <c r="EO63" s="68"/>
      <c r="EP63" s="83" t="s">
        <v>510</v>
      </c>
      <c r="EQ63" s="72" t="s">
        <v>511</v>
      </c>
      <c r="ER63" s="73">
        <f t="shared" si="38"/>
        <v>0</v>
      </c>
      <c r="ES63" s="74"/>
      <c r="ET63" s="74"/>
      <c r="EU63" s="74"/>
      <c r="EV63" s="74"/>
      <c r="EW63" s="77"/>
      <c r="EX63" s="77"/>
      <c r="EY63" s="77"/>
      <c r="EZ63" s="77"/>
      <c r="FA63" s="68"/>
      <c r="FB63" s="83" t="s">
        <v>510</v>
      </c>
      <c r="FC63" s="72" t="s">
        <v>511</v>
      </c>
      <c r="FD63" s="73">
        <f t="shared" si="40"/>
        <v>0</v>
      </c>
      <c r="FE63" s="77"/>
      <c r="FF63" s="77"/>
      <c r="FG63" s="77"/>
      <c r="FH63" s="77"/>
      <c r="FI63" s="77"/>
      <c r="FJ63" s="77"/>
      <c r="FK63" s="77"/>
      <c r="FL63" s="77"/>
      <c r="FM63" s="68"/>
      <c r="FN63" s="83" t="s">
        <v>510</v>
      </c>
      <c r="FO63" s="72" t="s">
        <v>511</v>
      </c>
      <c r="FP63" s="73">
        <f t="shared" si="42"/>
        <v>0</v>
      </c>
      <c r="FQ63" s="77"/>
      <c r="FR63" s="77"/>
      <c r="FS63" s="77"/>
      <c r="FT63" s="77"/>
      <c r="FU63" s="77"/>
    </row>
    <row r="64" spans="1:177" ht="15.75">
      <c r="A64" s="177"/>
      <c r="B64" s="83" t="s">
        <v>512</v>
      </c>
      <c r="C64" s="72" t="s">
        <v>513</v>
      </c>
      <c r="D64" s="578">
        <f t="shared" si="14"/>
        <v>4</v>
      </c>
      <c r="E64" s="579">
        <f t="shared" si="178"/>
        <v>0</v>
      </c>
      <c r="F64" s="579">
        <f t="shared" si="178"/>
        <v>3</v>
      </c>
      <c r="G64" s="579">
        <f t="shared" si="178"/>
        <v>1</v>
      </c>
      <c r="H64" s="579">
        <f t="shared" si="178"/>
        <v>0</v>
      </c>
      <c r="I64" s="580">
        <f t="shared" si="178"/>
        <v>0</v>
      </c>
      <c r="J64" s="579">
        <f t="shared" si="179"/>
        <v>4</v>
      </c>
      <c r="K64" s="579">
        <f t="shared" si="179"/>
        <v>4</v>
      </c>
      <c r="L64" s="581">
        <f t="shared" si="179"/>
        <v>4</v>
      </c>
      <c r="M64" s="68"/>
      <c r="N64" s="83" t="s">
        <v>512</v>
      </c>
      <c r="O64" s="72" t="s">
        <v>513</v>
      </c>
      <c r="P64" s="73">
        <f t="shared" si="16"/>
        <v>0</v>
      </c>
      <c r="Q64" s="74"/>
      <c r="R64" s="74"/>
      <c r="S64" s="74"/>
      <c r="T64" s="74"/>
      <c r="U64" s="74"/>
      <c r="V64" s="74"/>
      <c r="W64" s="74"/>
      <c r="X64" s="74"/>
      <c r="Y64" s="68"/>
      <c r="Z64" s="83" t="s">
        <v>512</v>
      </c>
      <c r="AA64" s="72" t="s">
        <v>513</v>
      </c>
      <c r="AB64" s="73">
        <f t="shared" si="18"/>
        <v>0</v>
      </c>
      <c r="AC64" s="74"/>
      <c r="AD64" s="74"/>
      <c r="AE64" s="74"/>
      <c r="AF64" s="74"/>
      <c r="AG64" s="74"/>
      <c r="AH64" s="74"/>
      <c r="AI64" s="74"/>
      <c r="AJ64" s="74"/>
      <c r="AK64" s="68"/>
      <c r="AL64" s="83" t="s">
        <v>512</v>
      </c>
      <c r="AM64" s="72" t="s">
        <v>513</v>
      </c>
      <c r="AN64" s="73">
        <f t="shared" si="20"/>
        <v>0</v>
      </c>
      <c r="AO64" s="77"/>
      <c r="AP64" s="77"/>
      <c r="AQ64" s="77"/>
      <c r="AR64" s="77"/>
      <c r="AS64" s="77"/>
      <c r="AT64" s="77"/>
      <c r="AU64" s="77"/>
      <c r="AV64" s="77"/>
      <c r="AW64" s="68"/>
      <c r="AX64" s="83" t="s">
        <v>512</v>
      </c>
      <c r="AY64" s="72" t="s">
        <v>513</v>
      </c>
      <c r="AZ64" s="73">
        <f t="shared" si="22"/>
        <v>0</v>
      </c>
      <c r="BA64" s="77"/>
      <c r="BB64" s="77"/>
      <c r="BC64" s="77"/>
      <c r="BD64" s="77"/>
      <c r="BE64" s="77"/>
      <c r="BF64" s="77"/>
      <c r="BG64" s="77"/>
      <c r="BH64" s="77"/>
      <c r="BI64" s="68"/>
      <c r="BJ64" s="83" t="s">
        <v>512</v>
      </c>
      <c r="BK64" s="72" t="s">
        <v>513</v>
      </c>
      <c r="BL64" s="73">
        <f t="shared" si="24"/>
        <v>0</v>
      </c>
      <c r="BM64" s="74"/>
      <c r="BN64" s="74"/>
      <c r="BO64" s="74"/>
      <c r="BP64" s="74"/>
      <c r="BQ64" s="74"/>
      <c r="BR64" s="74"/>
      <c r="BS64" s="74"/>
      <c r="BT64" s="74"/>
      <c r="BU64" s="68"/>
      <c r="BV64" s="83" t="s">
        <v>512</v>
      </c>
      <c r="BW64" s="72" t="s">
        <v>513</v>
      </c>
      <c r="BX64" s="73">
        <f t="shared" si="26"/>
        <v>4</v>
      </c>
      <c r="BY64" s="74">
        <f>'65.10'!DI65</f>
        <v>0</v>
      </c>
      <c r="BZ64" s="74">
        <f>'65.10'!DJ65</f>
        <v>3</v>
      </c>
      <c r="CA64" s="74">
        <f>'65.10'!DK65</f>
        <v>1</v>
      </c>
      <c r="CB64" s="74">
        <f>'65.10'!DL65</f>
        <v>0</v>
      </c>
      <c r="CC64" s="74">
        <f>'65.10'!DM65</f>
        <v>0</v>
      </c>
      <c r="CD64" s="74">
        <f>'65.10'!DN65</f>
        <v>4</v>
      </c>
      <c r="CE64" s="74">
        <f>'65.10'!DO65</f>
        <v>4</v>
      </c>
      <c r="CF64" s="74">
        <f>'65.10'!DP65</f>
        <v>4</v>
      </c>
      <c r="CG64" s="68"/>
      <c r="CH64" s="83" t="s">
        <v>512</v>
      </c>
      <c r="CI64" s="72" t="s">
        <v>513</v>
      </c>
      <c r="CJ64" s="73">
        <f t="shared" si="28"/>
        <v>0</v>
      </c>
      <c r="CK64" s="74"/>
      <c r="CL64" s="74"/>
      <c r="CM64" s="74"/>
      <c r="CN64" s="74"/>
      <c r="CO64" s="74"/>
      <c r="CP64" s="74"/>
      <c r="CQ64" s="74"/>
      <c r="CR64" s="74"/>
      <c r="CS64" s="68"/>
      <c r="CT64" s="83" t="s">
        <v>512</v>
      </c>
      <c r="CU64" s="72" t="s">
        <v>513</v>
      </c>
      <c r="CV64" s="73">
        <f t="shared" si="30"/>
        <v>0</v>
      </c>
      <c r="CW64" s="74"/>
      <c r="CX64" s="74"/>
      <c r="CY64" s="74"/>
      <c r="CZ64" s="74"/>
      <c r="DA64" s="74"/>
      <c r="DB64" s="74"/>
      <c r="DC64" s="74"/>
      <c r="DD64" s="74"/>
      <c r="DE64" s="68"/>
      <c r="DF64" s="83" t="s">
        <v>512</v>
      </c>
      <c r="DG64" s="72" t="s">
        <v>513</v>
      </c>
      <c r="DH64" s="73">
        <f t="shared" si="32"/>
        <v>0</v>
      </c>
      <c r="DI64" s="74">
        <f>'68.10'!Q61</f>
        <v>0</v>
      </c>
      <c r="DJ64" s="74">
        <f>'68.10'!R61</f>
        <v>0</v>
      </c>
      <c r="DK64" s="74">
        <f>'68.10'!S61</f>
        <v>0</v>
      </c>
      <c r="DL64" s="74">
        <f>'68.10'!T61</f>
        <v>0</v>
      </c>
      <c r="DM64" s="74">
        <f>'68.10'!U61</f>
        <v>0</v>
      </c>
      <c r="DN64" s="74">
        <f>'68.10'!V61</f>
        <v>0</v>
      </c>
      <c r="DO64" s="74">
        <f>'68.10'!W61</f>
        <v>0</v>
      </c>
      <c r="DP64" s="74">
        <f>'68.10'!X61</f>
        <v>0</v>
      </c>
      <c r="DQ64" s="68"/>
      <c r="DR64" s="83" t="s">
        <v>512</v>
      </c>
      <c r="DS64" s="72" t="s">
        <v>513</v>
      </c>
      <c r="DT64" s="73">
        <f t="shared" si="34"/>
        <v>0</v>
      </c>
      <c r="DU64" s="74">
        <f>'70.10'!E64</f>
        <v>0</v>
      </c>
      <c r="DV64" s="74">
        <f>'70.10'!F64</f>
        <v>0</v>
      </c>
      <c r="DW64" s="74">
        <f>'70.10'!G64</f>
        <v>0</v>
      </c>
      <c r="DX64" s="74">
        <f>'70.10'!H64</f>
        <v>0</v>
      </c>
      <c r="DY64" s="74">
        <f>'70.10'!I64</f>
        <v>0</v>
      </c>
      <c r="DZ64" s="74">
        <f>'70.10'!J64</f>
        <v>0</v>
      </c>
      <c r="EA64" s="74">
        <f>'70.10'!K64</f>
        <v>0</v>
      </c>
      <c r="EB64" s="74">
        <f>'70.10'!L64</f>
        <v>0</v>
      </c>
      <c r="EC64" s="68"/>
      <c r="ED64" s="83" t="s">
        <v>512</v>
      </c>
      <c r="EE64" s="72" t="s">
        <v>513</v>
      </c>
      <c r="EF64" s="73">
        <f t="shared" si="36"/>
        <v>0</v>
      </c>
      <c r="EG64" s="77"/>
      <c r="EH64" s="77"/>
      <c r="EI64" s="77"/>
      <c r="EJ64" s="77"/>
      <c r="EK64" s="77"/>
      <c r="EL64" s="77"/>
      <c r="EM64" s="77"/>
      <c r="EN64" s="77"/>
      <c r="EO64" s="68"/>
      <c r="EP64" s="83" t="s">
        <v>512</v>
      </c>
      <c r="EQ64" s="72" t="s">
        <v>513</v>
      </c>
      <c r="ER64" s="73">
        <f t="shared" si="38"/>
        <v>0</v>
      </c>
      <c r="ES64" s="74"/>
      <c r="ET64" s="74"/>
      <c r="EU64" s="74"/>
      <c r="EV64" s="74"/>
      <c r="EW64" s="77"/>
      <c r="EX64" s="77"/>
      <c r="EY64" s="77"/>
      <c r="EZ64" s="77"/>
      <c r="FA64" s="68"/>
      <c r="FB64" s="83" t="s">
        <v>512</v>
      </c>
      <c r="FC64" s="72" t="s">
        <v>513</v>
      </c>
      <c r="FD64" s="73">
        <f t="shared" si="40"/>
        <v>0</v>
      </c>
      <c r="FE64" s="77"/>
      <c r="FF64" s="77"/>
      <c r="FG64" s="77"/>
      <c r="FH64" s="77"/>
      <c r="FI64" s="77"/>
      <c r="FJ64" s="77"/>
      <c r="FK64" s="77"/>
      <c r="FL64" s="77"/>
      <c r="FM64" s="68"/>
      <c r="FN64" s="83" t="s">
        <v>512</v>
      </c>
      <c r="FO64" s="72" t="s">
        <v>513</v>
      </c>
      <c r="FP64" s="73">
        <f t="shared" si="42"/>
        <v>0</v>
      </c>
      <c r="FQ64" s="77"/>
      <c r="FR64" s="77"/>
      <c r="FS64" s="77"/>
      <c r="FT64" s="77"/>
      <c r="FU64" s="77"/>
    </row>
    <row r="65" spans="1:177" ht="15.75">
      <c r="A65" s="177" t="s">
        <v>514</v>
      </c>
      <c r="B65" s="59"/>
      <c r="C65" s="60" t="s">
        <v>515</v>
      </c>
      <c r="D65" s="571">
        <f t="shared" si="14"/>
        <v>27</v>
      </c>
      <c r="E65" s="575">
        <f t="shared" ref="E65:L65" si="180">E66+E67+E68+E69</f>
        <v>0</v>
      </c>
      <c r="F65" s="575">
        <f t="shared" si="180"/>
        <v>2</v>
      </c>
      <c r="G65" s="575">
        <f t="shared" si="180"/>
        <v>0</v>
      </c>
      <c r="H65" s="575">
        <f t="shared" si="180"/>
        <v>15</v>
      </c>
      <c r="I65" s="576">
        <f t="shared" si="180"/>
        <v>10</v>
      </c>
      <c r="J65" s="575">
        <f t="shared" si="180"/>
        <v>27</v>
      </c>
      <c r="K65" s="575">
        <f t="shared" si="180"/>
        <v>27</v>
      </c>
      <c r="L65" s="577">
        <f t="shared" si="180"/>
        <v>27</v>
      </c>
      <c r="M65" s="68" t="s">
        <v>514</v>
      </c>
      <c r="N65" s="59"/>
      <c r="O65" s="60" t="s">
        <v>515</v>
      </c>
      <c r="P65" s="66">
        <f t="shared" si="16"/>
        <v>0</v>
      </c>
      <c r="Q65" s="67">
        <f t="shared" ref="Q65:X65" si="181">Q66+Q67+Q68+Q69</f>
        <v>0</v>
      </c>
      <c r="R65" s="67">
        <f t="shared" si="181"/>
        <v>0</v>
      </c>
      <c r="S65" s="67">
        <f t="shared" si="181"/>
        <v>0</v>
      </c>
      <c r="T65" s="67">
        <f t="shared" si="181"/>
        <v>0</v>
      </c>
      <c r="U65" s="67">
        <f t="shared" si="181"/>
        <v>0</v>
      </c>
      <c r="V65" s="67">
        <f t="shared" si="181"/>
        <v>0</v>
      </c>
      <c r="W65" s="67">
        <f t="shared" si="181"/>
        <v>0</v>
      </c>
      <c r="X65" s="67">
        <f t="shared" si="181"/>
        <v>0</v>
      </c>
      <c r="Y65" s="68" t="s">
        <v>514</v>
      </c>
      <c r="Z65" s="59"/>
      <c r="AA65" s="60" t="s">
        <v>515</v>
      </c>
      <c r="AB65" s="66">
        <f t="shared" si="18"/>
        <v>0</v>
      </c>
      <c r="AC65" s="67">
        <f t="shared" ref="AC65:AJ65" si="182">AC66+AC67+AC68+AC69</f>
        <v>0</v>
      </c>
      <c r="AD65" s="67">
        <f t="shared" si="182"/>
        <v>0</v>
      </c>
      <c r="AE65" s="67">
        <f t="shared" si="182"/>
        <v>0</v>
      </c>
      <c r="AF65" s="67">
        <f t="shared" si="182"/>
        <v>0</v>
      </c>
      <c r="AG65" s="67">
        <f t="shared" si="182"/>
        <v>0</v>
      </c>
      <c r="AH65" s="67">
        <f t="shared" si="182"/>
        <v>0</v>
      </c>
      <c r="AI65" s="67">
        <f t="shared" si="182"/>
        <v>0</v>
      </c>
      <c r="AJ65" s="67">
        <f t="shared" si="182"/>
        <v>0</v>
      </c>
      <c r="AK65" s="68" t="s">
        <v>514</v>
      </c>
      <c r="AL65" s="59"/>
      <c r="AM65" s="60" t="s">
        <v>515</v>
      </c>
      <c r="AN65" s="66">
        <f t="shared" si="20"/>
        <v>0</v>
      </c>
      <c r="AO65" s="67">
        <f t="shared" ref="AO65:AV65" si="183">AO66+AO67+AO68+AO69</f>
        <v>0</v>
      </c>
      <c r="AP65" s="67">
        <f t="shared" si="183"/>
        <v>0</v>
      </c>
      <c r="AQ65" s="67">
        <f t="shared" si="183"/>
        <v>0</v>
      </c>
      <c r="AR65" s="67">
        <f t="shared" si="183"/>
        <v>0</v>
      </c>
      <c r="AS65" s="67">
        <f t="shared" si="183"/>
        <v>0</v>
      </c>
      <c r="AT65" s="67">
        <f t="shared" si="183"/>
        <v>0</v>
      </c>
      <c r="AU65" s="67">
        <f t="shared" si="183"/>
        <v>0</v>
      </c>
      <c r="AV65" s="67">
        <f t="shared" si="183"/>
        <v>0</v>
      </c>
      <c r="AW65" s="68" t="s">
        <v>514</v>
      </c>
      <c r="AX65" s="59"/>
      <c r="AY65" s="60" t="s">
        <v>515</v>
      </c>
      <c r="AZ65" s="66">
        <f t="shared" si="22"/>
        <v>0</v>
      </c>
      <c r="BA65" s="67">
        <f t="shared" ref="BA65:BH65" si="184">BA66+BA67+BA68+BA69</f>
        <v>0</v>
      </c>
      <c r="BB65" s="67">
        <f t="shared" si="184"/>
        <v>0</v>
      </c>
      <c r="BC65" s="67">
        <f t="shared" si="184"/>
        <v>0</v>
      </c>
      <c r="BD65" s="67">
        <f t="shared" si="184"/>
        <v>0</v>
      </c>
      <c r="BE65" s="67">
        <f t="shared" si="184"/>
        <v>0</v>
      </c>
      <c r="BF65" s="67">
        <f t="shared" si="184"/>
        <v>0</v>
      </c>
      <c r="BG65" s="67">
        <f t="shared" si="184"/>
        <v>0</v>
      </c>
      <c r="BH65" s="67">
        <f t="shared" si="184"/>
        <v>0</v>
      </c>
      <c r="BI65" s="68" t="s">
        <v>514</v>
      </c>
      <c r="BJ65" s="59"/>
      <c r="BK65" s="60" t="s">
        <v>515</v>
      </c>
      <c r="BL65" s="66">
        <f t="shared" si="24"/>
        <v>0</v>
      </c>
      <c r="BM65" s="67">
        <f t="shared" ref="BM65:BT65" si="185">BM66+BM67+BM68+BM69</f>
        <v>0</v>
      </c>
      <c r="BN65" s="67">
        <f t="shared" si="185"/>
        <v>0</v>
      </c>
      <c r="BO65" s="67">
        <f t="shared" si="185"/>
        <v>0</v>
      </c>
      <c r="BP65" s="67">
        <f t="shared" si="185"/>
        <v>0</v>
      </c>
      <c r="BQ65" s="67">
        <f t="shared" si="185"/>
        <v>0</v>
      </c>
      <c r="BR65" s="67">
        <f t="shared" si="185"/>
        <v>0</v>
      </c>
      <c r="BS65" s="67">
        <f t="shared" si="185"/>
        <v>0</v>
      </c>
      <c r="BT65" s="67">
        <f t="shared" si="185"/>
        <v>0</v>
      </c>
      <c r="BU65" s="68" t="s">
        <v>514</v>
      </c>
      <c r="BV65" s="59"/>
      <c r="BW65" s="60" t="s">
        <v>515</v>
      </c>
      <c r="BX65" s="66">
        <f t="shared" si="26"/>
        <v>25</v>
      </c>
      <c r="BY65" s="67">
        <f t="shared" ref="BY65:CF65" si="186">BY66+BY67+BY68+BY69</f>
        <v>0</v>
      </c>
      <c r="BZ65" s="67">
        <f t="shared" si="186"/>
        <v>0</v>
      </c>
      <c r="CA65" s="67">
        <f t="shared" si="186"/>
        <v>0</v>
      </c>
      <c r="CB65" s="67">
        <f t="shared" si="186"/>
        <v>15</v>
      </c>
      <c r="CC65" s="67">
        <f t="shared" si="186"/>
        <v>10</v>
      </c>
      <c r="CD65" s="67">
        <f t="shared" si="186"/>
        <v>25</v>
      </c>
      <c r="CE65" s="67">
        <f t="shared" si="186"/>
        <v>25</v>
      </c>
      <c r="CF65" s="67">
        <f t="shared" si="186"/>
        <v>25</v>
      </c>
      <c r="CG65" s="68" t="s">
        <v>514</v>
      </c>
      <c r="CH65" s="59"/>
      <c r="CI65" s="60" t="s">
        <v>515</v>
      </c>
      <c r="CJ65" s="66">
        <f t="shared" si="28"/>
        <v>0</v>
      </c>
      <c r="CK65" s="67">
        <f t="shared" ref="CK65:CR65" si="187">CK66+CK67+CK68+CK69</f>
        <v>0</v>
      </c>
      <c r="CL65" s="67">
        <f t="shared" si="187"/>
        <v>0</v>
      </c>
      <c r="CM65" s="67">
        <f t="shared" si="187"/>
        <v>0</v>
      </c>
      <c r="CN65" s="67">
        <f t="shared" si="187"/>
        <v>0</v>
      </c>
      <c r="CO65" s="67">
        <f t="shared" si="187"/>
        <v>0</v>
      </c>
      <c r="CP65" s="67">
        <f t="shared" si="187"/>
        <v>0</v>
      </c>
      <c r="CQ65" s="67">
        <f t="shared" si="187"/>
        <v>0</v>
      </c>
      <c r="CR65" s="67">
        <f t="shared" si="187"/>
        <v>0</v>
      </c>
      <c r="CS65" s="68" t="s">
        <v>514</v>
      </c>
      <c r="CT65" s="59"/>
      <c r="CU65" s="60" t="s">
        <v>515</v>
      </c>
      <c r="CV65" s="66">
        <f t="shared" si="30"/>
        <v>0</v>
      </c>
      <c r="CW65" s="67">
        <f t="shared" ref="CW65:DD65" si="188">CW66+CW67+CW68+CW69</f>
        <v>0</v>
      </c>
      <c r="CX65" s="67">
        <f t="shared" si="188"/>
        <v>0</v>
      </c>
      <c r="CY65" s="67">
        <f t="shared" si="188"/>
        <v>0</v>
      </c>
      <c r="CZ65" s="67">
        <f t="shared" si="188"/>
        <v>0</v>
      </c>
      <c r="DA65" s="67">
        <f t="shared" si="188"/>
        <v>0</v>
      </c>
      <c r="DB65" s="67">
        <f t="shared" si="188"/>
        <v>0</v>
      </c>
      <c r="DC65" s="67">
        <f t="shared" si="188"/>
        <v>0</v>
      </c>
      <c r="DD65" s="67">
        <f t="shared" si="188"/>
        <v>0</v>
      </c>
      <c r="DE65" s="68" t="s">
        <v>514</v>
      </c>
      <c r="DF65" s="59"/>
      <c r="DG65" s="60" t="s">
        <v>515</v>
      </c>
      <c r="DH65" s="66">
        <f t="shared" si="32"/>
        <v>0</v>
      </c>
      <c r="DI65" s="67">
        <f t="shared" ref="DI65:DP65" si="189">DI66+DI67+DI68+DI69</f>
        <v>0</v>
      </c>
      <c r="DJ65" s="67">
        <f t="shared" si="189"/>
        <v>0</v>
      </c>
      <c r="DK65" s="67">
        <f t="shared" si="189"/>
        <v>0</v>
      </c>
      <c r="DL65" s="67">
        <f t="shared" si="189"/>
        <v>0</v>
      </c>
      <c r="DM65" s="67">
        <f t="shared" si="189"/>
        <v>0</v>
      </c>
      <c r="DN65" s="67">
        <f t="shared" si="189"/>
        <v>0</v>
      </c>
      <c r="DO65" s="67">
        <f t="shared" si="189"/>
        <v>0</v>
      </c>
      <c r="DP65" s="67">
        <f t="shared" si="189"/>
        <v>0</v>
      </c>
      <c r="DQ65" s="68" t="s">
        <v>514</v>
      </c>
      <c r="DR65" s="59"/>
      <c r="DS65" s="60" t="s">
        <v>515</v>
      </c>
      <c r="DT65" s="66">
        <f t="shared" si="34"/>
        <v>2</v>
      </c>
      <c r="DU65" s="67">
        <f t="shared" ref="DU65:EB65" si="190">DU66+DU67+DU68+DU69</f>
        <v>0</v>
      </c>
      <c r="DV65" s="67">
        <f t="shared" si="190"/>
        <v>2</v>
      </c>
      <c r="DW65" s="67">
        <f t="shared" si="190"/>
        <v>0</v>
      </c>
      <c r="DX65" s="67">
        <f t="shared" si="190"/>
        <v>0</v>
      </c>
      <c r="DY65" s="67">
        <f t="shared" si="190"/>
        <v>0</v>
      </c>
      <c r="DZ65" s="67">
        <f t="shared" si="190"/>
        <v>2</v>
      </c>
      <c r="EA65" s="67">
        <f t="shared" si="190"/>
        <v>2</v>
      </c>
      <c r="EB65" s="67">
        <f t="shared" si="190"/>
        <v>2</v>
      </c>
      <c r="EC65" s="68" t="s">
        <v>514</v>
      </c>
      <c r="ED65" s="59"/>
      <c r="EE65" s="60" t="s">
        <v>515</v>
      </c>
      <c r="EF65" s="66">
        <f t="shared" si="36"/>
        <v>0</v>
      </c>
      <c r="EG65" s="67">
        <f t="shared" ref="EG65:EN65" si="191">EG66+EG67+EG68+EG69</f>
        <v>0</v>
      </c>
      <c r="EH65" s="67">
        <f t="shared" si="191"/>
        <v>0</v>
      </c>
      <c r="EI65" s="67">
        <f t="shared" si="191"/>
        <v>0</v>
      </c>
      <c r="EJ65" s="67">
        <f t="shared" si="191"/>
        <v>0</v>
      </c>
      <c r="EK65" s="67">
        <f t="shared" si="191"/>
        <v>0</v>
      </c>
      <c r="EL65" s="67">
        <f t="shared" si="191"/>
        <v>0</v>
      </c>
      <c r="EM65" s="67">
        <f t="shared" si="191"/>
        <v>0</v>
      </c>
      <c r="EN65" s="67">
        <f t="shared" si="191"/>
        <v>0</v>
      </c>
      <c r="EO65" s="68" t="s">
        <v>514</v>
      </c>
      <c r="EP65" s="59"/>
      <c r="EQ65" s="60" t="s">
        <v>515</v>
      </c>
      <c r="ER65" s="66">
        <f t="shared" si="38"/>
        <v>0</v>
      </c>
      <c r="ES65" s="67">
        <f t="shared" ref="ES65:EZ65" si="192">ES66+ES67+ES68+ES69</f>
        <v>0</v>
      </c>
      <c r="ET65" s="67">
        <f t="shared" si="192"/>
        <v>0</v>
      </c>
      <c r="EU65" s="67">
        <f t="shared" si="192"/>
        <v>0</v>
      </c>
      <c r="EV65" s="67">
        <f t="shared" si="192"/>
        <v>0</v>
      </c>
      <c r="EW65" s="67">
        <f t="shared" si="192"/>
        <v>0</v>
      </c>
      <c r="EX65" s="67">
        <f t="shared" si="192"/>
        <v>0</v>
      </c>
      <c r="EY65" s="67">
        <f t="shared" si="192"/>
        <v>0</v>
      </c>
      <c r="EZ65" s="67">
        <f t="shared" si="192"/>
        <v>0</v>
      </c>
      <c r="FA65" s="68" t="s">
        <v>514</v>
      </c>
      <c r="FB65" s="59"/>
      <c r="FC65" s="60" t="s">
        <v>515</v>
      </c>
      <c r="FD65" s="66">
        <f t="shared" si="40"/>
        <v>0</v>
      </c>
      <c r="FE65" s="67">
        <f t="shared" ref="FE65:FL65" si="193">FE66+FE67+FE68+FE69</f>
        <v>0</v>
      </c>
      <c r="FF65" s="67">
        <f t="shared" si="193"/>
        <v>0</v>
      </c>
      <c r="FG65" s="67">
        <f t="shared" si="193"/>
        <v>0</v>
      </c>
      <c r="FH65" s="67">
        <f t="shared" si="193"/>
        <v>0</v>
      </c>
      <c r="FI65" s="67">
        <f t="shared" si="193"/>
        <v>0</v>
      </c>
      <c r="FJ65" s="67">
        <f t="shared" si="193"/>
        <v>0</v>
      </c>
      <c r="FK65" s="67">
        <f t="shared" si="193"/>
        <v>0</v>
      </c>
      <c r="FL65" s="67">
        <f t="shared" si="193"/>
        <v>0</v>
      </c>
      <c r="FM65" s="68" t="s">
        <v>514</v>
      </c>
      <c r="FN65" s="59"/>
      <c r="FO65" s="60" t="s">
        <v>515</v>
      </c>
      <c r="FP65" s="66">
        <f t="shared" si="42"/>
        <v>0</v>
      </c>
      <c r="FQ65" s="67">
        <f>FQ66+FQ67+FQ68+FQ69</f>
        <v>0</v>
      </c>
      <c r="FR65" s="67">
        <f>FR66+FR67+FR68+FR69</f>
        <v>0</v>
      </c>
      <c r="FS65" s="67">
        <f>FS66+FS67+FS68+FS69</f>
        <v>0</v>
      </c>
      <c r="FT65" s="67">
        <f>FT66+FT67+FT68+FT69</f>
        <v>0</v>
      </c>
      <c r="FU65" s="67">
        <f>FU66+FU67+FU68+FU69</f>
        <v>0</v>
      </c>
    </row>
    <row r="66" spans="1:177" ht="15.75">
      <c r="A66" s="79"/>
      <c r="B66" s="78" t="s">
        <v>516</v>
      </c>
      <c r="C66" s="72" t="s">
        <v>517</v>
      </c>
      <c r="D66" s="578">
        <f t="shared" si="14"/>
        <v>27</v>
      </c>
      <c r="E66" s="579">
        <f t="shared" ref="E66:I69" si="194">Q66+AC66+AO66+BA66+BM66+BY66+CK66+CW66+DI66+DU66+EG66+ES66+FE66</f>
        <v>0</v>
      </c>
      <c r="F66" s="579">
        <f t="shared" si="194"/>
        <v>2</v>
      </c>
      <c r="G66" s="579">
        <f t="shared" si="194"/>
        <v>0</v>
      </c>
      <c r="H66" s="579">
        <f t="shared" si="194"/>
        <v>15</v>
      </c>
      <c r="I66" s="580">
        <f t="shared" si="194"/>
        <v>10</v>
      </c>
      <c r="J66" s="579">
        <f t="shared" ref="J66:L69" si="195">V66+AH66+AT66+BF66+BR66+CD66+CP66+DB66+DN66+DZ66+EL66+EX66+FJ66</f>
        <v>27</v>
      </c>
      <c r="K66" s="579">
        <f t="shared" si="195"/>
        <v>27</v>
      </c>
      <c r="L66" s="581">
        <f t="shared" si="195"/>
        <v>27</v>
      </c>
      <c r="M66" s="79"/>
      <c r="N66" s="78" t="s">
        <v>516</v>
      </c>
      <c r="O66" s="72" t="s">
        <v>517</v>
      </c>
      <c r="P66" s="73">
        <f t="shared" si="16"/>
        <v>0</v>
      </c>
      <c r="Q66" s="74"/>
      <c r="R66" s="74"/>
      <c r="S66" s="74"/>
      <c r="T66" s="74"/>
      <c r="U66" s="74"/>
      <c r="V66" s="74"/>
      <c r="W66" s="74"/>
      <c r="X66" s="74"/>
      <c r="Y66" s="79"/>
      <c r="Z66" s="78" t="s">
        <v>516</v>
      </c>
      <c r="AA66" s="72" t="s">
        <v>517</v>
      </c>
      <c r="AB66" s="73">
        <f t="shared" si="18"/>
        <v>0</v>
      </c>
      <c r="AC66" s="74"/>
      <c r="AD66" s="74"/>
      <c r="AE66" s="74"/>
      <c r="AF66" s="74"/>
      <c r="AG66" s="74"/>
      <c r="AH66" s="74"/>
      <c r="AI66" s="74"/>
      <c r="AJ66" s="74"/>
      <c r="AK66" s="79"/>
      <c r="AL66" s="78" t="s">
        <v>516</v>
      </c>
      <c r="AM66" s="72" t="s">
        <v>517</v>
      </c>
      <c r="AN66" s="73">
        <f t="shared" si="20"/>
        <v>0</v>
      </c>
      <c r="AO66" s="77"/>
      <c r="AP66" s="77"/>
      <c r="AQ66" s="77"/>
      <c r="AR66" s="77"/>
      <c r="AS66" s="77"/>
      <c r="AT66" s="77"/>
      <c r="AU66" s="77"/>
      <c r="AV66" s="77"/>
      <c r="AW66" s="79"/>
      <c r="AX66" s="78" t="s">
        <v>516</v>
      </c>
      <c r="AY66" s="72" t="s">
        <v>517</v>
      </c>
      <c r="AZ66" s="73">
        <f t="shared" si="22"/>
        <v>0</v>
      </c>
      <c r="BA66" s="77"/>
      <c r="BB66" s="77"/>
      <c r="BC66" s="77"/>
      <c r="BD66" s="77"/>
      <c r="BE66" s="77"/>
      <c r="BF66" s="77"/>
      <c r="BG66" s="77"/>
      <c r="BH66" s="77"/>
      <c r="BI66" s="79"/>
      <c r="BJ66" s="78" t="s">
        <v>516</v>
      </c>
      <c r="BK66" s="72" t="s">
        <v>517</v>
      </c>
      <c r="BL66" s="73">
        <f t="shared" si="24"/>
        <v>0</v>
      </c>
      <c r="BM66" s="74">
        <f>'61.10'!E63</f>
        <v>0</v>
      </c>
      <c r="BN66" s="74">
        <f>'61.10'!F63</f>
        <v>0</v>
      </c>
      <c r="BO66" s="74">
        <f>'61.10'!G63</f>
        <v>0</v>
      </c>
      <c r="BP66" s="74">
        <f>'61.10'!H63</f>
        <v>0</v>
      </c>
      <c r="BQ66" s="74">
        <f>'61.10'!I63</f>
        <v>0</v>
      </c>
      <c r="BR66" s="74">
        <f>'61.10'!J63</f>
        <v>0</v>
      </c>
      <c r="BS66" s="74">
        <f>'61.10'!K63</f>
        <v>0</v>
      </c>
      <c r="BT66" s="74">
        <f>'61.10'!L63</f>
        <v>0</v>
      </c>
      <c r="BU66" s="79"/>
      <c r="BV66" s="78" t="s">
        <v>516</v>
      </c>
      <c r="BW66" s="72" t="s">
        <v>517</v>
      </c>
      <c r="BX66" s="73">
        <f t="shared" si="26"/>
        <v>25</v>
      </c>
      <c r="BY66" s="74">
        <f>'65.10'!DI67</f>
        <v>0</v>
      </c>
      <c r="BZ66" s="74">
        <f>'65.10'!DJ67</f>
        <v>0</v>
      </c>
      <c r="CA66" s="74">
        <f>'65.10'!DK67</f>
        <v>0</v>
      </c>
      <c r="CB66" s="74">
        <f>'65.10'!DL67</f>
        <v>15</v>
      </c>
      <c r="CC66" s="74">
        <f>'65.10'!DM67</f>
        <v>10</v>
      </c>
      <c r="CD66" s="74">
        <f>'65.10'!DN67</f>
        <v>25</v>
      </c>
      <c r="CE66" s="74">
        <f>'65.10'!DO67</f>
        <v>25</v>
      </c>
      <c r="CF66" s="74">
        <f>'65.10'!DP67</f>
        <v>25</v>
      </c>
      <c r="CG66" s="79"/>
      <c r="CH66" s="78" t="s">
        <v>516</v>
      </c>
      <c r="CI66" s="72" t="s">
        <v>517</v>
      </c>
      <c r="CJ66" s="73">
        <f t="shared" si="28"/>
        <v>0</v>
      </c>
      <c r="CK66" s="74"/>
      <c r="CL66" s="74"/>
      <c r="CM66" s="74"/>
      <c r="CN66" s="74"/>
      <c r="CO66" s="74"/>
      <c r="CP66" s="74"/>
      <c r="CQ66" s="74"/>
      <c r="CR66" s="74"/>
      <c r="CS66" s="79"/>
      <c r="CT66" s="78" t="s">
        <v>516</v>
      </c>
      <c r="CU66" s="72" t="s">
        <v>517</v>
      </c>
      <c r="CV66" s="73">
        <f t="shared" si="30"/>
        <v>0</v>
      </c>
      <c r="CW66" s="74"/>
      <c r="CX66" s="74"/>
      <c r="CY66" s="74"/>
      <c r="CZ66" s="74"/>
      <c r="DA66" s="74"/>
      <c r="DB66" s="74"/>
      <c r="DC66" s="74"/>
      <c r="DD66" s="74"/>
      <c r="DE66" s="79"/>
      <c r="DF66" s="78" t="s">
        <v>516</v>
      </c>
      <c r="DG66" s="72" t="s">
        <v>517</v>
      </c>
      <c r="DH66" s="73">
        <f t="shared" si="32"/>
        <v>0</v>
      </c>
      <c r="DI66" s="74">
        <f>'68.10'!Q63</f>
        <v>0</v>
      </c>
      <c r="DJ66" s="74">
        <f>'68.10'!R63</f>
        <v>0</v>
      </c>
      <c r="DK66" s="74">
        <f>'68.10'!S63</f>
        <v>0</v>
      </c>
      <c r="DL66" s="74">
        <f>'68.10'!T63</f>
        <v>0</v>
      </c>
      <c r="DM66" s="74">
        <f>'68.10'!U63</f>
        <v>0</v>
      </c>
      <c r="DN66" s="74">
        <f>'68.10'!V63</f>
        <v>0</v>
      </c>
      <c r="DO66" s="74">
        <f>'68.10'!W63</f>
        <v>0</v>
      </c>
      <c r="DP66" s="74">
        <f>'68.10'!X63</f>
        <v>0</v>
      </c>
      <c r="DQ66" s="79"/>
      <c r="DR66" s="78" t="s">
        <v>516</v>
      </c>
      <c r="DS66" s="72" t="s">
        <v>517</v>
      </c>
      <c r="DT66" s="73">
        <f t="shared" si="34"/>
        <v>2</v>
      </c>
      <c r="DU66" s="74">
        <f>'70.10'!E66</f>
        <v>0</v>
      </c>
      <c r="DV66" s="74">
        <f>'70.10'!F66</f>
        <v>2</v>
      </c>
      <c r="DW66" s="74">
        <f>'70.10'!G66</f>
        <v>0</v>
      </c>
      <c r="DX66" s="74">
        <f>'70.10'!H66</f>
        <v>0</v>
      </c>
      <c r="DY66" s="74">
        <f>'70.10'!I66</f>
        <v>0</v>
      </c>
      <c r="DZ66" s="74">
        <f>'70.10'!J66</f>
        <v>2</v>
      </c>
      <c r="EA66" s="74">
        <f>'70.10'!K66</f>
        <v>2</v>
      </c>
      <c r="EB66" s="74">
        <f>'70.10'!L66</f>
        <v>2</v>
      </c>
      <c r="EC66" s="79"/>
      <c r="ED66" s="78" t="s">
        <v>516</v>
      </c>
      <c r="EE66" s="72" t="s">
        <v>517</v>
      </c>
      <c r="EF66" s="73">
        <f t="shared" si="36"/>
        <v>0</v>
      </c>
      <c r="EG66" s="77"/>
      <c r="EH66" s="77"/>
      <c r="EI66" s="77"/>
      <c r="EJ66" s="77"/>
      <c r="EK66" s="77"/>
      <c r="EL66" s="77"/>
      <c r="EM66" s="77"/>
      <c r="EN66" s="77"/>
      <c r="EO66" s="79"/>
      <c r="EP66" s="78" t="s">
        <v>516</v>
      </c>
      <c r="EQ66" s="72" t="s">
        <v>517</v>
      </c>
      <c r="ER66" s="73">
        <f t="shared" si="38"/>
        <v>0</v>
      </c>
      <c r="ES66" s="74"/>
      <c r="ET66" s="74"/>
      <c r="EU66" s="74"/>
      <c r="EV66" s="74"/>
      <c r="EW66" s="74"/>
      <c r="EX66" s="74"/>
      <c r="EY66" s="74"/>
      <c r="EZ66" s="74"/>
      <c r="FA66" s="79"/>
      <c r="FB66" s="78" t="s">
        <v>516</v>
      </c>
      <c r="FC66" s="72" t="s">
        <v>517</v>
      </c>
      <c r="FD66" s="73">
        <f t="shared" si="40"/>
        <v>0</v>
      </c>
      <c r="FE66" s="77"/>
      <c r="FF66" s="77"/>
      <c r="FG66" s="77"/>
      <c r="FH66" s="77"/>
      <c r="FI66" s="77"/>
      <c r="FJ66" s="77"/>
      <c r="FK66" s="77"/>
      <c r="FL66" s="77"/>
      <c r="FM66" s="79"/>
      <c r="FN66" s="78" t="s">
        <v>516</v>
      </c>
      <c r="FO66" s="72" t="s">
        <v>517</v>
      </c>
      <c r="FP66" s="73">
        <f t="shared" si="42"/>
        <v>0</v>
      </c>
      <c r="FQ66" s="77"/>
      <c r="FR66" s="77"/>
      <c r="FS66" s="77"/>
      <c r="FT66" s="77"/>
      <c r="FU66" s="77"/>
    </row>
    <row r="67" spans="1:177" ht="15.75">
      <c r="A67" s="79"/>
      <c r="B67" s="78" t="s">
        <v>518</v>
      </c>
      <c r="C67" s="72" t="s">
        <v>519</v>
      </c>
      <c r="D67" s="578">
        <f t="shared" si="14"/>
        <v>0</v>
      </c>
      <c r="E67" s="579">
        <f t="shared" si="194"/>
        <v>0</v>
      </c>
      <c r="F67" s="579">
        <f t="shared" si="194"/>
        <v>0</v>
      </c>
      <c r="G67" s="579">
        <f t="shared" si="194"/>
        <v>0</v>
      </c>
      <c r="H67" s="579">
        <f t="shared" si="194"/>
        <v>0</v>
      </c>
      <c r="I67" s="580">
        <f t="shared" si="194"/>
        <v>0</v>
      </c>
      <c r="J67" s="579">
        <f t="shared" si="195"/>
        <v>0</v>
      </c>
      <c r="K67" s="579">
        <f t="shared" si="195"/>
        <v>0</v>
      </c>
      <c r="L67" s="581">
        <f t="shared" si="195"/>
        <v>0</v>
      </c>
      <c r="M67" s="79"/>
      <c r="N67" s="78" t="s">
        <v>518</v>
      </c>
      <c r="O67" s="72" t="s">
        <v>519</v>
      </c>
      <c r="P67" s="73">
        <f t="shared" si="16"/>
        <v>0</v>
      </c>
      <c r="Q67" s="74"/>
      <c r="R67" s="74"/>
      <c r="S67" s="74"/>
      <c r="T67" s="74"/>
      <c r="U67" s="74"/>
      <c r="V67" s="74"/>
      <c r="W67" s="74"/>
      <c r="X67" s="74"/>
      <c r="Y67" s="79"/>
      <c r="Z67" s="78" t="s">
        <v>518</v>
      </c>
      <c r="AA67" s="72" t="s">
        <v>519</v>
      </c>
      <c r="AB67" s="73">
        <f t="shared" si="18"/>
        <v>0</v>
      </c>
      <c r="AC67" s="74"/>
      <c r="AD67" s="74"/>
      <c r="AE67" s="74"/>
      <c r="AF67" s="74"/>
      <c r="AG67" s="74"/>
      <c r="AH67" s="74"/>
      <c r="AI67" s="74"/>
      <c r="AJ67" s="74"/>
      <c r="AK67" s="79"/>
      <c r="AL67" s="78" t="s">
        <v>518</v>
      </c>
      <c r="AM67" s="72" t="s">
        <v>519</v>
      </c>
      <c r="AN67" s="73">
        <f t="shared" si="20"/>
        <v>0</v>
      </c>
      <c r="AO67" s="77"/>
      <c r="AP67" s="77"/>
      <c r="AQ67" s="77"/>
      <c r="AR67" s="77"/>
      <c r="AS67" s="77"/>
      <c r="AT67" s="77"/>
      <c r="AU67" s="77"/>
      <c r="AV67" s="77"/>
      <c r="AW67" s="79"/>
      <c r="AX67" s="78" t="s">
        <v>518</v>
      </c>
      <c r="AY67" s="72" t="s">
        <v>519</v>
      </c>
      <c r="AZ67" s="73">
        <f t="shared" si="22"/>
        <v>0</v>
      </c>
      <c r="BA67" s="77"/>
      <c r="BB67" s="77"/>
      <c r="BC67" s="77"/>
      <c r="BD67" s="77"/>
      <c r="BE67" s="77"/>
      <c r="BF67" s="77"/>
      <c r="BG67" s="77"/>
      <c r="BH67" s="77"/>
      <c r="BI67" s="79"/>
      <c r="BJ67" s="78" t="s">
        <v>518</v>
      </c>
      <c r="BK67" s="72" t="s">
        <v>519</v>
      </c>
      <c r="BL67" s="73">
        <f t="shared" si="24"/>
        <v>0</v>
      </c>
      <c r="BM67" s="74">
        <f>'61.10'!E64</f>
        <v>0</v>
      </c>
      <c r="BN67" s="74">
        <f>'61.10'!F64</f>
        <v>0</v>
      </c>
      <c r="BO67" s="74">
        <f>'61.10'!G64</f>
        <v>0</v>
      </c>
      <c r="BP67" s="74">
        <f>'61.10'!H64</f>
        <v>0</v>
      </c>
      <c r="BQ67" s="74">
        <f>'61.10'!I64</f>
        <v>0</v>
      </c>
      <c r="BR67" s="74">
        <f>'61.10'!J64</f>
        <v>0</v>
      </c>
      <c r="BS67" s="74">
        <f>'61.10'!K64</f>
        <v>0</v>
      </c>
      <c r="BT67" s="74">
        <f>'61.10'!L64</f>
        <v>0</v>
      </c>
      <c r="BU67" s="79"/>
      <c r="BV67" s="78" t="s">
        <v>518</v>
      </c>
      <c r="BW67" s="72" t="s">
        <v>519</v>
      </c>
      <c r="BX67" s="73">
        <f t="shared" si="26"/>
        <v>0</v>
      </c>
      <c r="BY67" s="74">
        <f>'65.10'!DI68</f>
        <v>0</v>
      </c>
      <c r="BZ67" s="74">
        <f>'65.10'!DJ68</f>
        <v>0</v>
      </c>
      <c r="CA67" s="74">
        <f>'65.10'!DK68</f>
        <v>0</v>
      </c>
      <c r="CB67" s="74">
        <f>'65.10'!DL68</f>
        <v>0</v>
      </c>
      <c r="CC67" s="74">
        <f>'65.10'!DM68</f>
        <v>0</v>
      </c>
      <c r="CD67" s="74">
        <f>'65.10'!DN68</f>
        <v>0</v>
      </c>
      <c r="CE67" s="74">
        <f>'65.10'!DO68</f>
        <v>0</v>
      </c>
      <c r="CF67" s="74">
        <f>'65.10'!DP68</f>
        <v>0</v>
      </c>
      <c r="CG67" s="79"/>
      <c r="CH67" s="78" t="s">
        <v>518</v>
      </c>
      <c r="CI67" s="72" t="s">
        <v>519</v>
      </c>
      <c r="CJ67" s="73">
        <f t="shared" si="28"/>
        <v>0</v>
      </c>
      <c r="CK67" s="74"/>
      <c r="CL67" s="74"/>
      <c r="CM67" s="74"/>
      <c r="CN67" s="74"/>
      <c r="CO67" s="74"/>
      <c r="CP67" s="74"/>
      <c r="CQ67" s="74"/>
      <c r="CR67" s="74"/>
      <c r="CS67" s="79"/>
      <c r="CT67" s="78" t="s">
        <v>518</v>
      </c>
      <c r="CU67" s="72" t="s">
        <v>519</v>
      </c>
      <c r="CV67" s="73">
        <f t="shared" si="30"/>
        <v>0</v>
      </c>
      <c r="CW67" s="74"/>
      <c r="CX67" s="74"/>
      <c r="CY67" s="74"/>
      <c r="CZ67" s="74"/>
      <c r="DA67" s="74"/>
      <c r="DB67" s="74"/>
      <c r="DC67" s="74"/>
      <c r="DD67" s="74"/>
      <c r="DE67" s="79"/>
      <c r="DF67" s="78" t="s">
        <v>518</v>
      </c>
      <c r="DG67" s="72" t="s">
        <v>519</v>
      </c>
      <c r="DH67" s="73">
        <f t="shared" si="32"/>
        <v>0</v>
      </c>
      <c r="DI67" s="74">
        <f>'68.10'!Q64</f>
        <v>0</v>
      </c>
      <c r="DJ67" s="74">
        <f>'68.10'!R64</f>
        <v>0</v>
      </c>
      <c r="DK67" s="74">
        <f>'68.10'!S64</f>
        <v>0</v>
      </c>
      <c r="DL67" s="74">
        <f>'68.10'!T64</f>
        <v>0</v>
      </c>
      <c r="DM67" s="74">
        <f>'68.10'!U64</f>
        <v>0</v>
      </c>
      <c r="DN67" s="74">
        <f>'68.10'!V64</f>
        <v>0</v>
      </c>
      <c r="DO67" s="74">
        <f>'68.10'!W64</f>
        <v>0</v>
      </c>
      <c r="DP67" s="74">
        <f>'68.10'!X64</f>
        <v>0</v>
      </c>
      <c r="DQ67" s="79"/>
      <c r="DR67" s="78" t="s">
        <v>518</v>
      </c>
      <c r="DS67" s="72" t="s">
        <v>519</v>
      </c>
      <c r="DT67" s="73">
        <f t="shared" si="34"/>
        <v>0</v>
      </c>
      <c r="DU67" s="74">
        <f>'70.10'!E67</f>
        <v>0</v>
      </c>
      <c r="DV67" s="74">
        <f>'70.10'!F67</f>
        <v>0</v>
      </c>
      <c r="DW67" s="74">
        <f>'70.10'!G67</f>
        <v>0</v>
      </c>
      <c r="DX67" s="74">
        <f>'70.10'!H67</f>
        <v>0</v>
      </c>
      <c r="DY67" s="74">
        <f>'70.10'!I67</f>
        <v>0</v>
      </c>
      <c r="DZ67" s="74">
        <f>'70.10'!J67</f>
        <v>0</v>
      </c>
      <c r="EA67" s="74">
        <f>'70.10'!K67</f>
        <v>0</v>
      </c>
      <c r="EB67" s="74">
        <f>'70.10'!L67</f>
        <v>0</v>
      </c>
      <c r="EC67" s="79"/>
      <c r="ED67" s="78" t="s">
        <v>518</v>
      </c>
      <c r="EE67" s="72" t="s">
        <v>519</v>
      </c>
      <c r="EF67" s="73">
        <f t="shared" si="36"/>
        <v>0</v>
      </c>
      <c r="EG67" s="77"/>
      <c r="EH67" s="77"/>
      <c r="EI67" s="77"/>
      <c r="EJ67" s="77"/>
      <c r="EK67" s="77"/>
      <c r="EL67" s="77"/>
      <c r="EM67" s="77"/>
      <c r="EN67" s="77"/>
      <c r="EO67" s="79"/>
      <c r="EP67" s="78" t="s">
        <v>518</v>
      </c>
      <c r="EQ67" s="72" t="s">
        <v>519</v>
      </c>
      <c r="ER67" s="73">
        <f t="shared" si="38"/>
        <v>0</v>
      </c>
      <c r="ES67" s="74"/>
      <c r="ET67" s="74"/>
      <c r="EU67" s="74"/>
      <c r="EV67" s="74"/>
      <c r="EW67" s="74"/>
      <c r="EX67" s="74"/>
      <c r="EY67" s="74"/>
      <c r="EZ67" s="74"/>
      <c r="FA67" s="79"/>
      <c r="FB67" s="78" t="s">
        <v>518</v>
      </c>
      <c r="FC67" s="72" t="s">
        <v>519</v>
      </c>
      <c r="FD67" s="73">
        <f t="shared" si="40"/>
        <v>0</v>
      </c>
      <c r="FE67" s="77"/>
      <c r="FF67" s="77"/>
      <c r="FG67" s="77"/>
      <c r="FH67" s="77"/>
      <c r="FI67" s="77"/>
      <c r="FJ67" s="77"/>
      <c r="FK67" s="77"/>
      <c r="FL67" s="77"/>
      <c r="FM67" s="79"/>
      <c r="FN67" s="78" t="s">
        <v>518</v>
      </c>
      <c r="FO67" s="72" t="s">
        <v>519</v>
      </c>
      <c r="FP67" s="73">
        <f t="shared" si="42"/>
        <v>0</v>
      </c>
      <c r="FQ67" s="77"/>
      <c r="FR67" s="77"/>
      <c r="FS67" s="77"/>
      <c r="FT67" s="77"/>
      <c r="FU67" s="77"/>
    </row>
    <row r="68" spans="1:177" ht="15.75">
      <c r="A68" s="79"/>
      <c r="B68" s="78" t="s">
        <v>520</v>
      </c>
      <c r="C68" s="72" t="s">
        <v>521</v>
      </c>
      <c r="D68" s="578">
        <f t="shared" si="14"/>
        <v>0</v>
      </c>
      <c r="E68" s="579">
        <f t="shared" si="194"/>
        <v>0</v>
      </c>
      <c r="F68" s="579">
        <f t="shared" si="194"/>
        <v>0</v>
      </c>
      <c r="G68" s="579">
        <f t="shared" si="194"/>
        <v>0</v>
      </c>
      <c r="H68" s="579">
        <f t="shared" si="194"/>
        <v>0</v>
      </c>
      <c r="I68" s="580">
        <f t="shared" si="194"/>
        <v>0</v>
      </c>
      <c r="J68" s="579">
        <f t="shared" si="195"/>
        <v>0</v>
      </c>
      <c r="K68" s="579">
        <f t="shared" si="195"/>
        <v>0</v>
      </c>
      <c r="L68" s="581">
        <f t="shared" si="195"/>
        <v>0</v>
      </c>
      <c r="M68" s="79"/>
      <c r="N68" s="78" t="s">
        <v>520</v>
      </c>
      <c r="O68" s="72" t="s">
        <v>521</v>
      </c>
      <c r="P68" s="73">
        <f t="shared" si="16"/>
        <v>0</v>
      </c>
      <c r="Q68" s="74"/>
      <c r="R68" s="74"/>
      <c r="S68" s="74"/>
      <c r="T68" s="74"/>
      <c r="U68" s="74"/>
      <c r="V68" s="74"/>
      <c r="W68" s="74"/>
      <c r="X68" s="74"/>
      <c r="Y68" s="79"/>
      <c r="Z68" s="78" t="s">
        <v>520</v>
      </c>
      <c r="AA68" s="72" t="s">
        <v>521</v>
      </c>
      <c r="AB68" s="73">
        <f t="shared" si="18"/>
        <v>0</v>
      </c>
      <c r="AC68" s="74"/>
      <c r="AD68" s="74"/>
      <c r="AE68" s="74"/>
      <c r="AF68" s="74"/>
      <c r="AG68" s="74"/>
      <c r="AH68" s="74"/>
      <c r="AI68" s="74"/>
      <c r="AJ68" s="74"/>
      <c r="AK68" s="79"/>
      <c r="AL68" s="78" t="s">
        <v>520</v>
      </c>
      <c r="AM68" s="72" t="s">
        <v>521</v>
      </c>
      <c r="AN68" s="73">
        <f t="shared" si="20"/>
        <v>0</v>
      </c>
      <c r="AO68" s="77"/>
      <c r="AP68" s="77"/>
      <c r="AQ68" s="77"/>
      <c r="AR68" s="77"/>
      <c r="AS68" s="77"/>
      <c r="AT68" s="77"/>
      <c r="AU68" s="77"/>
      <c r="AV68" s="77"/>
      <c r="AW68" s="79"/>
      <c r="AX68" s="78" t="s">
        <v>520</v>
      </c>
      <c r="AY68" s="72" t="s">
        <v>521</v>
      </c>
      <c r="AZ68" s="73">
        <f t="shared" si="22"/>
        <v>0</v>
      </c>
      <c r="BA68" s="77"/>
      <c r="BB68" s="77"/>
      <c r="BC68" s="77"/>
      <c r="BD68" s="77"/>
      <c r="BE68" s="77"/>
      <c r="BF68" s="77"/>
      <c r="BG68" s="77"/>
      <c r="BH68" s="77"/>
      <c r="BI68" s="79"/>
      <c r="BJ68" s="78" t="s">
        <v>520</v>
      </c>
      <c r="BK68" s="72" t="s">
        <v>521</v>
      </c>
      <c r="BL68" s="73">
        <f t="shared" si="24"/>
        <v>0</v>
      </c>
      <c r="BM68" s="74">
        <f>'61.10'!E65</f>
        <v>0</v>
      </c>
      <c r="BN68" s="74">
        <f>'61.10'!F65</f>
        <v>0</v>
      </c>
      <c r="BO68" s="74">
        <f>'61.10'!G65</f>
        <v>0</v>
      </c>
      <c r="BP68" s="74">
        <f>'61.10'!H65</f>
        <v>0</v>
      </c>
      <c r="BQ68" s="74">
        <f>'61.10'!I65</f>
        <v>0</v>
      </c>
      <c r="BR68" s="74">
        <f>'61.10'!J65</f>
        <v>0</v>
      </c>
      <c r="BS68" s="74">
        <f>'61.10'!K65</f>
        <v>0</v>
      </c>
      <c r="BT68" s="74">
        <f>'61.10'!L65</f>
        <v>0</v>
      </c>
      <c r="BU68" s="79"/>
      <c r="BV68" s="78" t="s">
        <v>520</v>
      </c>
      <c r="BW68" s="72" t="s">
        <v>521</v>
      </c>
      <c r="BX68" s="73">
        <f t="shared" si="26"/>
        <v>0</v>
      </c>
      <c r="BY68" s="74">
        <f>'65.10'!DI69</f>
        <v>0</v>
      </c>
      <c r="BZ68" s="74">
        <f>'65.10'!DJ69</f>
        <v>0</v>
      </c>
      <c r="CA68" s="74">
        <f>'65.10'!DK69</f>
        <v>0</v>
      </c>
      <c r="CB68" s="74">
        <f>'65.10'!DL69</f>
        <v>0</v>
      </c>
      <c r="CC68" s="74">
        <f>'65.10'!DM69</f>
        <v>0</v>
      </c>
      <c r="CD68" s="74">
        <f>'65.10'!DN69</f>
        <v>0</v>
      </c>
      <c r="CE68" s="74">
        <f>'65.10'!DO69</f>
        <v>0</v>
      </c>
      <c r="CF68" s="74">
        <f>'65.10'!DP69</f>
        <v>0</v>
      </c>
      <c r="CG68" s="79"/>
      <c r="CH68" s="78" t="s">
        <v>520</v>
      </c>
      <c r="CI68" s="72" t="s">
        <v>521</v>
      </c>
      <c r="CJ68" s="73">
        <f t="shared" si="28"/>
        <v>0</v>
      </c>
      <c r="CK68" s="74"/>
      <c r="CL68" s="74"/>
      <c r="CM68" s="74"/>
      <c r="CN68" s="74"/>
      <c r="CO68" s="74"/>
      <c r="CP68" s="74"/>
      <c r="CQ68" s="74"/>
      <c r="CR68" s="74"/>
      <c r="CS68" s="79"/>
      <c r="CT68" s="78" t="s">
        <v>520</v>
      </c>
      <c r="CU68" s="72" t="s">
        <v>521</v>
      </c>
      <c r="CV68" s="73">
        <f t="shared" si="30"/>
        <v>0</v>
      </c>
      <c r="CW68" s="74"/>
      <c r="CX68" s="74"/>
      <c r="CY68" s="74"/>
      <c r="CZ68" s="74"/>
      <c r="DA68" s="74"/>
      <c r="DB68" s="74"/>
      <c r="DC68" s="74"/>
      <c r="DD68" s="74"/>
      <c r="DE68" s="79"/>
      <c r="DF68" s="78" t="s">
        <v>520</v>
      </c>
      <c r="DG68" s="72" t="s">
        <v>521</v>
      </c>
      <c r="DH68" s="73">
        <f t="shared" si="32"/>
        <v>0</v>
      </c>
      <c r="DI68" s="74">
        <f>'68.10'!Q65</f>
        <v>0</v>
      </c>
      <c r="DJ68" s="74">
        <f>'68.10'!R65</f>
        <v>0</v>
      </c>
      <c r="DK68" s="74">
        <f>'68.10'!S65</f>
        <v>0</v>
      </c>
      <c r="DL68" s="74">
        <f>'68.10'!T65</f>
        <v>0</v>
      </c>
      <c r="DM68" s="74">
        <f>'68.10'!U65</f>
        <v>0</v>
      </c>
      <c r="DN68" s="74">
        <f>'68.10'!V65</f>
        <v>0</v>
      </c>
      <c r="DO68" s="74">
        <f>'68.10'!W65</f>
        <v>0</v>
      </c>
      <c r="DP68" s="74">
        <f>'68.10'!X65</f>
        <v>0</v>
      </c>
      <c r="DQ68" s="79"/>
      <c r="DR68" s="78" t="s">
        <v>520</v>
      </c>
      <c r="DS68" s="72" t="s">
        <v>521</v>
      </c>
      <c r="DT68" s="73">
        <f t="shared" si="34"/>
        <v>0</v>
      </c>
      <c r="DU68" s="74">
        <f>'70.10'!E68</f>
        <v>0</v>
      </c>
      <c r="DV68" s="74">
        <f>'70.10'!F68</f>
        <v>0</v>
      </c>
      <c r="DW68" s="74">
        <f>'70.10'!G68</f>
        <v>0</v>
      </c>
      <c r="DX68" s="74">
        <f>'70.10'!H68</f>
        <v>0</v>
      </c>
      <c r="DY68" s="74">
        <f>'70.10'!I68</f>
        <v>0</v>
      </c>
      <c r="DZ68" s="74">
        <f>'70.10'!J68</f>
        <v>0</v>
      </c>
      <c r="EA68" s="74">
        <f>'70.10'!K68</f>
        <v>0</v>
      </c>
      <c r="EB68" s="74">
        <f>'70.10'!L68</f>
        <v>0</v>
      </c>
      <c r="EC68" s="79"/>
      <c r="ED68" s="78" t="s">
        <v>520</v>
      </c>
      <c r="EE68" s="72" t="s">
        <v>521</v>
      </c>
      <c r="EF68" s="73">
        <f t="shared" si="36"/>
        <v>0</v>
      </c>
      <c r="EG68" s="77"/>
      <c r="EH68" s="77"/>
      <c r="EI68" s="77"/>
      <c r="EJ68" s="77"/>
      <c r="EK68" s="77"/>
      <c r="EL68" s="77"/>
      <c r="EM68" s="77"/>
      <c r="EN68" s="77"/>
      <c r="EO68" s="79"/>
      <c r="EP68" s="78" t="s">
        <v>520</v>
      </c>
      <c r="EQ68" s="72" t="s">
        <v>521</v>
      </c>
      <c r="ER68" s="73">
        <f t="shared" si="38"/>
        <v>0</v>
      </c>
      <c r="ES68" s="74"/>
      <c r="ET68" s="74"/>
      <c r="EU68" s="74"/>
      <c r="EV68" s="74"/>
      <c r="EW68" s="74"/>
      <c r="EX68" s="74"/>
      <c r="EY68" s="74"/>
      <c r="EZ68" s="74"/>
      <c r="FA68" s="79"/>
      <c r="FB68" s="78" t="s">
        <v>520</v>
      </c>
      <c r="FC68" s="72" t="s">
        <v>521</v>
      </c>
      <c r="FD68" s="73">
        <f t="shared" si="40"/>
        <v>0</v>
      </c>
      <c r="FE68" s="77"/>
      <c r="FF68" s="77"/>
      <c r="FG68" s="77"/>
      <c r="FH68" s="77"/>
      <c r="FI68" s="77"/>
      <c r="FJ68" s="77"/>
      <c r="FK68" s="77"/>
      <c r="FL68" s="77"/>
      <c r="FM68" s="79"/>
      <c r="FN68" s="78" t="s">
        <v>520</v>
      </c>
      <c r="FO68" s="72" t="s">
        <v>521</v>
      </c>
      <c r="FP68" s="73">
        <f t="shared" si="42"/>
        <v>0</v>
      </c>
      <c r="FQ68" s="77"/>
      <c r="FR68" s="77"/>
      <c r="FS68" s="77"/>
      <c r="FT68" s="77"/>
      <c r="FU68" s="77"/>
    </row>
    <row r="69" spans="1:177" ht="15.75">
      <c r="A69" s="79"/>
      <c r="B69" s="78" t="s">
        <v>522</v>
      </c>
      <c r="C69" s="72" t="s">
        <v>523</v>
      </c>
      <c r="D69" s="578">
        <f t="shared" si="14"/>
        <v>0</v>
      </c>
      <c r="E69" s="579">
        <f t="shared" si="194"/>
        <v>0</v>
      </c>
      <c r="F69" s="579">
        <f t="shared" si="194"/>
        <v>0</v>
      </c>
      <c r="G69" s="579">
        <f t="shared" si="194"/>
        <v>0</v>
      </c>
      <c r="H69" s="579">
        <f t="shared" si="194"/>
        <v>0</v>
      </c>
      <c r="I69" s="580">
        <f t="shared" si="194"/>
        <v>0</v>
      </c>
      <c r="J69" s="579">
        <f t="shared" si="195"/>
        <v>0</v>
      </c>
      <c r="K69" s="579">
        <f t="shared" si="195"/>
        <v>0</v>
      </c>
      <c r="L69" s="581">
        <f t="shared" si="195"/>
        <v>0</v>
      </c>
      <c r="M69" s="79"/>
      <c r="N69" s="78" t="s">
        <v>522</v>
      </c>
      <c r="O69" s="72" t="s">
        <v>523</v>
      </c>
      <c r="P69" s="73">
        <f t="shared" si="16"/>
        <v>0</v>
      </c>
      <c r="Q69" s="74"/>
      <c r="R69" s="74"/>
      <c r="S69" s="74"/>
      <c r="T69" s="74"/>
      <c r="U69" s="74"/>
      <c r="V69" s="74"/>
      <c r="W69" s="74"/>
      <c r="X69" s="74"/>
      <c r="Y69" s="79"/>
      <c r="Z69" s="78" t="s">
        <v>522</v>
      </c>
      <c r="AA69" s="72" t="s">
        <v>523</v>
      </c>
      <c r="AB69" s="73">
        <f t="shared" si="18"/>
        <v>0</v>
      </c>
      <c r="AC69" s="74"/>
      <c r="AD69" s="74"/>
      <c r="AE69" s="74"/>
      <c r="AF69" s="74"/>
      <c r="AG69" s="74"/>
      <c r="AH69" s="74"/>
      <c r="AI69" s="74"/>
      <c r="AJ69" s="74"/>
      <c r="AK69" s="79"/>
      <c r="AL69" s="78" t="s">
        <v>522</v>
      </c>
      <c r="AM69" s="72" t="s">
        <v>523</v>
      </c>
      <c r="AN69" s="73">
        <f t="shared" si="20"/>
        <v>0</v>
      </c>
      <c r="AO69" s="77"/>
      <c r="AP69" s="77"/>
      <c r="AQ69" s="77"/>
      <c r="AR69" s="77"/>
      <c r="AS69" s="77"/>
      <c r="AT69" s="77"/>
      <c r="AU69" s="77"/>
      <c r="AV69" s="77"/>
      <c r="AW69" s="79"/>
      <c r="AX69" s="78" t="s">
        <v>522</v>
      </c>
      <c r="AY69" s="72" t="s">
        <v>523</v>
      </c>
      <c r="AZ69" s="73">
        <f t="shared" si="22"/>
        <v>0</v>
      </c>
      <c r="BA69" s="77"/>
      <c r="BB69" s="77"/>
      <c r="BC69" s="77"/>
      <c r="BD69" s="77"/>
      <c r="BE69" s="77"/>
      <c r="BF69" s="77"/>
      <c r="BG69" s="77"/>
      <c r="BH69" s="77"/>
      <c r="BI69" s="79"/>
      <c r="BJ69" s="78" t="s">
        <v>522</v>
      </c>
      <c r="BK69" s="72" t="s">
        <v>523</v>
      </c>
      <c r="BL69" s="73">
        <f t="shared" si="24"/>
        <v>0</v>
      </c>
      <c r="BM69" s="74">
        <f>'61.10'!E66</f>
        <v>0</v>
      </c>
      <c r="BN69" s="74">
        <f>'61.10'!F66</f>
        <v>0</v>
      </c>
      <c r="BO69" s="74">
        <f>'61.10'!G66</f>
        <v>0</v>
      </c>
      <c r="BP69" s="74">
        <f>'61.10'!H66</f>
        <v>0</v>
      </c>
      <c r="BQ69" s="74">
        <f>'61.10'!I66</f>
        <v>0</v>
      </c>
      <c r="BR69" s="74">
        <f>'61.10'!J66</f>
        <v>0</v>
      </c>
      <c r="BS69" s="74">
        <f>'61.10'!K66</f>
        <v>0</v>
      </c>
      <c r="BT69" s="74">
        <f>'61.10'!L66</f>
        <v>0</v>
      </c>
      <c r="BU69" s="79"/>
      <c r="BV69" s="78" t="s">
        <v>522</v>
      </c>
      <c r="BW69" s="72" t="s">
        <v>523</v>
      </c>
      <c r="BX69" s="73">
        <f t="shared" si="26"/>
        <v>0</v>
      </c>
      <c r="BY69" s="74">
        <f>'65.10'!DI70</f>
        <v>0</v>
      </c>
      <c r="BZ69" s="74">
        <f>'65.10'!DJ70</f>
        <v>0</v>
      </c>
      <c r="CA69" s="74">
        <f>'65.10'!DK70</f>
        <v>0</v>
      </c>
      <c r="CB69" s="74">
        <f>'65.10'!DL70</f>
        <v>0</v>
      </c>
      <c r="CC69" s="74">
        <f>'65.10'!DM70</f>
        <v>0</v>
      </c>
      <c r="CD69" s="74">
        <f>'65.10'!DN70</f>
        <v>0</v>
      </c>
      <c r="CE69" s="74">
        <f>'65.10'!DO70</f>
        <v>0</v>
      </c>
      <c r="CF69" s="74">
        <f>'65.10'!DP70</f>
        <v>0</v>
      </c>
      <c r="CG69" s="79"/>
      <c r="CH69" s="78" t="s">
        <v>522</v>
      </c>
      <c r="CI69" s="72" t="s">
        <v>523</v>
      </c>
      <c r="CJ69" s="73">
        <f t="shared" si="28"/>
        <v>0</v>
      </c>
      <c r="CK69" s="74"/>
      <c r="CL69" s="74"/>
      <c r="CM69" s="74"/>
      <c r="CN69" s="74"/>
      <c r="CO69" s="74"/>
      <c r="CP69" s="74"/>
      <c r="CQ69" s="74"/>
      <c r="CR69" s="74"/>
      <c r="CS69" s="79"/>
      <c r="CT69" s="78" t="s">
        <v>522</v>
      </c>
      <c r="CU69" s="72" t="s">
        <v>523</v>
      </c>
      <c r="CV69" s="73">
        <f t="shared" si="30"/>
        <v>0</v>
      </c>
      <c r="CW69" s="74"/>
      <c r="CX69" s="74"/>
      <c r="CY69" s="74"/>
      <c r="CZ69" s="74"/>
      <c r="DA69" s="74"/>
      <c r="DB69" s="74"/>
      <c r="DC69" s="74"/>
      <c r="DD69" s="74"/>
      <c r="DE69" s="79"/>
      <c r="DF69" s="78" t="s">
        <v>522</v>
      </c>
      <c r="DG69" s="72" t="s">
        <v>523</v>
      </c>
      <c r="DH69" s="73">
        <f t="shared" si="32"/>
        <v>0</v>
      </c>
      <c r="DI69" s="74">
        <f>'68.10'!Q66</f>
        <v>0</v>
      </c>
      <c r="DJ69" s="74">
        <f>'68.10'!R66</f>
        <v>0</v>
      </c>
      <c r="DK69" s="74">
        <f>'68.10'!S66</f>
        <v>0</v>
      </c>
      <c r="DL69" s="74">
        <f>'68.10'!T66</f>
        <v>0</v>
      </c>
      <c r="DM69" s="74">
        <f>'68.10'!U66</f>
        <v>0</v>
      </c>
      <c r="DN69" s="74">
        <f>'68.10'!V66</f>
        <v>0</v>
      </c>
      <c r="DO69" s="74">
        <f>'68.10'!W66</f>
        <v>0</v>
      </c>
      <c r="DP69" s="74">
        <f>'68.10'!X66</f>
        <v>0</v>
      </c>
      <c r="DQ69" s="79"/>
      <c r="DR69" s="78" t="s">
        <v>522</v>
      </c>
      <c r="DS69" s="72" t="s">
        <v>523</v>
      </c>
      <c r="DT69" s="73">
        <f t="shared" si="34"/>
        <v>0</v>
      </c>
      <c r="DU69" s="74">
        <f>'70.10'!E69</f>
        <v>0</v>
      </c>
      <c r="DV69" s="74">
        <f>'70.10'!F69</f>
        <v>0</v>
      </c>
      <c r="DW69" s="74">
        <f>'70.10'!G69</f>
        <v>0</v>
      </c>
      <c r="DX69" s="74">
        <f>'70.10'!H69</f>
        <v>0</v>
      </c>
      <c r="DY69" s="74">
        <f>'70.10'!I69</f>
        <v>0</v>
      </c>
      <c r="DZ69" s="74">
        <f>'70.10'!J69</f>
        <v>0</v>
      </c>
      <c r="EA69" s="74">
        <f>'70.10'!K69</f>
        <v>0</v>
      </c>
      <c r="EB69" s="74">
        <f>'70.10'!L69</f>
        <v>0</v>
      </c>
      <c r="EC69" s="79"/>
      <c r="ED69" s="78" t="s">
        <v>522</v>
      </c>
      <c r="EE69" s="72" t="s">
        <v>523</v>
      </c>
      <c r="EF69" s="73">
        <f t="shared" si="36"/>
        <v>0</v>
      </c>
      <c r="EG69" s="77"/>
      <c r="EH69" s="77"/>
      <c r="EI69" s="77"/>
      <c r="EJ69" s="77"/>
      <c r="EK69" s="77"/>
      <c r="EL69" s="77"/>
      <c r="EM69" s="77"/>
      <c r="EN69" s="77"/>
      <c r="EO69" s="79"/>
      <c r="EP69" s="78" t="s">
        <v>522</v>
      </c>
      <c r="EQ69" s="72" t="s">
        <v>523</v>
      </c>
      <c r="ER69" s="73">
        <f t="shared" si="38"/>
        <v>0</v>
      </c>
      <c r="ES69" s="74"/>
      <c r="ET69" s="74"/>
      <c r="EU69" s="74"/>
      <c r="EV69" s="74"/>
      <c r="EW69" s="74"/>
      <c r="EX69" s="74"/>
      <c r="EY69" s="74"/>
      <c r="EZ69" s="74"/>
      <c r="FA69" s="79"/>
      <c r="FB69" s="78" t="s">
        <v>522</v>
      </c>
      <c r="FC69" s="72" t="s">
        <v>523</v>
      </c>
      <c r="FD69" s="73">
        <f t="shared" si="40"/>
        <v>0</v>
      </c>
      <c r="FE69" s="77"/>
      <c r="FF69" s="77"/>
      <c r="FG69" s="77"/>
      <c r="FH69" s="77"/>
      <c r="FI69" s="77"/>
      <c r="FJ69" s="77"/>
      <c r="FK69" s="77"/>
      <c r="FL69" s="77"/>
      <c r="FM69" s="79"/>
      <c r="FN69" s="78" t="s">
        <v>522</v>
      </c>
      <c r="FO69" s="72" t="s">
        <v>523</v>
      </c>
      <c r="FP69" s="73">
        <f t="shared" si="42"/>
        <v>0</v>
      </c>
      <c r="FQ69" s="77"/>
      <c r="FR69" s="77"/>
      <c r="FS69" s="77"/>
      <c r="FT69" s="77"/>
      <c r="FU69" s="77"/>
    </row>
    <row r="70" spans="1:177" ht="15.75">
      <c r="A70" s="84" t="s">
        <v>524</v>
      </c>
      <c r="B70" s="59"/>
      <c r="C70" s="60" t="s">
        <v>525</v>
      </c>
      <c r="D70" s="571">
        <f t="shared" si="14"/>
        <v>843.33</v>
      </c>
      <c r="E70" s="575">
        <f t="shared" ref="E70:L70" si="196">E71+E72+E73</f>
        <v>0</v>
      </c>
      <c r="F70" s="575">
        <f t="shared" si="196"/>
        <v>236.47</v>
      </c>
      <c r="G70" s="575">
        <f t="shared" si="196"/>
        <v>319.86</v>
      </c>
      <c r="H70" s="575">
        <f t="shared" si="196"/>
        <v>140.12</v>
      </c>
      <c r="I70" s="576">
        <f t="shared" si="196"/>
        <v>146.88</v>
      </c>
      <c r="J70" s="575">
        <f t="shared" si="196"/>
        <v>305.39</v>
      </c>
      <c r="K70" s="575">
        <f t="shared" si="196"/>
        <v>305.39</v>
      </c>
      <c r="L70" s="577">
        <f t="shared" si="196"/>
        <v>305.39</v>
      </c>
      <c r="M70" s="84" t="s">
        <v>524</v>
      </c>
      <c r="N70" s="59"/>
      <c r="O70" s="60" t="s">
        <v>525</v>
      </c>
      <c r="P70" s="66">
        <f t="shared" si="16"/>
        <v>0</v>
      </c>
      <c r="Q70" s="67">
        <f t="shared" ref="Q70:X70" si="197">Q71+Q72+Q73</f>
        <v>0</v>
      </c>
      <c r="R70" s="67">
        <f t="shared" si="197"/>
        <v>0</v>
      </c>
      <c r="S70" s="67">
        <f t="shared" si="197"/>
        <v>0</v>
      </c>
      <c r="T70" s="67">
        <f t="shared" si="197"/>
        <v>0</v>
      </c>
      <c r="U70" s="67">
        <f t="shared" si="197"/>
        <v>0</v>
      </c>
      <c r="V70" s="67">
        <f t="shared" si="197"/>
        <v>0</v>
      </c>
      <c r="W70" s="67">
        <f t="shared" si="197"/>
        <v>0</v>
      </c>
      <c r="X70" s="67">
        <f t="shared" si="197"/>
        <v>0</v>
      </c>
      <c r="Y70" s="84" t="s">
        <v>524</v>
      </c>
      <c r="Z70" s="59"/>
      <c r="AA70" s="60" t="s">
        <v>525</v>
      </c>
      <c r="AB70" s="66">
        <f t="shared" si="18"/>
        <v>0</v>
      </c>
      <c r="AC70" s="67">
        <f t="shared" ref="AC70:AJ70" si="198">AC71+AC72+AC73</f>
        <v>0</v>
      </c>
      <c r="AD70" s="67">
        <f t="shared" si="198"/>
        <v>0</v>
      </c>
      <c r="AE70" s="67">
        <f t="shared" si="198"/>
        <v>0</v>
      </c>
      <c r="AF70" s="67">
        <f t="shared" si="198"/>
        <v>0</v>
      </c>
      <c r="AG70" s="67">
        <f t="shared" si="198"/>
        <v>0</v>
      </c>
      <c r="AH70" s="67">
        <f t="shared" si="198"/>
        <v>0</v>
      </c>
      <c r="AI70" s="67">
        <f t="shared" si="198"/>
        <v>0</v>
      </c>
      <c r="AJ70" s="67">
        <f t="shared" si="198"/>
        <v>0</v>
      </c>
      <c r="AK70" s="84" t="s">
        <v>524</v>
      </c>
      <c r="AL70" s="59"/>
      <c r="AM70" s="60" t="s">
        <v>525</v>
      </c>
      <c r="AN70" s="66">
        <f t="shared" si="20"/>
        <v>0</v>
      </c>
      <c r="AO70" s="67">
        <f t="shared" ref="AO70:AV70" si="199">AO71+AO72+AO73</f>
        <v>0</v>
      </c>
      <c r="AP70" s="67">
        <f t="shared" si="199"/>
        <v>0</v>
      </c>
      <c r="AQ70" s="67">
        <f t="shared" si="199"/>
        <v>0</v>
      </c>
      <c r="AR70" s="67">
        <f t="shared" si="199"/>
        <v>0</v>
      </c>
      <c r="AS70" s="67">
        <f t="shared" si="199"/>
        <v>0</v>
      </c>
      <c r="AT70" s="67">
        <f t="shared" si="199"/>
        <v>0</v>
      </c>
      <c r="AU70" s="67">
        <f t="shared" si="199"/>
        <v>0</v>
      </c>
      <c r="AV70" s="67">
        <f t="shared" si="199"/>
        <v>0</v>
      </c>
      <c r="AW70" s="84" t="s">
        <v>524</v>
      </c>
      <c r="AX70" s="59"/>
      <c r="AY70" s="60" t="s">
        <v>525</v>
      </c>
      <c r="AZ70" s="66">
        <f t="shared" si="22"/>
        <v>0</v>
      </c>
      <c r="BA70" s="67">
        <f t="shared" ref="BA70:BH70" si="200">BA71+BA72+BA73</f>
        <v>0</v>
      </c>
      <c r="BB70" s="67">
        <f t="shared" si="200"/>
        <v>0</v>
      </c>
      <c r="BC70" s="67">
        <f t="shared" si="200"/>
        <v>0</v>
      </c>
      <c r="BD70" s="67">
        <f t="shared" si="200"/>
        <v>0</v>
      </c>
      <c r="BE70" s="67">
        <f t="shared" si="200"/>
        <v>0</v>
      </c>
      <c r="BF70" s="67">
        <f t="shared" si="200"/>
        <v>0</v>
      </c>
      <c r="BG70" s="67">
        <f t="shared" si="200"/>
        <v>0</v>
      </c>
      <c r="BH70" s="67">
        <f t="shared" si="200"/>
        <v>0</v>
      </c>
      <c r="BI70" s="84" t="s">
        <v>524</v>
      </c>
      <c r="BJ70" s="59"/>
      <c r="BK70" s="60" t="s">
        <v>525</v>
      </c>
      <c r="BL70" s="66">
        <f t="shared" si="24"/>
        <v>0</v>
      </c>
      <c r="BM70" s="67">
        <f t="shared" ref="BM70:BT70" si="201">BM71+BM72+BM73</f>
        <v>0</v>
      </c>
      <c r="BN70" s="67">
        <f t="shared" si="201"/>
        <v>0</v>
      </c>
      <c r="BO70" s="67">
        <f t="shared" si="201"/>
        <v>0</v>
      </c>
      <c r="BP70" s="67">
        <f t="shared" si="201"/>
        <v>0</v>
      </c>
      <c r="BQ70" s="67">
        <f t="shared" si="201"/>
        <v>0</v>
      </c>
      <c r="BR70" s="67">
        <f t="shared" si="201"/>
        <v>0</v>
      </c>
      <c r="BS70" s="67">
        <f t="shared" si="201"/>
        <v>0</v>
      </c>
      <c r="BT70" s="67">
        <f t="shared" si="201"/>
        <v>0</v>
      </c>
      <c r="BU70" s="84" t="s">
        <v>524</v>
      </c>
      <c r="BV70" s="59"/>
      <c r="BW70" s="60" t="s">
        <v>525</v>
      </c>
      <c r="BX70" s="66">
        <f t="shared" si="26"/>
        <v>823.33</v>
      </c>
      <c r="BY70" s="67">
        <f t="shared" ref="BY70:CF70" si="202">BY71+BY72+BY73</f>
        <v>0</v>
      </c>
      <c r="BZ70" s="67">
        <f t="shared" si="202"/>
        <v>225.47</v>
      </c>
      <c r="CA70" s="67">
        <f t="shared" si="202"/>
        <v>310.86</v>
      </c>
      <c r="CB70" s="67">
        <f t="shared" si="202"/>
        <v>140.12</v>
      </c>
      <c r="CC70" s="67">
        <f t="shared" si="202"/>
        <v>146.88</v>
      </c>
      <c r="CD70" s="67">
        <f t="shared" si="202"/>
        <v>294.39</v>
      </c>
      <c r="CE70" s="67">
        <f t="shared" si="202"/>
        <v>294.39</v>
      </c>
      <c r="CF70" s="67">
        <f t="shared" si="202"/>
        <v>294.39</v>
      </c>
      <c r="CG70" s="84" t="s">
        <v>524</v>
      </c>
      <c r="CH70" s="59"/>
      <c r="CI70" s="60" t="s">
        <v>525</v>
      </c>
      <c r="CJ70" s="66">
        <f t="shared" si="28"/>
        <v>0</v>
      </c>
      <c r="CK70" s="67">
        <f t="shared" ref="CK70:CR70" si="203">CK71+CK72+CK73</f>
        <v>0</v>
      </c>
      <c r="CL70" s="67">
        <f t="shared" si="203"/>
        <v>0</v>
      </c>
      <c r="CM70" s="67">
        <f t="shared" si="203"/>
        <v>0</v>
      </c>
      <c r="CN70" s="67">
        <f t="shared" si="203"/>
        <v>0</v>
      </c>
      <c r="CO70" s="67">
        <f t="shared" si="203"/>
        <v>0</v>
      </c>
      <c r="CP70" s="67">
        <f t="shared" si="203"/>
        <v>0</v>
      </c>
      <c r="CQ70" s="67">
        <f t="shared" si="203"/>
        <v>0</v>
      </c>
      <c r="CR70" s="67">
        <f t="shared" si="203"/>
        <v>0</v>
      </c>
      <c r="CS70" s="84" t="s">
        <v>524</v>
      </c>
      <c r="CT70" s="59"/>
      <c r="CU70" s="60" t="s">
        <v>525</v>
      </c>
      <c r="CV70" s="66">
        <f t="shared" si="30"/>
        <v>0</v>
      </c>
      <c r="CW70" s="67">
        <f t="shared" ref="CW70:DD70" si="204">CW71+CW72+CW73</f>
        <v>0</v>
      </c>
      <c r="CX70" s="67">
        <f t="shared" si="204"/>
        <v>0</v>
      </c>
      <c r="CY70" s="67">
        <f t="shared" si="204"/>
        <v>0</v>
      </c>
      <c r="CZ70" s="67">
        <f t="shared" si="204"/>
        <v>0</v>
      </c>
      <c r="DA70" s="67">
        <f t="shared" si="204"/>
        <v>0</v>
      </c>
      <c r="DB70" s="67">
        <f t="shared" si="204"/>
        <v>0</v>
      </c>
      <c r="DC70" s="67">
        <f t="shared" si="204"/>
        <v>0</v>
      </c>
      <c r="DD70" s="67">
        <f t="shared" si="204"/>
        <v>0</v>
      </c>
      <c r="DE70" s="84" t="s">
        <v>524</v>
      </c>
      <c r="DF70" s="59"/>
      <c r="DG70" s="60" t="s">
        <v>525</v>
      </c>
      <c r="DH70" s="66">
        <f t="shared" si="32"/>
        <v>0</v>
      </c>
      <c r="DI70" s="67">
        <f t="shared" ref="DI70:DP70" si="205">DI71+DI72+DI73</f>
        <v>0</v>
      </c>
      <c r="DJ70" s="67">
        <f t="shared" si="205"/>
        <v>0</v>
      </c>
      <c r="DK70" s="67">
        <f t="shared" si="205"/>
        <v>0</v>
      </c>
      <c r="DL70" s="67">
        <f t="shared" si="205"/>
        <v>0</v>
      </c>
      <c r="DM70" s="67">
        <f t="shared" si="205"/>
        <v>0</v>
      </c>
      <c r="DN70" s="67">
        <f t="shared" si="205"/>
        <v>0</v>
      </c>
      <c r="DO70" s="67">
        <f t="shared" si="205"/>
        <v>0</v>
      </c>
      <c r="DP70" s="67">
        <f t="shared" si="205"/>
        <v>0</v>
      </c>
      <c r="DQ70" s="84" t="s">
        <v>524</v>
      </c>
      <c r="DR70" s="59"/>
      <c r="DS70" s="60" t="s">
        <v>525</v>
      </c>
      <c r="DT70" s="66">
        <f t="shared" si="34"/>
        <v>20</v>
      </c>
      <c r="DU70" s="67">
        <f t="shared" ref="DU70:EB70" si="206">DU71+DU72+DU73</f>
        <v>0</v>
      </c>
      <c r="DV70" s="67">
        <f t="shared" si="206"/>
        <v>11</v>
      </c>
      <c r="DW70" s="67">
        <f t="shared" si="206"/>
        <v>9</v>
      </c>
      <c r="DX70" s="67">
        <f t="shared" si="206"/>
        <v>0</v>
      </c>
      <c r="DY70" s="67">
        <f t="shared" si="206"/>
        <v>0</v>
      </c>
      <c r="DZ70" s="67">
        <f t="shared" si="206"/>
        <v>11</v>
      </c>
      <c r="EA70" s="67">
        <f t="shared" si="206"/>
        <v>11</v>
      </c>
      <c r="EB70" s="67">
        <f t="shared" si="206"/>
        <v>11</v>
      </c>
      <c r="EC70" s="84" t="s">
        <v>524</v>
      </c>
      <c r="ED70" s="59"/>
      <c r="EE70" s="60" t="s">
        <v>525</v>
      </c>
      <c r="EF70" s="66">
        <f t="shared" si="36"/>
        <v>0</v>
      </c>
      <c r="EG70" s="67">
        <f t="shared" ref="EG70:EN70" si="207">EG71+EG72+EG73</f>
        <v>0</v>
      </c>
      <c r="EH70" s="67">
        <f t="shared" si="207"/>
        <v>0</v>
      </c>
      <c r="EI70" s="67">
        <f t="shared" si="207"/>
        <v>0</v>
      </c>
      <c r="EJ70" s="67">
        <f t="shared" si="207"/>
        <v>0</v>
      </c>
      <c r="EK70" s="67">
        <f t="shared" si="207"/>
        <v>0</v>
      </c>
      <c r="EL70" s="67">
        <f t="shared" si="207"/>
        <v>0</v>
      </c>
      <c r="EM70" s="67">
        <f t="shared" si="207"/>
        <v>0</v>
      </c>
      <c r="EN70" s="67">
        <f t="shared" si="207"/>
        <v>0</v>
      </c>
      <c r="EO70" s="84" t="s">
        <v>524</v>
      </c>
      <c r="EP70" s="59"/>
      <c r="EQ70" s="60" t="s">
        <v>525</v>
      </c>
      <c r="ER70" s="66">
        <f t="shared" si="38"/>
        <v>0</v>
      </c>
      <c r="ES70" s="67">
        <f t="shared" ref="ES70:EZ70" si="208">ES71+ES72+ES73</f>
        <v>0</v>
      </c>
      <c r="ET70" s="67">
        <f t="shared" si="208"/>
        <v>0</v>
      </c>
      <c r="EU70" s="67">
        <f t="shared" si="208"/>
        <v>0</v>
      </c>
      <c r="EV70" s="67">
        <f t="shared" si="208"/>
        <v>0</v>
      </c>
      <c r="EW70" s="67">
        <f t="shared" si="208"/>
        <v>0</v>
      </c>
      <c r="EX70" s="67">
        <f t="shared" si="208"/>
        <v>0</v>
      </c>
      <c r="EY70" s="67">
        <f t="shared" si="208"/>
        <v>0</v>
      </c>
      <c r="EZ70" s="67">
        <f t="shared" si="208"/>
        <v>0</v>
      </c>
      <c r="FA70" s="84" t="s">
        <v>524</v>
      </c>
      <c r="FB70" s="59"/>
      <c r="FC70" s="60" t="s">
        <v>525</v>
      </c>
      <c r="FD70" s="66">
        <f t="shared" si="40"/>
        <v>0</v>
      </c>
      <c r="FE70" s="67">
        <f t="shared" ref="FE70:FL70" si="209">FE71+FE72+FE73</f>
        <v>0</v>
      </c>
      <c r="FF70" s="67">
        <f t="shared" si="209"/>
        <v>0</v>
      </c>
      <c r="FG70" s="67">
        <f t="shared" si="209"/>
        <v>0</v>
      </c>
      <c r="FH70" s="67">
        <f t="shared" si="209"/>
        <v>0</v>
      </c>
      <c r="FI70" s="67">
        <f t="shared" si="209"/>
        <v>0</v>
      </c>
      <c r="FJ70" s="67">
        <f t="shared" si="209"/>
        <v>0</v>
      </c>
      <c r="FK70" s="67">
        <f t="shared" si="209"/>
        <v>0</v>
      </c>
      <c r="FL70" s="67">
        <f t="shared" si="209"/>
        <v>0</v>
      </c>
      <c r="FM70" s="84" t="s">
        <v>524</v>
      </c>
      <c r="FN70" s="59"/>
      <c r="FO70" s="60" t="s">
        <v>525</v>
      </c>
      <c r="FP70" s="66">
        <f t="shared" si="42"/>
        <v>0</v>
      </c>
      <c r="FQ70" s="67">
        <f>FQ71+FQ72+FQ73</f>
        <v>0</v>
      </c>
      <c r="FR70" s="67">
        <f>FR71+FR72+FR73</f>
        <v>0</v>
      </c>
      <c r="FS70" s="67">
        <f>FS71+FS72+FS73</f>
        <v>0</v>
      </c>
      <c r="FT70" s="67">
        <f>FT71+FT72+FT73</f>
        <v>0</v>
      </c>
      <c r="FU70" s="67">
        <f>FU71+FU72+FU73</f>
        <v>0</v>
      </c>
    </row>
    <row r="71" spans="1:177" ht="15.75">
      <c r="A71" s="79"/>
      <c r="B71" s="78" t="s">
        <v>526</v>
      </c>
      <c r="C71" s="72" t="s">
        <v>527</v>
      </c>
      <c r="D71" s="578">
        <f t="shared" si="14"/>
        <v>20</v>
      </c>
      <c r="E71" s="579">
        <f t="shared" ref="E71:I73" si="210">Q71+AC71+AO71+BA71+BM71+BY71+CK71+CW71+DI71+DU71+EG71+ES71+FE71</f>
        <v>0</v>
      </c>
      <c r="F71" s="579">
        <f t="shared" si="210"/>
        <v>5</v>
      </c>
      <c r="G71" s="579">
        <f t="shared" si="210"/>
        <v>5</v>
      </c>
      <c r="H71" s="579">
        <f t="shared" si="210"/>
        <v>5</v>
      </c>
      <c r="I71" s="580">
        <f t="shared" si="210"/>
        <v>5</v>
      </c>
      <c r="J71" s="579">
        <f t="shared" ref="J71:L73" si="211">V71+AH71+AT71+BF71+BR71+CD71+CP71+DB71+DN71+DZ71+EL71+EX71+FJ71</f>
        <v>20</v>
      </c>
      <c r="K71" s="579">
        <f t="shared" si="211"/>
        <v>20</v>
      </c>
      <c r="L71" s="581">
        <f t="shared" si="211"/>
        <v>20</v>
      </c>
      <c r="M71" s="79"/>
      <c r="N71" s="78" t="s">
        <v>526</v>
      </c>
      <c r="O71" s="72" t="s">
        <v>527</v>
      </c>
      <c r="P71" s="73">
        <f t="shared" si="16"/>
        <v>0</v>
      </c>
      <c r="Q71" s="74"/>
      <c r="R71" s="74"/>
      <c r="S71" s="74"/>
      <c r="T71" s="74"/>
      <c r="U71" s="74"/>
      <c r="V71" s="74"/>
      <c r="W71" s="74"/>
      <c r="X71" s="74"/>
      <c r="Y71" s="79"/>
      <c r="Z71" s="78" t="s">
        <v>526</v>
      </c>
      <c r="AA71" s="72" t="s">
        <v>527</v>
      </c>
      <c r="AB71" s="73">
        <f t="shared" si="18"/>
        <v>0</v>
      </c>
      <c r="AC71" s="74"/>
      <c r="AD71" s="74"/>
      <c r="AE71" s="74"/>
      <c r="AF71" s="74"/>
      <c r="AG71" s="74"/>
      <c r="AH71" s="74"/>
      <c r="AI71" s="74"/>
      <c r="AJ71" s="74"/>
      <c r="AK71" s="79"/>
      <c r="AL71" s="78" t="s">
        <v>526</v>
      </c>
      <c r="AM71" s="72" t="s">
        <v>527</v>
      </c>
      <c r="AN71" s="73">
        <f t="shared" si="20"/>
        <v>0</v>
      </c>
      <c r="AO71" s="77"/>
      <c r="AP71" s="77"/>
      <c r="AQ71" s="77"/>
      <c r="AR71" s="77"/>
      <c r="AS71" s="77"/>
      <c r="AT71" s="77"/>
      <c r="AU71" s="77"/>
      <c r="AV71" s="77"/>
      <c r="AW71" s="79"/>
      <c r="AX71" s="78" t="s">
        <v>526</v>
      </c>
      <c r="AY71" s="72" t="s">
        <v>527</v>
      </c>
      <c r="AZ71" s="73">
        <f t="shared" si="22"/>
        <v>0</v>
      </c>
      <c r="BA71" s="77"/>
      <c r="BB71" s="77"/>
      <c r="BC71" s="77"/>
      <c r="BD71" s="77"/>
      <c r="BE71" s="77"/>
      <c r="BF71" s="77"/>
      <c r="BG71" s="77"/>
      <c r="BH71" s="77"/>
      <c r="BI71" s="79"/>
      <c r="BJ71" s="78" t="s">
        <v>526</v>
      </c>
      <c r="BK71" s="72" t="s">
        <v>527</v>
      </c>
      <c r="BL71" s="73">
        <f t="shared" si="24"/>
        <v>0</v>
      </c>
      <c r="BM71" s="74">
        <f>'61.10'!E68</f>
        <v>0</v>
      </c>
      <c r="BN71" s="74">
        <f>'61.10'!F68</f>
        <v>0</v>
      </c>
      <c r="BO71" s="74">
        <f>'61.10'!G68</f>
        <v>0</v>
      </c>
      <c r="BP71" s="74">
        <f>'61.10'!H68</f>
        <v>0</v>
      </c>
      <c r="BQ71" s="74">
        <f>'61.10'!I68</f>
        <v>0</v>
      </c>
      <c r="BR71" s="74">
        <f>'61.10'!J68</f>
        <v>0</v>
      </c>
      <c r="BS71" s="74">
        <f>'61.10'!K68</f>
        <v>0</v>
      </c>
      <c r="BT71" s="74">
        <f>'61.10'!L68</f>
        <v>0</v>
      </c>
      <c r="BU71" s="79"/>
      <c r="BV71" s="78" t="s">
        <v>526</v>
      </c>
      <c r="BW71" s="72" t="s">
        <v>527</v>
      </c>
      <c r="BX71" s="73">
        <f t="shared" si="26"/>
        <v>20</v>
      </c>
      <c r="BY71" s="74">
        <f>'65.10'!DI72</f>
        <v>0</v>
      </c>
      <c r="BZ71" s="74">
        <f>'65.10'!DJ72</f>
        <v>5</v>
      </c>
      <c r="CA71" s="74">
        <f>'65.10'!DK72</f>
        <v>5</v>
      </c>
      <c r="CB71" s="74">
        <f>'65.10'!DL72</f>
        <v>5</v>
      </c>
      <c r="CC71" s="74">
        <f>'65.10'!DM72</f>
        <v>5</v>
      </c>
      <c r="CD71" s="74">
        <f>'65.10'!DN72</f>
        <v>20</v>
      </c>
      <c r="CE71" s="74">
        <f>'65.10'!DO72</f>
        <v>20</v>
      </c>
      <c r="CF71" s="74">
        <f>'65.10'!DP72</f>
        <v>20</v>
      </c>
      <c r="CG71" s="79"/>
      <c r="CH71" s="78" t="s">
        <v>526</v>
      </c>
      <c r="CI71" s="72" t="s">
        <v>527</v>
      </c>
      <c r="CJ71" s="73">
        <f t="shared" si="28"/>
        <v>0</v>
      </c>
      <c r="CK71" s="74"/>
      <c r="CL71" s="74"/>
      <c r="CM71" s="74"/>
      <c r="CN71" s="74"/>
      <c r="CO71" s="74"/>
      <c r="CP71" s="74"/>
      <c r="CQ71" s="74"/>
      <c r="CR71" s="74"/>
      <c r="CS71" s="79"/>
      <c r="CT71" s="78" t="s">
        <v>526</v>
      </c>
      <c r="CU71" s="72" t="s">
        <v>527</v>
      </c>
      <c r="CV71" s="73">
        <f t="shared" si="30"/>
        <v>0</v>
      </c>
      <c r="CW71" s="74"/>
      <c r="CX71" s="74"/>
      <c r="CY71" s="74"/>
      <c r="CZ71" s="74"/>
      <c r="DA71" s="74"/>
      <c r="DB71" s="74"/>
      <c r="DC71" s="74"/>
      <c r="DD71" s="74"/>
      <c r="DE71" s="79"/>
      <c r="DF71" s="78" t="s">
        <v>526</v>
      </c>
      <c r="DG71" s="72" t="s">
        <v>527</v>
      </c>
      <c r="DH71" s="73">
        <f t="shared" si="32"/>
        <v>0</v>
      </c>
      <c r="DI71" s="74">
        <f>'68.10'!Q68</f>
        <v>0</v>
      </c>
      <c r="DJ71" s="74">
        <f>'68.10'!R68</f>
        <v>0</v>
      </c>
      <c r="DK71" s="74">
        <f>'68.10'!S68</f>
        <v>0</v>
      </c>
      <c r="DL71" s="74">
        <f>'68.10'!T68</f>
        <v>0</v>
      </c>
      <c r="DM71" s="74">
        <f>'68.10'!U68</f>
        <v>0</v>
      </c>
      <c r="DN71" s="74">
        <f>'68.10'!V68</f>
        <v>0</v>
      </c>
      <c r="DO71" s="74">
        <f>'68.10'!W68</f>
        <v>0</v>
      </c>
      <c r="DP71" s="74">
        <f>'68.10'!X68</f>
        <v>0</v>
      </c>
      <c r="DQ71" s="79"/>
      <c r="DR71" s="78" t="s">
        <v>526</v>
      </c>
      <c r="DS71" s="72" t="s">
        <v>527</v>
      </c>
      <c r="DT71" s="73">
        <f t="shared" si="34"/>
        <v>0</v>
      </c>
      <c r="DU71" s="74">
        <f>'70.10'!E71</f>
        <v>0</v>
      </c>
      <c r="DV71" s="74">
        <f>'70.10'!F71</f>
        <v>0</v>
      </c>
      <c r="DW71" s="74">
        <f>'70.10'!G71</f>
        <v>0</v>
      </c>
      <c r="DX71" s="74">
        <f>'70.10'!H71</f>
        <v>0</v>
      </c>
      <c r="DY71" s="74">
        <f>'70.10'!I71</f>
        <v>0</v>
      </c>
      <c r="DZ71" s="74">
        <f>'70.10'!J71</f>
        <v>0</v>
      </c>
      <c r="EA71" s="74">
        <f>'70.10'!K71</f>
        <v>0</v>
      </c>
      <c r="EB71" s="74">
        <f>'70.10'!L71</f>
        <v>0</v>
      </c>
      <c r="EC71" s="79"/>
      <c r="ED71" s="78" t="s">
        <v>526</v>
      </c>
      <c r="EE71" s="72" t="s">
        <v>527</v>
      </c>
      <c r="EF71" s="73">
        <f t="shared" si="36"/>
        <v>0</v>
      </c>
      <c r="EG71" s="77"/>
      <c r="EH71" s="77"/>
      <c r="EI71" s="77"/>
      <c r="EJ71" s="77"/>
      <c r="EK71" s="77"/>
      <c r="EL71" s="77"/>
      <c r="EM71" s="77"/>
      <c r="EN71" s="77"/>
      <c r="EO71" s="79"/>
      <c r="EP71" s="78" t="s">
        <v>526</v>
      </c>
      <c r="EQ71" s="72" t="s">
        <v>527</v>
      </c>
      <c r="ER71" s="73">
        <f t="shared" si="38"/>
        <v>0</v>
      </c>
      <c r="ES71" s="74"/>
      <c r="ET71" s="74"/>
      <c r="EU71" s="74"/>
      <c r="EV71" s="74"/>
      <c r="EW71" s="74"/>
      <c r="EX71" s="74"/>
      <c r="EY71" s="74"/>
      <c r="EZ71" s="74"/>
      <c r="FA71" s="79"/>
      <c r="FB71" s="78" t="s">
        <v>526</v>
      </c>
      <c r="FC71" s="72" t="s">
        <v>527</v>
      </c>
      <c r="FD71" s="73">
        <f t="shared" si="40"/>
        <v>0</v>
      </c>
      <c r="FE71" s="77"/>
      <c r="FF71" s="77"/>
      <c r="FG71" s="77"/>
      <c r="FH71" s="77"/>
      <c r="FI71" s="77"/>
      <c r="FJ71" s="77"/>
      <c r="FK71" s="77"/>
      <c r="FL71" s="77"/>
      <c r="FM71" s="79"/>
      <c r="FN71" s="78" t="s">
        <v>526</v>
      </c>
      <c r="FO71" s="72" t="s">
        <v>527</v>
      </c>
      <c r="FP71" s="73">
        <f t="shared" si="42"/>
        <v>0</v>
      </c>
      <c r="FQ71" s="77"/>
      <c r="FR71" s="77"/>
      <c r="FS71" s="77"/>
      <c r="FT71" s="77"/>
      <c r="FU71" s="77"/>
    </row>
    <row r="72" spans="1:177" ht="15.75">
      <c r="A72" s="79"/>
      <c r="B72" s="78" t="s">
        <v>528</v>
      </c>
      <c r="C72" s="72" t="s">
        <v>529</v>
      </c>
      <c r="D72" s="578">
        <f t="shared" si="14"/>
        <v>20</v>
      </c>
      <c r="E72" s="579">
        <f t="shared" si="210"/>
        <v>0</v>
      </c>
      <c r="F72" s="579">
        <f t="shared" si="210"/>
        <v>5</v>
      </c>
      <c r="G72" s="579">
        <f t="shared" si="210"/>
        <v>5</v>
      </c>
      <c r="H72" s="579">
        <f t="shared" si="210"/>
        <v>10</v>
      </c>
      <c r="I72" s="580">
        <f t="shared" si="210"/>
        <v>0</v>
      </c>
      <c r="J72" s="579">
        <f t="shared" si="211"/>
        <v>0</v>
      </c>
      <c r="K72" s="579">
        <f t="shared" si="211"/>
        <v>0</v>
      </c>
      <c r="L72" s="581">
        <f t="shared" si="211"/>
        <v>0</v>
      </c>
      <c r="M72" s="79"/>
      <c r="N72" s="78" t="s">
        <v>528</v>
      </c>
      <c r="O72" s="72" t="s">
        <v>529</v>
      </c>
      <c r="P72" s="73">
        <f t="shared" si="16"/>
        <v>0</v>
      </c>
      <c r="Q72" s="74"/>
      <c r="R72" s="74"/>
      <c r="S72" s="74"/>
      <c r="T72" s="74"/>
      <c r="U72" s="74"/>
      <c r="V72" s="74"/>
      <c r="W72" s="74"/>
      <c r="X72" s="74"/>
      <c r="Y72" s="79"/>
      <c r="Z72" s="78" t="s">
        <v>528</v>
      </c>
      <c r="AA72" s="72" t="s">
        <v>529</v>
      </c>
      <c r="AB72" s="73">
        <f t="shared" si="18"/>
        <v>0</v>
      </c>
      <c r="AC72" s="74"/>
      <c r="AD72" s="74"/>
      <c r="AE72" s="74"/>
      <c r="AF72" s="74"/>
      <c r="AG72" s="74"/>
      <c r="AH72" s="74"/>
      <c r="AI72" s="74"/>
      <c r="AJ72" s="74"/>
      <c r="AK72" s="79"/>
      <c r="AL72" s="78" t="s">
        <v>528</v>
      </c>
      <c r="AM72" s="72" t="s">
        <v>529</v>
      </c>
      <c r="AN72" s="73">
        <f t="shared" si="20"/>
        <v>0</v>
      </c>
      <c r="AO72" s="77"/>
      <c r="AP72" s="77"/>
      <c r="AQ72" s="77"/>
      <c r="AR72" s="77"/>
      <c r="AS72" s="77"/>
      <c r="AT72" s="77"/>
      <c r="AU72" s="77"/>
      <c r="AV72" s="77"/>
      <c r="AW72" s="79"/>
      <c r="AX72" s="78" t="s">
        <v>528</v>
      </c>
      <c r="AY72" s="72" t="s">
        <v>529</v>
      </c>
      <c r="AZ72" s="73">
        <f t="shared" si="22"/>
        <v>0</v>
      </c>
      <c r="BA72" s="77"/>
      <c r="BB72" s="77"/>
      <c r="BC72" s="77"/>
      <c r="BD72" s="77"/>
      <c r="BE72" s="77"/>
      <c r="BF72" s="77"/>
      <c r="BG72" s="77"/>
      <c r="BH72" s="77"/>
      <c r="BI72" s="79"/>
      <c r="BJ72" s="78" t="s">
        <v>528</v>
      </c>
      <c r="BK72" s="72" t="s">
        <v>529</v>
      </c>
      <c r="BL72" s="73">
        <f t="shared" si="24"/>
        <v>0</v>
      </c>
      <c r="BM72" s="74">
        <f>'61.10'!E69</f>
        <v>0</v>
      </c>
      <c r="BN72" s="74">
        <f>'61.10'!F69</f>
        <v>0</v>
      </c>
      <c r="BO72" s="74">
        <f>'61.10'!G69</f>
        <v>0</v>
      </c>
      <c r="BP72" s="74">
        <f>'61.10'!H69</f>
        <v>0</v>
      </c>
      <c r="BQ72" s="74">
        <f>'61.10'!I69</f>
        <v>0</v>
      </c>
      <c r="BR72" s="74">
        <f>'61.10'!J69</f>
        <v>0</v>
      </c>
      <c r="BS72" s="74">
        <f>'61.10'!K69</f>
        <v>0</v>
      </c>
      <c r="BT72" s="74">
        <f>'61.10'!L69</f>
        <v>0</v>
      </c>
      <c r="BU72" s="79"/>
      <c r="BV72" s="78" t="s">
        <v>528</v>
      </c>
      <c r="BW72" s="72" t="s">
        <v>529</v>
      </c>
      <c r="BX72" s="73">
        <f t="shared" si="26"/>
        <v>20</v>
      </c>
      <c r="BY72" s="74">
        <f>'65.10'!DI73</f>
        <v>0</v>
      </c>
      <c r="BZ72" s="74">
        <f>'65.10'!DJ73</f>
        <v>5</v>
      </c>
      <c r="CA72" s="74">
        <f>'65.10'!DK73</f>
        <v>5</v>
      </c>
      <c r="CB72" s="74">
        <f>'65.10'!DL73</f>
        <v>10</v>
      </c>
      <c r="CC72" s="74">
        <f>'65.10'!DM73</f>
        <v>0</v>
      </c>
      <c r="CD72" s="74">
        <f>'65.10'!DN73</f>
        <v>0</v>
      </c>
      <c r="CE72" s="74">
        <f>'65.10'!DO73</f>
        <v>0</v>
      </c>
      <c r="CF72" s="74">
        <f>'65.10'!DP73</f>
        <v>0</v>
      </c>
      <c r="CG72" s="79"/>
      <c r="CH72" s="78" t="s">
        <v>528</v>
      </c>
      <c r="CI72" s="72" t="s">
        <v>529</v>
      </c>
      <c r="CJ72" s="73">
        <f t="shared" si="28"/>
        <v>0</v>
      </c>
      <c r="CK72" s="74"/>
      <c r="CL72" s="74"/>
      <c r="CM72" s="74"/>
      <c r="CN72" s="74"/>
      <c r="CO72" s="74"/>
      <c r="CP72" s="74"/>
      <c r="CQ72" s="74"/>
      <c r="CR72" s="74"/>
      <c r="CS72" s="79"/>
      <c r="CT72" s="78" t="s">
        <v>528</v>
      </c>
      <c r="CU72" s="72" t="s">
        <v>529</v>
      </c>
      <c r="CV72" s="73">
        <f t="shared" si="30"/>
        <v>0</v>
      </c>
      <c r="CW72" s="74"/>
      <c r="CX72" s="74"/>
      <c r="CY72" s="74"/>
      <c r="CZ72" s="74"/>
      <c r="DA72" s="74"/>
      <c r="DB72" s="74"/>
      <c r="DC72" s="74"/>
      <c r="DD72" s="74"/>
      <c r="DE72" s="79"/>
      <c r="DF72" s="78" t="s">
        <v>528</v>
      </c>
      <c r="DG72" s="72" t="s">
        <v>529</v>
      </c>
      <c r="DH72" s="73">
        <f t="shared" si="32"/>
        <v>0</v>
      </c>
      <c r="DI72" s="74">
        <f>'68.10'!Q69</f>
        <v>0</v>
      </c>
      <c r="DJ72" s="74">
        <f>'68.10'!R69</f>
        <v>0</v>
      </c>
      <c r="DK72" s="74">
        <f>'68.10'!S69</f>
        <v>0</v>
      </c>
      <c r="DL72" s="74">
        <f>'68.10'!T69</f>
        <v>0</v>
      </c>
      <c r="DM72" s="74">
        <f>'68.10'!U69</f>
        <v>0</v>
      </c>
      <c r="DN72" s="74">
        <f>'68.10'!V69</f>
        <v>0</v>
      </c>
      <c r="DO72" s="74">
        <f>'68.10'!W69</f>
        <v>0</v>
      </c>
      <c r="DP72" s="74">
        <f>'68.10'!X69</f>
        <v>0</v>
      </c>
      <c r="DQ72" s="79"/>
      <c r="DR72" s="78" t="s">
        <v>528</v>
      </c>
      <c r="DS72" s="72" t="s">
        <v>529</v>
      </c>
      <c r="DT72" s="73">
        <f t="shared" si="34"/>
        <v>0</v>
      </c>
      <c r="DU72" s="74">
        <f>'70.10'!E72</f>
        <v>0</v>
      </c>
      <c r="DV72" s="74">
        <f>'70.10'!F72</f>
        <v>0</v>
      </c>
      <c r="DW72" s="74">
        <f>'70.10'!G72</f>
        <v>0</v>
      </c>
      <c r="DX72" s="74">
        <f>'70.10'!H72</f>
        <v>0</v>
      </c>
      <c r="DY72" s="74">
        <f>'70.10'!I72</f>
        <v>0</v>
      </c>
      <c r="DZ72" s="74">
        <f>'70.10'!J72</f>
        <v>0</v>
      </c>
      <c r="EA72" s="74">
        <f>'70.10'!K72</f>
        <v>0</v>
      </c>
      <c r="EB72" s="74">
        <f>'70.10'!L72</f>
        <v>0</v>
      </c>
      <c r="EC72" s="79"/>
      <c r="ED72" s="78" t="s">
        <v>528</v>
      </c>
      <c r="EE72" s="72" t="s">
        <v>529</v>
      </c>
      <c r="EF72" s="73">
        <f t="shared" si="36"/>
        <v>0</v>
      </c>
      <c r="EG72" s="77"/>
      <c r="EH72" s="77"/>
      <c r="EI72" s="77"/>
      <c r="EJ72" s="77"/>
      <c r="EK72" s="77"/>
      <c r="EL72" s="77"/>
      <c r="EM72" s="77"/>
      <c r="EN72" s="77"/>
      <c r="EO72" s="79"/>
      <c r="EP72" s="78" t="s">
        <v>528</v>
      </c>
      <c r="EQ72" s="72" t="s">
        <v>529</v>
      </c>
      <c r="ER72" s="73">
        <f t="shared" si="38"/>
        <v>0</v>
      </c>
      <c r="ES72" s="74"/>
      <c r="ET72" s="74"/>
      <c r="EU72" s="74"/>
      <c r="EV72" s="74"/>
      <c r="EW72" s="74"/>
      <c r="EX72" s="74"/>
      <c r="EY72" s="74"/>
      <c r="EZ72" s="74"/>
      <c r="FA72" s="79"/>
      <c r="FB72" s="78" t="s">
        <v>528</v>
      </c>
      <c r="FC72" s="72" t="s">
        <v>529</v>
      </c>
      <c r="FD72" s="73">
        <f t="shared" si="40"/>
        <v>0</v>
      </c>
      <c r="FE72" s="77"/>
      <c r="FF72" s="77"/>
      <c r="FG72" s="77"/>
      <c r="FH72" s="77"/>
      <c r="FI72" s="77"/>
      <c r="FJ72" s="77"/>
      <c r="FK72" s="77"/>
      <c r="FL72" s="77"/>
      <c r="FM72" s="79"/>
      <c r="FN72" s="78" t="s">
        <v>528</v>
      </c>
      <c r="FO72" s="72" t="s">
        <v>529</v>
      </c>
      <c r="FP72" s="73">
        <f t="shared" si="42"/>
        <v>0</v>
      </c>
      <c r="FQ72" s="77"/>
      <c r="FR72" s="77"/>
      <c r="FS72" s="77"/>
      <c r="FT72" s="77"/>
      <c r="FU72" s="77"/>
    </row>
    <row r="73" spans="1:177" ht="15.75">
      <c r="A73" s="79"/>
      <c r="B73" s="78" t="s">
        <v>530</v>
      </c>
      <c r="C73" s="72" t="s">
        <v>531</v>
      </c>
      <c r="D73" s="578">
        <f t="shared" si="14"/>
        <v>803.33</v>
      </c>
      <c r="E73" s="579">
        <f t="shared" si="210"/>
        <v>0</v>
      </c>
      <c r="F73" s="579">
        <f t="shared" si="210"/>
        <v>226.47</v>
      </c>
      <c r="G73" s="579">
        <f t="shared" si="210"/>
        <v>309.86</v>
      </c>
      <c r="H73" s="579">
        <f t="shared" si="210"/>
        <v>125.12</v>
      </c>
      <c r="I73" s="580">
        <f t="shared" si="210"/>
        <v>141.88</v>
      </c>
      <c r="J73" s="579">
        <f t="shared" si="211"/>
        <v>285.39</v>
      </c>
      <c r="K73" s="579">
        <f t="shared" si="211"/>
        <v>285.39</v>
      </c>
      <c r="L73" s="581">
        <f t="shared" si="211"/>
        <v>285.39</v>
      </c>
      <c r="M73" s="79"/>
      <c r="N73" s="78" t="s">
        <v>530</v>
      </c>
      <c r="O73" s="72" t="s">
        <v>531</v>
      </c>
      <c r="P73" s="73">
        <f t="shared" si="16"/>
        <v>0</v>
      </c>
      <c r="Q73" s="74"/>
      <c r="R73" s="74"/>
      <c r="S73" s="74"/>
      <c r="T73" s="74"/>
      <c r="U73" s="74"/>
      <c r="V73" s="74"/>
      <c r="W73" s="74"/>
      <c r="X73" s="74"/>
      <c r="Y73" s="79"/>
      <c r="Z73" s="78" t="s">
        <v>530</v>
      </c>
      <c r="AA73" s="72" t="s">
        <v>531</v>
      </c>
      <c r="AB73" s="73">
        <f t="shared" si="18"/>
        <v>0</v>
      </c>
      <c r="AC73" s="74"/>
      <c r="AD73" s="74"/>
      <c r="AE73" s="74"/>
      <c r="AF73" s="74"/>
      <c r="AG73" s="74"/>
      <c r="AH73" s="74"/>
      <c r="AI73" s="74"/>
      <c r="AJ73" s="74"/>
      <c r="AK73" s="79"/>
      <c r="AL73" s="78" t="s">
        <v>530</v>
      </c>
      <c r="AM73" s="72" t="s">
        <v>531</v>
      </c>
      <c r="AN73" s="73">
        <f t="shared" si="20"/>
        <v>0</v>
      </c>
      <c r="AO73" s="77"/>
      <c r="AP73" s="77"/>
      <c r="AQ73" s="77"/>
      <c r="AR73" s="77"/>
      <c r="AS73" s="77"/>
      <c r="AT73" s="77"/>
      <c r="AU73" s="77"/>
      <c r="AV73" s="77"/>
      <c r="AW73" s="79"/>
      <c r="AX73" s="78" t="s">
        <v>530</v>
      </c>
      <c r="AY73" s="72" t="s">
        <v>531</v>
      </c>
      <c r="AZ73" s="73">
        <f t="shared" si="22"/>
        <v>0</v>
      </c>
      <c r="BA73" s="77"/>
      <c r="BB73" s="77"/>
      <c r="BC73" s="77"/>
      <c r="BD73" s="77"/>
      <c r="BE73" s="77"/>
      <c r="BF73" s="77"/>
      <c r="BG73" s="77"/>
      <c r="BH73" s="77"/>
      <c r="BI73" s="79"/>
      <c r="BJ73" s="78" t="s">
        <v>530</v>
      </c>
      <c r="BK73" s="72" t="s">
        <v>531</v>
      </c>
      <c r="BL73" s="73">
        <f t="shared" si="24"/>
        <v>0</v>
      </c>
      <c r="BM73" s="74">
        <f>'61.10'!E70</f>
        <v>0</v>
      </c>
      <c r="BN73" s="74">
        <f>'61.10'!F70</f>
        <v>0</v>
      </c>
      <c r="BO73" s="74">
        <f>'61.10'!G70</f>
        <v>0</v>
      </c>
      <c r="BP73" s="74">
        <f>'61.10'!H70</f>
        <v>0</v>
      </c>
      <c r="BQ73" s="74">
        <f>'61.10'!I70</f>
        <v>0</v>
      </c>
      <c r="BR73" s="74">
        <f>'61.10'!J70</f>
        <v>0</v>
      </c>
      <c r="BS73" s="74">
        <f>'61.10'!K70</f>
        <v>0</v>
      </c>
      <c r="BT73" s="74">
        <f>'61.10'!L70</f>
        <v>0</v>
      </c>
      <c r="BU73" s="79"/>
      <c r="BV73" s="78" t="s">
        <v>530</v>
      </c>
      <c r="BW73" s="72" t="s">
        <v>531</v>
      </c>
      <c r="BX73" s="73">
        <f t="shared" si="26"/>
        <v>783.33</v>
      </c>
      <c r="BY73" s="74">
        <f>'65.10'!DI74</f>
        <v>0</v>
      </c>
      <c r="BZ73" s="74">
        <f>'65.10'!DJ74</f>
        <v>215.47</v>
      </c>
      <c r="CA73" s="74">
        <f>'65.10'!DK74</f>
        <v>300.86</v>
      </c>
      <c r="CB73" s="74">
        <f>'65.10'!DL74</f>
        <v>125.12</v>
      </c>
      <c r="CC73" s="74">
        <f>'65.10'!DM74</f>
        <v>141.88</v>
      </c>
      <c r="CD73" s="74">
        <f>'65.10'!DN74</f>
        <v>274.39</v>
      </c>
      <c r="CE73" s="74">
        <f>'65.10'!DO74</f>
        <v>274.39</v>
      </c>
      <c r="CF73" s="74">
        <f>'65.10'!DP74</f>
        <v>274.39</v>
      </c>
      <c r="CG73" s="79"/>
      <c r="CH73" s="78" t="s">
        <v>530</v>
      </c>
      <c r="CI73" s="72" t="s">
        <v>531</v>
      </c>
      <c r="CJ73" s="73">
        <f t="shared" si="28"/>
        <v>0</v>
      </c>
      <c r="CK73" s="74"/>
      <c r="CL73" s="74"/>
      <c r="CM73" s="74"/>
      <c r="CN73" s="74"/>
      <c r="CO73" s="74"/>
      <c r="CP73" s="74"/>
      <c r="CQ73" s="74"/>
      <c r="CR73" s="74"/>
      <c r="CS73" s="79"/>
      <c r="CT73" s="78" t="s">
        <v>530</v>
      </c>
      <c r="CU73" s="72" t="s">
        <v>531</v>
      </c>
      <c r="CV73" s="73">
        <f t="shared" si="30"/>
        <v>0</v>
      </c>
      <c r="CW73" s="74"/>
      <c r="CX73" s="74"/>
      <c r="CY73" s="74"/>
      <c r="CZ73" s="74"/>
      <c r="DA73" s="74"/>
      <c r="DB73" s="74"/>
      <c r="DC73" s="74"/>
      <c r="DD73" s="74"/>
      <c r="DE73" s="79"/>
      <c r="DF73" s="78" t="s">
        <v>530</v>
      </c>
      <c r="DG73" s="72" t="s">
        <v>531</v>
      </c>
      <c r="DH73" s="73">
        <f t="shared" si="32"/>
        <v>0</v>
      </c>
      <c r="DI73" s="74">
        <f>'68.10'!Q70</f>
        <v>0</v>
      </c>
      <c r="DJ73" s="74">
        <f>'68.10'!R70</f>
        <v>0</v>
      </c>
      <c r="DK73" s="74">
        <f>'68.10'!S70</f>
        <v>0</v>
      </c>
      <c r="DL73" s="74">
        <f>'68.10'!T70</f>
        <v>0</v>
      </c>
      <c r="DM73" s="74">
        <f>'68.10'!U70</f>
        <v>0</v>
      </c>
      <c r="DN73" s="74">
        <f>'68.10'!V70</f>
        <v>0</v>
      </c>
      <c r="DO73" s="74">
        <f>'68.10'!W70</f>
        <v>0</v>
      </c>
      <c r="DP73" s="74">
        <f>'68.10'!X70</f>
        <v>0</v>
      </c>
      <c r="DQ73" s="79"/>
      <c r="DR73" s="78" t="s">
        <v>530</v>
      </c>
      <c r="DS73" s="72" t="s">
        <v>531</v>
      </c>
      <c r="DT73" s="73">
        <f t="shared" si="34"/>
        <v>20</v>
      </c>
      <c r="DU73" s="74">
        <f>'70.10'!E73</f>
        <v>0</v>
      </c>
      <c r="DV73" s="74">
        <f>'70.10'!F73</f>
        <v>11</v>
      </c>
      <c r="DW73" s="74">
        <f>'70.10'!G73</f>
        <v>9</v>
      </c>
      <c r="DX73" s="74">
        <f>'70.10'!H73</f>
        <v>0</v>
      </c>
      <c r="DY73" s="74">
        <f>'70.10'!I73</f>
        <v>0</v>
      </c>
      <c r="DZ73" s="74">
        <f>'70.10'!J73</f>
        <v>11</v>
      </c>
      <c r="EA73" s="74">
        <f>'70.10'!K73</f>
        <v>11</v>
      </c>
      <c r="EB73" s="74">
        <f>'70.10'!L73</f>
        <v>11</v>
      </c>
      <c r="EC73" s="79"/>
      <c r="ED73" s="78" t="s">
        <v>530</v>
      </c>
      <c r="EE73" s="72" t="s">
        <v>531</v>
      </c>
      <c r="EF73" s="73">
        <f t="shared" si="36"/>
        <v>0</v>
      </c>
      <c r="EG73" s="77"/>
      <c r="EH73" s="77"/>
      <c r="EI73" s="77"/>
      <c r="EJ73" s="77"/>
      <c r="EK73" s="77"/>
      <c r="EL73" s="77"/>
      <c r="EM73" s="77"/>
      <c r="EN73" s="77"/>
      <c r="EO73" s="79"/>
      <c r="EP73" s="78" t="s">
        <v>530</v>
      </c>
      <c r="EQ73" s="72" t="s">
        <v>531</v>
      </c>
      <c r="ER73" s="73">
        <f t="shared" si="38"/>
        <v>0</v>
      </c>
      <c r="ES73" s="74"/>
      <c r="ET73" s="74"/>
      <c r="EU73" s="74"/>
      <c r="EV73" s="74"/>
      <c r="EW73" s="74"/>
      <c r="EX73" s="74"/>
      <c r="EY73" s="74"/>
      <c r="EZ73" s="74"/>
      <c r="FA73" s="79"/>
      <c r="FB73" s="78" t="s">
        <v>530</v>
      </c>
      <c r="FC73" s="72" t="s">
        <v>531</v>
      </c>
      <c r="FD73" s="73">
        <f t="shared" si="40"/>
        <v>0</v>
      </c>
      <c r="FE73" s="77"/>
      <c r="FF73" s="77"/>
      <c r="FG73" s="77"/>
      <c r="FH73" s="77"/>
      <c r="FI73" s="77"/>
      <c r="FJ73" s="77"/>
      <c r="FK73" s="77"/>
      <c r="FL73" s="77"/>
      <c r="FM73" s="79"/>
      <c r="FN73" s="78" t="s">
        <v>530</v>
      </c>
      <c r="FO73" s="72" t="s">
        <v>531</v>
      </c>
      <c r="FP73" s="73">
        <f t="shared" si="42"/>
        <v>0</v>
      </c>
      <c r="FQ73" s="77"/>
      <c r="FR73" s="77"/>
      <c r="FS73" s="77"/>
      <c r="FT73" s="77"/>
      <c r="FU73" s="77"/>
    </row>
    <row r="74" spans="1:177" ht="15.75">
      <c r="A74" s="85" t="s">
        <v>532</v>
      </c>
      <c r="B74" s="59"/>
      <c r="C74" s="60" t="s">
        <v>533</v>
      </c>
      <c r="D74" s="571">
        <f t="shared" si="14"/>
        <v>200.42000000000002</v>
      </c>
      <c r="E74" s="575">
        <f t="shared" ref="E74:L74" si="212">E75+E76</f>
        <v>0</v>
      </c>
      <c r="F74" s="575">
        <f t="shared" si="212"/>
        <v>34.17</v>
      </c>
      <c r="G74" s="575">
        <f t="shared" si="212"/>
        <v>33.380000000000003</v>
      </c>
      <c r="H74" s="575">
        <f t="shared" si="212"/>
        <v>57.14</v>
      </c>
      <c r="I74" s="576">
        <f t="shared" si="212"/>
        <v>75.72999999999999</v>
      </c>
      <c r="J74" s="575">
        <f t="shared" si="212"/>
        <v>198.88</v>
      </c>
      <c r="K74" s="575">
        <f t="shared" si="212"/>
        <v>198.88</v>
      </c>
      <c r="L74" s="577">
        <f t="shared" si="212"/>
        <v>198.88</v>
      </c>
      <c r="M74" s="85" t="s">
        <v>532</v>
      </c>
      <c r="N74" s="59"/>
      <c r="O74" s="60" t="s">
        <v>533</v>
      </c>
      <c r="P74" s="66">
        <f t="shared" si="16"/>
        <v>0</v>
      </c>
      <c r="Q74" s="67">
        <f t="shared" ref="Q74:X74" si="213">Q75+Q76</f>
        <v>0</v>
      </c>
      <c r="R74" s="67">
        <f t="shared" si="213"/>
        <v>0</v>
      </c>
      <c r="S74" s="67">
        <f t="shared" si="213"/>
        <v>0</v>
      </c>
      <c r="T74" s="67">
        <f t="shared" si="213"/>
        <v>0</v>
      </c>
      <c r="U74" s="67">
        <f t="shared" si="213"/>
        <v>0</v>
      </c>
      <c r="V74" s="67">
        <f t="shared" si="213"/>
        <v>0</v>
      </c>
      <c r="W74" s="67">
        <f t="shared" si="213"/>
        <v>0</v>
      </c>
      <c r="X74" s="67">
        <f t="shared" si="213"/>
        <v>0</v>
      </c>
      <c r="Y74" s="85" t="s">
        <v>532</v>
      </c>
      <c r="Z74" s="59"/>
      <c r="AA74" s="60" t="s">
        <v>533</v>
      </c>
      <c r="AB74" s="66">
        <f t="shared" si="18"/>
        <v>0</v>
      </c>
      <c r="AC74" s="67">
        <f t="shared" ref="AC74:AJ74" si="214">AC75+AC76</f>
        <v>0</v>
      </c>
      <c r="AD74" s="67">
        <f t="shared" si="214"/>
        <v>0</v>
      </c>
      <c r="AE74" s="67">
        <f t="shared" si="214"/>
        <v>0</v>
      </c>
      <c r="AF74" s="67">
        <f t="shared" si="214"/>
        <v>0</v>
      </c>
      <c r="AG74" s="67">
        <f t="shared" si="214"/>
        <v>0</v>
      </c>
      <c r="AH74" s="67">
        <f t="shared" si="214"/>
        <v>0</v>
      </c>
      <c r="AI74" s="67">
        <f t="shared" si="214"/>
        <v>0</v>
      </c>
      <c r="AJ74" s="67">
        <f t="shared" si="214"/>
        <v>0</v>
      </c>
      <c r="AK74" s="85" t="s">
        <v>532</v>
      </c>
      <c r="AL74" s="59"/>
      <c r="AM74" s="60" t="s">
        <v>533</v>
      </c>
      <c r="AN74" s="66">
        <f t="shared" si="20"/>
        <v>0</v>
      </c>
      <c r="AO74" s="67">
        <f t="shared" ref="AO74:AV74" si="215">AO75+AO76</f>
        <v>0</v>
      </c>
      <c r="AP74" s="67">
        <f t="shared" si="215"/>
        <v>0</v>
      </c>
      <c r="AQ74" s="67">
        <f t="shared" si="215"/>
        <v>0</v>
      </c>
      <c r="AR74" s="67">
        <f t="shared" si="215"/>
        <v>0</v>
      </c>
      <c r="AS74" s="67">
        <f t="shared" si="215"/>
        <v>0</v>
      </c>
      <c r="AT74" s="67">
        <f t="shared" si="215"/>
        <v>0</v>
      </c>
      <c r="AU74" s="67">
        <f t="shared" si="215"/>
        <v>0</v>
      </c>
      <c r="AV74" s="67">
        <f t="shared" si="215"/>
        <v>0</v>
      </c>
      <c r="AW74" s="85" t="s">
        <v>532</v>
      </c>
      <c r="AX74" s="59"/>
      <c r="AY74" s="60" t="s">
        <v>533</v>
      </c>
      <c r="AZ74" s="66">
        <f t="shared" si="22"/>
        <v>0</v>
      </c>
      <c r="BA74" s="67">
        <f t="shared" ref="BA74:BH74" si="216">BA75+BA76</f>
        <v>0</v>
      </c>
      <c r="BB74" s="67">
        <f t="shared" si="216"/>
        <v>0</v>
      </c>
      <c r="BC74" s="67">
        <f t="shared" si="216"/>
        <v>0</v>
      </c>
      <c r="BD74" s="67">
        <f t="shared" si="216"/>
        <v>0</v>
      </c>
      <c r="BE74" s="67">
        <f t="shared" si="216"/>
        <v>0</v>
      </c>
      <c r="BF74" s="67">
        <f t="shared" si="216"/>
        <v>0</v>
      </c>
      <c r="BG74" s="67">
        <f t="shared" si="216"/>
        <v>0</v>
      </c>
      <c r="BH74" s="67">
        <f t="shared" si="216"/>
        <v>0</v>
      </c>
      <c r="BI74" s="85" t="s">
        <v>532</v>
      </c>
      <c r="BJ74" s="59"/>
      <c r="BK74" s="60" t="s">
        <v>533</v>
      </c>
      <c r="BL74" s="66">
        <f t="shared" si="24"/>
        <v>0</v>
      </c>
      <c r="BM74" s="67">
        <f t="shared" ref="BM74:BT74" si="217">BM75+BM76</f>
        <v>0</v>
      </c>
      <c r="BN74" s="67">
        <f t="shared" si="217"/>
        <v>0</v>
      </c>
      <c r="BO74" s="67">
        <f t="shared" si="217"/>
        <v>0</v>
      </c>
      <c r="BP74" s="67">
        <f t="shared" si="217"/>
        <v>0</v>
      </c>
      <c r="BQ74" s="67">
        <f t="shared" si="217"/>
        <v>0</v>
      </c>
      <c r="BR74" s="67">
        <f t="shared" si="217"/>
        <v>0</v>
      </c>
      <c r="BS74" s="67">
        <f t="shared" si="217"/>
        <v>0</v>
      </c>
      <c r="BT74" s="67">
        <f t="shared" si="217"/>
        <v>0</v>
      </c>
      <c r="BU74" s="85" t="s">
        <v>532</v>
      </c>
      <c r="BV74" s="59"/>
      <c r="BW74" s="60" t="s">
        <v>533</v>
      </c>
      <c r="BX74" s="66">
        <f t="shared" si="26"/>
        <v>200.42000000000002</v>
      </c>
      <c r="BY74" s="67">
        <f t="shared" ref="BY74:CF74" si="218">BY75+BY76</f>
        <v>0</v>
      </c>
      <c r="BZ74" s="67">
        <f t="shared" si="218"/>
        <v>34.17</v>
      </c>
      <c r="CA74" s="67">
        <f t="shared" si="218"/>
        <v>33.380000000000003</v>
      </c>
      <c r="CB74" s="67">
        <f t="shared" si="218"/>
        <v>57.14</v>
      </c>
      <c r="CC74" s="67">
        <f t="shared" si="218"/>
        <v>75.72999999999999</v>
      </c>
      <c r="CD74" s="67">
        <f t="shared" si="218"/>
        <v>98.88</v>
      </c>
      <c r="CE74" s="67">
        <f t="shared" si="218"/>
        <v>98.88</v>
      </c>
      <c r="CF74" s="67">
        <f t="shared" si="218"/>
        <v>98.88</v>
      </c>
      <c r="CG74" s="85" t="s">
        <v>532</v>
      </c>
      <c r="CH74" s="59"/>
      <c r="CI74" s="60" t="s">
        <v>533</v>
      </c>
      <c r="CJ74" s="66">
        <f t="shared" si="28"/>
        <v>0</v>
      </c>
      <c r="CK74" s="67">
        <f t="shared" ref="CK74:CR74" si="219">CK75+CK76</f>
        <v>0</v>
      </c>
      <c r="CL74" s="67">
        <f t="shared" si="219"/>
        <v>0</v>
      </c>
      <c r="CM74" s="67">
        <f t="shared" si="219"/>
        <v>0</v>
      </c>
      <c r="CN74" s="67">
        <f t="shared" si="219"/>
        <v>0</v>
      </c>
      <c r="CO74" s="67">
        <f t="shared" si="219"/>
        <v>0</v>
      </c>
      <c r="CP74" s="67">
        <f t="shared" si="219"/>
        <v>0</v>
      </c>
      <c r="CQ74" s="67">
        <f t="shared" si="219"/>
        <v>0</v>
      </c>
      <c r="CR74" s="67">
        <f t="shared" si="219"/>
        <v>0</v>
      </c>
      <c r="CS74" s="85" t="s">
        <v>532</v>
      </c>
      <c r="CT74" s="59"/>
      <c r="CU74" s="60" t="s">
        <v>533</v>
      </c>
      <c r="CV74" s="66">
        <f t="shared" si="30"/>
        <v>0</v>
      </c>
      <c r="CW74" s="67">
        <f t="shared" ref="CW74:DD74" si="220">CW75+CW76</f>
        <v>0</v>
      </c>
      <c r="CX74" s="67">
        <f t="shared" si="220"/>
        <v>0</v>
      </c>
      <c r="CY74" s="67">
        <f t="shared" si="220"/>
        <v>0</v>
      </c>
      <c r="CZ74" s="67">
        <f t="shared" si="220"/>
        <v>0</v>
      </c>
      <c r="DA74" s="67">
        <f t="shared" si="220"/>
        <v>0</v>
      </c>
      <c r="DB74" s="67">
        <f t="shared" si="220"/>
        <v>0</v>
      </c>
      <c r="DC74" s="67">
        <f t="shared" si="220"/>
        <v>0</v>
      </c>
      <c r="DD74" s="67">
        <f t="shared" si="220"/>
        <v>0</v>
      </c>
      <c r="DE74" s="85" t="s">
        <v>532</v>
      </c>
      <c r="DF74" s="59"/>
      <c r="DG74" s="60" t="s">
        <v>533</v>
      </c>
      <c r="DH74" s="66">
        <f t="shared" si="32"/>
        <v>0</v>
      </c>
      <c r="DI74" s="67">
        <f t="shared" ref="DI74:DP74" si="221">DI75+DI76</f>
        <v>0</v>
      </c>
      <c r="DJ74" s="67">
        <f t="shared" si="221"/>
        <v>0</v>
      </c>
      <c r="DK74" s="67">
        <f t="shared" si="221"/>
        <v>0</v>
      </c>
      <c r="DL74" s="67">
        <f t="shared" si="221"/>
        <v>0</v>
      </c>
      <c r="DM74" s="67">
        <f t="shared" si="221"/>
        <v>0</v>
      </c>
      <c r="DN74" s="67">
        <f t="shared" si="221"/>
        <v>0</v>
      </c>
      <c r="DO74" s="67">
        <f t="shared" si="221"/>
        <v>0</v>
      </c>
      <c r="DP74" s="67">
        <f t="shared" si="221"/>
        <v>0</v>
      </c>
      <c r="DQ74" s="85" t="s">
        <v>532</v>
      </c>
      <c r="DR74" s="59"/>
      <c r="DS74" s="60" t="s">
        <v>533</v>
      </c>
      <c r="DT74" s="66">
        <f t="shared" si="34"/>
        <v>0</v>
      </c>
      <c r="DU74" s="67">
        <f t="shared" ref="DU74:EB74" si="222">DU75+DU76</f>
        <v>0</v>
      </c>
      <c r="DV74" s="67">
        <f t="shared" si="222"/>
        <v>0</v>
      </c>
      <c r="DW74" s="67">
        <f t="shared" si="222"/>
        <v>0</v>
      </c>
      <c r="DX74" s="67">
        <f t="shared" si="222"/>
        <v>0</v>
      </c>
      <c r="DY74" s="67">
        <f t="shared" si="222"/>
        <v>0</v>
      </c>
      <c r="DZ74" s="67">
        <f t="shared" si="222"/>
        <v>100</v>
      </c>
      <c r="EA74" s="67">
        <f t="shared" si="222"/>
        <v>100</v>
      </c>
      <c r="EB74" s="67">
        <f t="shared" si="222"/>
        <v>100</v>
      </c>
      <c r="EC74" s="85" t="s">
        <v>532</v>
      </c>
      <c r="ED74" s="59"/>
      <c r="EE74" s="60" t="s">
        <v>533</v>
      </c>
      <c r="EF74" s="66">
        <f t="shared" si="36"/>
        <v>0</v>
      </c>
      <c r="EG74" s="67">
        <f t="shared" ref="EG74:EN74" si="223">EG75+EG76</f>
        <v>0</v>
      </c>
      <c r="EH74" s="67">
        <f t="shared" si="223"/>
        <v>0</v>
      </c>
      <c r="EI74" s="67">
        <f t="shared" si="223"/>
        <v>0</v>
      </c>
      <c r="EJ74" s="67">
        <f t="shared" si="223"/>
        <v>0</v>
      </c>
      <c r="EK74" s="67">
        <f t="shared" si="223"/>
        <v>0</v>
      </c>
      <c r="EL74" s="67">
        <f t="shared" si="223"/>
        <v>0</v>
      </c>
      <c r="EM74" s="67">
        <f t="shared" si="223"/>
        <v>0</v>
      </c>
      <c r="EN74" s="67">
        <f t="shared" si="223"/>
        <v>0</v>
      </c>
      <c r="EO74" s="85" t="s">
        <v>532</v>
      </c>
      <c r="EP74" s="59"/>
      <c r="EQ74" s="60" t="s">
        <v>533</v>
      </c>
      <c r="ER74" s="66">
        <f t="shared" si="38"/>
        <v>0</v>
      </c>
      <c r="ES74" s="67">
        <f t="shared" ref="ES74:EZ74" si="224">ES75+ES76</f>
        <v>0</v>
      </c>
      <c r="ET74" s="67">
        <f t="shared" si="224"/>
        <v>0</v>
      </c>
      <c r="EU74" s="67">
        <f t="shared" si="224"/>
        <v>0</v>
      </c>
      <c r="EV74" s="67">
        <f t="shared" si="224"/>
        <v>0</v>
      </c>
      <c r="EW74" s="67">
        <f t="shared" si="224"/>
        <v>0</v>
      </c>
      <c r="EX74" s="67">
        <f t="shared" si="224"/>
        <v>0</v>
      </c>
      <c r="EY74" s="67">
        <f t="shared" si="224"/>
        <v>0</v>
      </c>
      <c r="EZ74" s="67">
        <f t="shared" si="224"/>
        <v>0</v>
      </c>
      <c r="FA74" s="85" t="s">
        <v>532</v>
      </c>
      <c r="FB74" s="59"/>
      <c r="FC74" s="60" t="s">
        <v>533</v>
      </c>
      <c r="FD74" s="66">
        <f t="shared" si="40"/>
        <v>0</v>
      </c>
      <c r="FE74" s="67">
        <f t="shared" ref="FE74:FL74" si="225">FE75+FE76</f>
        <v>0</v>
      </c>
      <c r="FF74" s="67">
        <f t="shared" si="225"/>
        <v>0</v>
      </c>
      <c r="FG74" s="67">
        <f t="shared" si="225"/>
        <v>0</v>
      </c>
      <c r="FH74" s="67">
        <f t="shared" si="225"/>
        <v>0</v>
      </c>
      <c r="FI74" s="67">
        <f t="shared" si="225"/>
        <v>0</v>
      </c>
      <c r="FJ74" s="67">
        <f t="shared" si="225"/>
        <v>0</v>
      </c>
      <c r="FK74" s="67">
        <f t="shared" si="225"/>
        <v>0</v>
      </c>
      <c r="FL74" s="67">
        <f t="shared" si="225"/>
        <v>0</v>
      </c>
      <c r="FM74" s="85" t="s">
        <v>532</v>
      </c>
      <c r="FN74" s="59"/>
      <c r="FO74" s="60" t="s">
        <v>533</v>
      </c>
      <c r="FP74" s="66">
        <f t="shared" si="42"/>
        <v>0</v>
      </c>
      <c r="FQ74" s="67">
        <f>FQ75+FQ76</f>
        <v>0</v>
      </c>
      <c r="FR74" s="67">
        <f>FR75+FR76</f>
        <v>0</v>
      </c>
      <c r="FS74" s="67">
        <f>FS75+FS76</f>
        <v>0</v>
      </c>
      <c r="FT74" s="67">
        <f>FT75+FT76</f>
        <v>0</v>
      </c>
      <c r="FU74" s="67">
        <f>FU75+FU76</f>
        <v>0</v>
      </c>
    </row>
    <row r="75" spans="1:177" ht="15.75">
      <c r="A75" s="79"/>
      <c r="B75" s="78" t="s">
        <v>534</v>
      </c>
      <c r="C75" s="72" t="s">
        <v>535</v>
      </c>
      <c r="D75" s="578">
        <f t="shared" si="14"/>
        <v>174.42000000000002</v>
      </c>
      <c r="E75" s="579">
        <f t="shared" ref="E75:E90" si="226">Q75+AC75+AO75+BA75+BM75+BY75+CK75+CW75+DI75+DU75+EG75+ES75+FE75</f>
        <v>0</v>
      </c>
      <c r="F75" s="579">
        <f t="shared" ref="F75:F90" si="227">R75+AD75+AP75+BB75+BN75+BZ75+CL75+CX75+DJ75+DV75+EH75+ET75+FF75</f>
        <v>34.17</v>
      </c>
      <c r="G75" s="579">
        <f t="shared" ref="G75:G90" si="228">S75+AE75+AQ75+BC75+BO75+CA75+CM75+CY75+DK75+DW75+EI75+EU75+FG75</f>
        <v>33.380000000000003</v>
      </c>
      <c r="H75" s="579">
        <f t="shared" ref="H75:H90" si="229">T75+AF75+AR75+BD75+BP75+CB75+CN75+CZ75+DL75+DX75+EJ75+EV75+FH75</f>
        <v>57.14</v>
      </c>
      <c r="I75" s="580">
        <f t="shared" ref="I75:I90" si="230">U75+AG75+AS75+BE75+BQ75+CC75+CO75+DA75+DM75+DY75+EK75+EW75+FI75</f>
        <v>49.73</v>
      </c>
      <c r="J75" s="579">
        <f t="shared" ref="J75:L90" si="231">V75+AH75+AT75+BF75+BR75+CD75+CP75+DB75+DN75+DZ75+EL75+EX75+FJ75</f>
        <v>172.88</v>
      </c>
      <c r="K75" s="579">
        <f t="shared" si="231"/>
        <v>172.88</v>
      </c>
      <c r="L75" s="581">
        <f t="shared" si="231"/>
        <v>172.88</v>
      </c>
      <c r="M75" s="79"/>
      <c r="N75" s="78" t="s">
        <v>534</v>
      </c>
      <c r="O75" s="72" t="s">
        <v>535</v>
      </c>
      <c r="P75" s="73">
        <f t="shared" si="16"/>
        <v>0</v>
      </c>
      <c r="Q75" s="74"/>
      <c r="R75" s="74"/>
      <c r="S75" s="74"/>
      <c r="T75" s="74"/>
      <c r="U75" s="74"/>
      <c r="V75" s="74"/>
      <c r="W75" s="74"/>
      <c r="X75" s="74"/>
      <c r="Y75" s="79"/>
      <c r="Z75" s="78" t="s">
        <v>534</v>
      </c>
      <c r="AA75" s="72" t="s">
        <v>535</v>
      </c>
      <c r="AB75" s="73">
        <f t="shared" si="18"/>
        <v>0</v>
      </c>
      <c r="AC75" s="74"/>
      <c r="AD75" s="74"/>
      <c r="AE75" s="74"/>
      <c r="AF75" s="74"/>
      <c r="AG75" s="74"/>
      <c r="AH75" s="74"/>
      <c r="AI75" s="74"/>
      <c r="AJ75" s="74"/>
      <c r="AK75" s="79"/>
      <c r="AL75" s="78" t="s">
        <v>534</v>
      </c>
      <c r="AM75" s="72" t="s">
        <v>535</v>
      </c>
      <c r="AN75" s="73">
        <f t="shared" si="20"/>
        <v>0</v>
      </c>
      <c r="AO75" s="77"/>
      <c r="AP75" s="77"/>
      <c r="AQ75" s="77"/>
      <c r="AR75" s="77"/>
      <c r="AS75" s="77"/>
      <c r="AT75" s="77"/>
      <c r="AU75" s="77"/>
      <c r="AV75" s="77"/>
      <c r="AW75" s="79"/>
      <c r="AX75" s="78" t="s">
        <v>534</v>
      </c>
      <c r="AY75" s="72" t="s">
        <v>535</v>
      </c>
      <c r="AZ75" s="73">
        <f t="shared" si="22"/>
        <v>0</v>
      </c>
      <c r="BA75" s="77"/>
      <c r="BB75" s="77"/>
      <c r="BC75" s="77"/>
      <c r="BD75" s="77"/>
      <c r="BE75" s="77"/>
      <c r="BF75" s="77"/>
      <c r="BG75" s="77"/>
      <c r="BH75" s="77"/>
      <c r="BI75" s="79"/>
      <c r="BJ75" s="78" t="s">
        <v>534</v>
      </c>
      <c r="BK75" s="72" t="s">
        <v>535</v>
      </c>
      <c r="BL75" s="73">
        <f t="shared" si="24"/>
        <v>0</v>
      </c>
      <c r="BM75" s="74">
        <f>'61.10'!E72</f>
        <v>0</v>
      </c>
      <c r="BN75" s="74">
        <f>'61.10'!F72</f>
        <v>0</v>
      </c>
      <c r="BO75" s="74">
        <f>'61.10'!G72</f>
        <v>0</v>
      </c>
      <c r="BP75" s="74">
        <f>'61.10'!H72</f>
        <v>0</v>
      </c>
      <c r="BQ75" s="74">
        <f>'61.10'!I72</f>
        <v>0</v>
      </c>
      <c r="BR75" s="74">
        <f>'61.10'!J72</f>
        <v>0</v>
      </c>
      <c r="BS75" s="74">
        <f>'61.10'!K72</f>
        <v>0</v>
      </c>
      <c r="BT75" s="74">
        <f>'61.10'!L72</f>
        <v>0</v>
      </c>
      <c r="BU75" s="79"/>
      <c r="BV75" s="78" t="s">
        <v>534</v>
      </c>
      <c r="BW75" s="72" t="s">
        <v>535</v>
      </c>
      <c r="BX75" s="73">
        <f t="shared" si="26"/>
        <v>174.42000000000002</v>
      </c>
      <c r="BY75" s="74">
        <f>'65.10'!DI76</f>
        <v>0</v>
      </c>
      <c r="BZ75" s="74">
        <f>'65.10'!DJ76</f>
        <v>34.17</v>
      </c>
      <c r="CA75" s="74">
        <f>'65.10'!DK76</f>
        <v>33.380000000000003</v>
      </c>
      <c r="CB75" s="74">
        <f>'65.10'!DL76</f>
        <v>57.14</v>
      </c>
      <c r="CC75" s="74">
        <f>'65.10'!DM76</f>
        <v>49.73</v>
      </c>
      <c r="CD75" s="74">
        <f>'65.10'!DN76</f>
        <v>72.88</v>
      </c>
      <c r="CE75" s="74">
        <f>'65.10'!DO76</f>
        <v>72.88</v>
      </c>
      <c r="CF75" s="74">
        <f>'65.10'!DP76</f>
        <v>72.88</v>
      </c>
      <c r="CG75" s="79"/>
      <c r="CH75" s="78" t="s">
        <v>534</v>
      </c>
      <c r="CI75" s="72" t="s">
        <v>535</v>
      </c>
      <c r="CJ75" s="73">
        <f t="shared" si="28"/>
        <v>0</v>
      </c>
      <c r="CK75" s="74"/>
      <c r="CL75" s="74"/>
      <c r="CM75" s="74"/>
      <c r="CN75" s="74"/>
      <c r="CO75" s="74"/>
      <c r="CP75" s="74"/>
      <c r="CQ75" s="74"/>
      <c r="CR75" s="74"/>
      <c r="CS75" s="79"/>
      <c r="CT75" s="78" t="s">
        <v>534</v>
      </c>
      <c r="CU75" s="72" t="s">
        <v>535</v>
      </c>
      <c r="CV75" s="73">
        <f t="shared" si="30"/>
        <v>0</v>
      </c>
      <c r="CW75" s="74"/>
      <c r="CX75" s="74"/>
      <c r="CY75" s="74"/>
      <c r="CZ75" s="74"/>
      <c r="DA75" s="74"/>
      <c r="DB75" s="74"/>
      <c r="DC75" s="74"/>
      <c r="DD75" s="74"/>
      <c r="DE75" s="79"/>
      <c r="DF75" s="78" t="s">
        <v>534</v>
      </c>
      <c r="DG75" s="72" t="s">
        <v>535</v>
      </c>
      <c r="DH75" s="73">
        <f t="shared" si="32"/>
        <v>0</v>
      </c>
      <c r="DI75" s="74">
        <f>'68.10'!Q72</f>
        <v>0</v>
      </c>
      <c r="DJ75" s="74">
        <f>'68.10'!R72</f>
        <v>0</v>
      </c>
      <c r="DK75" s="74">
        <f>'68.10'!S72</f>
        <v>0</v>
      </c>
      <c r="DL75" s="74">
        <f>'68.10'!T72</f>
        <v>0</v>
      </c>
      <c r="DM75" s="74">
        <f>'68.10'!U72</f>
        <v>0</v>
      </c>
      <c r="DN75" s="74">
        <f>'68.10'!V72</f>
        <v>0</v>
      </c>
      <c r="DO75" s="74">
        <f>'68.10'!W72</f>
        <v>0</v>
      </c>
      <c r="DP75" s="74">
        <f>'68.10'!X72</f>
        <v>0</v>
      </c>
      <c r="DQ75" s="79"/>
      <c r="DR75" s="78" t="s">
        <v>534</v>
      </c>
      <c r="DS75" s="72" t="s">
        <v>535</v>
      </c>
      <c r="DT75" s="73">
        <f t="shared" si="34"/>
        <v>0</v>
      </c>
      <c r="DU75" s="74">
        <f>'70.10'!E75</f>
        <v>0</v>
      </c>
      <c r="DV75" s="74">
        <f>'70.10'!F75</f>
        <v>0</v>
      </c>
      <c r="DW75" s="74">
        <f>'70.10'!G75</f>
        <v>0</v>
      </c>
      <c r="DX75" s="74">
        <f>'70.10'!H75</f>
        <v>0</v>
      </c>
      <c r="DY75" s="74">
        <f>'70.10'!I75</f>
        <v>0</v>
      </c>
      <c r="DZ75" s="74">
        <f>'70.10'!J75</f>
        <v>100</v>
      </c>
      <c r="EA75" s="74">
        <f>'70.10'!K75</f>
        <v>100</v>
      </c>
      <c r="EB75" s="74">
        <f>'70.10'!L75</f>
        <v>100</v>
      </c>
      <c r="EC75" s="79"/>
      <c r="ED75" s="78" t="s">
        <v>534</v>
      </c>
      <c r="EE75" s="72" t="s">
        <v>535</v>
      </c>
      <c r="EF75" s="73">
        <f t="shared" si="36"/>
        <v>0</v>
      </c>
      <c r="EG75" s="77"/>
      <c r="EH75" s="77"/>
      <c r="EI75" s="77"/>
      <c r="EJ75" s="77"/>
      <c r="EK75" s="77"/>
      <c r="EL75" s="77"/>
      <c r="EM75" s="77"/>
      <c r="EN75" s="77"/>
      <c r="EO75" s="79"/>
      <c r="EP75" s="78" t="s">
        <v>534</v>
      </c>
      <c r="EQ75" s="72" t="s">
        <v>535</v>
      </c>
      <c r="ER75" s="73">
        <f t="shared" si="38"/>
        <v>0</v>
      </c>
      <c r="ES75" s="74"/>
      <c r="ET75" s="74"/>
      <c r="EU75" s="74"/>
      <c r="EV75" s="74"/>
      <c r="EW75" s="74"/>
      <c r="EX75" s="74"/>
      <c r="EY75" s="74"/>
      <c r="EZ75" s="74"/>
      <c r="FA75" s="79"/>
      <c r="FB75" s="78" t="s">
        <v>534</v>
      </c>
      <c r="FC75" s="72" t="s">
        <v>535</v>
      </c>
      <c r="FD75" s="73">
        <f t="shared" si="40"/>
        <v>0</v>
      </c>
      <c r="FE75" s="77"/>
      <c r="FF75" s="77"/>
      <c r="FG75" s="77"/>
      <c r="FH75" s="77"/>
      <c r="FI75" s="77"/>
      <c r="FJ75" s="77"/>
      <c r="FK75" s="77"/>
      <c r="FL75" s="77"/>
      <c r="FM75" s="79"/>
      <c r="FN75" s="78" t="s">
        <v>534</v>
      </c>
      <c r="FO75" s="72" t="s">
        <v>535</v>
      </c>
      <c r="FP75" s="73">
        <f t="shared" si="42"/>
        <v>0</v>
      </c>
      <c r="FQ75" s="77"/>
      <c r="FR75" s="77"/>
      <c r="FS75" s="77"/>
      <c r="FT75" s="77"/>
      <c r="FU75" s="77"/>
    </row>
    <row r="76" spans="1:177" ht="15.75">
      <c r="A76" s="79"/>
      <c r="B76" s="78" t="s">
        <v>536</v>
      </c>
      <c r="C76" s="72" t="s">
        <v>537</v>
      </c>
      <c r="D76" s="578">
        <f t="shared" si="14"/>
        <v>26</v>
      </c>
      <c r="E76" s="579">
        <f t="shared" si="226"/>
        <v>0</v>
      </c>
      <c r="F76" s="579">
        <f t="shared" si="227"/>
        <v>0</v>
      </c>
      <c r="G76" s="579">
        <f t="shared" si="228"/>
        <v>0</v>
      </c>
      <c r="H76" s="579">
        <f t="shared" si="229"/>
        <v>0</v>
      </c>
      <c r="I76" s="580">
        <f t="shared" si="230"/>
        <v>26</v>
      </c>
      <c r="J76" s="579">
        <f t="shared" si="231"/>
        <v>26</v>
      </c>
      <c r="K76" s="579">
        <f t="shared" si="231"/>
        <v>26</v>
      </c>
      <c r="L76" s="581">
        <f t="shared" si="231"/>
        <v>26</v>
      </c>
      <c r="M76" s="79"/>
      <c r="N76" s="78" t="s">
        <v>536</v>
      </c>
      <c r="O76" s="72" t="s">
        <v>537</v>
      </c>
      <c r="P76" s="73">
        <f t="shared" si="16"/>
        <v>0</v>
      </c>
      <c r="Q76" s="74"/>
      <c r="R76" s="74"/>
      <c r="S76" s="74"/>
      <c r="T76" s="74"/>
      <c r="U76" s="74"/>
      <c r="V76" s="74"/>
      <c r="W76" s="74"/>
      <c r="X76" s="74"/>
      <c r="Y76" s="79"/>
      <c r="Z76" s="78" t="s">
        <v>536</v>
      </c>
      <c r="AA76" s="72" t="s">
        <v>537</v>
      </c>
      <c r="AB76" s="73">
        <f t="shared" si="18"/>
        <v>0</v>
      </c>
      <c r="AC76" s="74"/>
      <c r="AD76" s="74"/>
      <c r="AE76" s="74"/>
      <c r="AF76" s="74"/>
      <c r="AG76" s="74"/>
      <c r="AH76" s="74"/>
      <c r="AI76" s="74"/>
      <c r="AJ76" s="74"/>
      <c r="AK76" s="79"/>
      <c r="AL76" s="78" t="s">
        <v>536</v>
      </c>
      <c r="AM76" s="72" t="s">
        <v>537</v>
      </c>
      <c r="AN76" s="73">
        <f t="shared" si="20"/>
        <v>0</v>
      </c>
      <c r="AO76" s="77"/>
      <c r="AP76" s="77"/>
      <c r="AQ76" s="77"/>
      <c r="AR76" s="77"/>
      <c r="AS76" s="77"/>
      <c r="AT76" s="77"/>
      <c r="AU76" s="77"/>
      <c r="AV76" s="77"/>
      <c r="AW76" s="79"/>
      <c r="AX76" s="78" t="s">
        <v>536</v>
      </c>
      <c r="AY76" s="72" t="s">
        <v>537</v>
      </c>
      <c r="AZ76" s="73">
        <f t="shared" si="22"/>
        <v>0</v>
      </c>
      <c r="BA76" s="77"/>
      <c r="BB76" s="77"/>
      <c r="BC76" s="77"/>
      <c r="BD76" s="77"/>
      <c r="BE76" s="77"/>
      <c r="BF76" s="77"/>
      <c r="BG76" s="77"/>
      <c r="BH76" s="77"/>
      <c r="BI76" s="79"/>
      <c r="BJ76" s="78" t="s">
        <v>536</v>
      </c>
      <c r="BK76" s="72" t="s">
        <v>537</v>
      </c>
      <c r="BL76" s="73">
        <f t="shared" si="24"/>
        <v>0</v>
      </c>
      <c r="BM76" s="74">
        <f>'61.10'!E73</f>
        <v>0</v>
      </c>
      <c r="BN76" s="74">
        <f>'61.10'!F73</f>
        <v>0</v>
      </c>
      <c r="BO76" s="74">
        <f>'61.10'!G73</f>
        <v>0</v>
      </c>
      <c r="BP76" s="74">
        <f>'61.10'!H73</f>
        <v>0</v>
      </c>
      <c r="BQ76" s="74">
        <f>'61.10'!I73</f>
        <v>0</v>
      </c>
      <c r="BR76" s="74">
        <f>'61.10'!J73</f>
        <v>0</v>
      </c>
      <c r="BS76" s="74">
        <f>'61.10'!K73</f>
        <v>0</v>
      </c>
      <c r="BT76" s="74">
        <f>'61.10'!L73</f>
        <v>0</v>
      </c>
      <c r="BU76" s="79"/>
      <c r="BV76" s="78" t="s">
        <v>536</v>
      </c>
      <c r="BW76" s="72" t="s">
        <v>537</v>
      </c>
      <c r="BX76" s="73">
        <f t="shared" si="26"/>
        <v>26</v>
      </c>
      <c r="BY76" s="74">
        <f>'65.10'!DI77</f>
        <v>0</v>
      </c>
      <c r="BZ76" s="74">
        <f>'65.10'!DJ77</f>
        <v>0</v>
      </c>
      <c r="CA76" s="74">
        <f>'65.10'!DK77</f>
        <v>0</v>
      </c>
      <c r="CB76" s="74">
        <f>'65.10'!DL77</f>
        <v>0</v>
      </c>
      <c r="CC76" s="74">
        <f>'65.10'!DM77</f>
        <v>26</v>
      </c>
      <c r="CD76" s="74">
        <f>'65.10'!DN77</f>
        <v>26</v>
      </c>
      <c r="CE76" s="74">
        <f>'65.10'!DO77</f>
        <v>26</v>
      </c>
      <c r="CF76" s="74">
        <f>'65.10'!DP77</f>
        <v>26</v>
      </c>
      <c r="CG76" s="79"/>
      <c r="CH76" s="78" t="s">
        <v>536</v>
      </c>
      <c r="CI76" s="72" t="s">
        <v>537</v>
      </c>
      <c r="CJ76" s="73">
        <f t="shared" si="28"/>
        <v>0</v>
      </c>
      <c r="CK76" s="74"/>
      <c r="CL76" s="74"/>
      <c r="CM76" s="74"/>
      <c r="CN76" s="74"/>
      <c r="CO76" s="74"/>
      <c r="CP76" s="74"/>
      <c r="CQ76" s="74"/>
      <c r="CR76" s="74"/>
      <c r="CS76" s="79"/>
      <c r="CT76" s="78" t="s">
        <v>536</v>
      </c>
      <c r="CU76" s="72" t="s">
        <v>537</v>
      </c>
      <c r="CV76" s="73">
        <f t="shared" si="30"/>
        <v>0</v>
      </c>
      <c r="CW76" s="74"/>
      <c r="CX76" s="74"/>
      <c r="CY76" s="74"/>
      <c r="CZ76" s="74"/>
      <c r="DA76" s="74"/>
      <c r="DB76" s="74"/>
      <c r="DC76" s="74"/>
      <c r="DD76" s="74"/>
      <c r="DE76" s="79"/>
      <c r="DF76" s="78" t="s">
        <v>536</v>
      </c>
      <c r="DG76" s="72" t="s">
        <v>537</v>
      </c>
      <c r="DH76" s="73">
        <f t="shared" si="32"/>
        <v>0</v>
      </c>
      <c r="DI76" s="74">
        <f>'68.10'!Q73</f>
        <v>0</v>
      </c>
      <c r="DJ76" s="74">
        <f>'68.10'!R73</f>
        <v>0</v>
      </c>
      <c r="DK76" s="74">
        <f>'68.10'!S73</f>
        <v>0</v>
      </c>
      <c r="DL76" s="74">
        <f>'68.10'!T73</f>
        <v>0</v>
      </c>
      <c r="DM76" s="74">
        <f>'68.10'!U73</f>
        <v>0</v>
      </c>
      <c r="DN76" s="74">
        <f>'68.10'!V73</f>
        <v>0</v>
      </c>
      <c r="DO76" s="74">
        <f>'68.10'!W73</f>
        <v>0</v>
      </c>
      <c r="DP76" s="74">
        <f>'68.10'!X73</f>
        <v>0</v>
      </c>
      <c r="DQ76" s="79"/>
      <c r="DR76" s="78" t="s">
        <v>536</v>
      </c>
      <c r="DS76" s="72" t="s">
        <v>537</v>
      </c>
      <c r="DT76" s="73">
        <f t="shared" si="34"/>
        <v>0</v>
      </c>
      <c r="DU76" s="74">
        <f>'70.10'!E76</f>
        <v>0</v>
      </c>
      <c r="DV76" s="74">
        <f>'70.10'!F76</f>
        <v>0</v>
      </c>
      <c r="DW76" s="74">
        <f>'70.10'!G76</f>
        <v>0</v>
      </c>
      <c r="DX76" s="74">
        <f>'70.10'!H76</f>
        <v>0</v>
      </c>
      <c r="DY76" s="74">
        <f>'70.10'!I76</f>
        <v>0</v>
      </c>
      <c r="DZ76" s="74">
        <f>'70.10'!J76</f>
        <v>0</v>
      </c>
      <c r="EA76" s="74">
        <f>'70.10'!K76</f>
        <v>0</v>
      </c>
      <c r="EB76" s="74">
        <f>'70.10'!L76</f>
        <v>0</v>
      </c>
      <c r="EC76" s="79"/>
      <c r="ED76" s="78" t="s">
        <v>536</v>
      </c>
      <c r="EE76" s="72" t="s">
        <v>537</v>
      </c>
      <c r="EF76" s="73">
        <f t="shared" si="36"/>
        <v>0</v>
      </c>
      <c r="EG76" s="77"/>
      <c r="EH76" s="77"/>
      <c r="EI76" s="77"/>
      <c r="EJ76" s="77"/>
      <c r="EK76" s="77"/>
      <c r="EL76" s="77"/>
      <c r="EM76" s="77"/>
      <c r="EN76" s="77"/>
      <c r="EO76" s="79"/>
      <c r="EP76" s="78" t="s">
        <v>536</v>
      </c>
      <c r="EQ76" s="72" t="s">
        <v>537</v>
      </c>
      <c r="ER76" s="73">
        <f t="shared" si="38"/>
        <v>0</v>
      </c>
      <c r="ES76" s="74"/>
      <c r="ET76" s="74"/>
      <c r="EU76" s="74"/>
      <c r="EV76" s="74"/>
      <c r="EW76" s="74"/>
      <c r="EX76" s="74"/>
      <c r="EY76" s="74"/>
      <c r="EZ76" s="74"/>
      <c r="FA76" s="79"/>
      <c r="FB76" s="78" t="s">
        <v>536</v>
      </c>
      <c r="FC76" s="72" t="s">
        <v>537</v>
      </c>
      <c r="FD76" s="73">
        <f t="shared" si="40"/>
        <v>0</v>
      </c>
      <c r="FE76" s="77"/>
      <c r="FF76" s="77"/>
      <c r="FG76" s="77"/>
      <c r="FH76" s="77"/>
      <c r="FI76" s="77"/>
      <c r="FJ76" s="77"/>
      <c r="FK76" s="77"/>
      <c r="FL76" s="77"/>
      <c r="FM76" s="79"/>
      <c r="FN76" s="78" t="s">
        <v>536</v>
      </c>
      <c r="FO76" s="72" t="s">
        <v>537</v>
      </c>
      <c r="FP76" s="73">
        <f t="shared" si="42"/>
        <v>0</v>
      </c>
      <c r="FQ76" s="77"/>
      <c r="FR76" s="77"/>
      <c r="FS76" s="77"/>
      <c r="FT76" s="77"/>
      <c r="FU76" s="77"/>
    </row>
    <row r="77" spans="1:177" ht="15.75">
      <c r="A77" s="793" t="s">
        <v>538</v>
      </c>
      <c r="B77" s="794"/>
      <c r="C77" s="60" t="s">
        <v>539</v>
      </c>
      <c r="D77" s="571">
        <f t="shared" si="14"/>
        <v>0</v>
      </c>
      <c r="E77" s="579">
        <f t="shared" si="226"/>
        <v>0</v>
      </c>
      <c r="F77" s="579">
        <f t="shared" si="227"/>
        <v>0</v>
      </c>
      <c r="G77" s="579">
        <f t="shared" si="228"/>
        <v>0</v>
      </c>
      <c r="H77" s="579">
        <f t="shared" si="229"/>
        <v>0</v>
      </c>
      <c r="I77" s="580">
        <f t="shared" si="230"/>
        <v>0</v>
      </c>
      <c r="J77" s="579">
        <f t="shared" si="231"/>
        <v>0</v>
      </c>
      <c r="K77" s="579">
        <f t="shared" si="231"/>
        <v>0</v>
      </c>
      <c r="L77" s="581">
        <f t="shared" si="231"/>
        <v>0</v>
      </c>
      <c r="M77" s="793" t="s">
        <v>538</v>
      </c>
      <c r="N77" s="794"/>
      <c r="O77" s="60" t="s">
        <v>539</v>
      </c>
      <c r="P77" s="66">
        <f t="shared" si="16"/>
        <v>0</v>
      </c>
      <c r="Q77" s="74"/>
      <c r="R77" s="74"/>
      <c r="S77" s="74"/>
      <c r="T77" s="74"/>
      <c r="U77" s="74"/>
      <c r="V77" s="74"/>
      <c r="W77" s="74"/>
      <c r="X77" s="74"/>
      <c r="Y77" s="793" t="s">
        <v>538</v>
      </c>
      <c r="Z77" s="794"/>
      <c r="AA77" s="60" t="s">
        <v>539</v>
      </c>
      <c r="AB77" s="66">
        <f t="shared" si="18"/>
        <v>0</v>
      </c>
      <c r="AC77" s="74"/>
      <c r="AD77" s="74"/>
      <c r="AE77" s="74"/>
      <c r="AF77" s="74"/>
      <c r="AG77" s="74"/>
      <c r="AH77" s="74"/>
      <c r="AI77" s="74"/>
      <c r="AJ77" s="74"/>
      <c r="AK77" s="793" t="s">
        <v>538</v>
      </c>
      <c r="AL77" s="794"/>
      <c r="AM77" s="60" t="s">
        <v>539</v>
      </c>
      <c r="AN77" s="66">
        <f t="shared" si="20"/>
        <v>0</v>
      </c>
      <c r="AO77" s="77"/>
      <c r="AP77" s="77"/>
      <c r="AQ77" s="77"/>
      <c r="AR77" s="77"/>
      <c r="AS77" s="77"/>
      <c r="AT77" s="77"/>
      <c r="AU77" s="77"/>
      <c r="AV77" s="77"/>
      <c r="AW77" s="793" t="s">
        <v>538</v>
      </c>
      <c r="AX77" s="794"/>
      <c r="AY77" s="60" t="s">
        <v>539</v>
      </c>
      <c r="AZ77" s="66">
        <f t="shared" si="22"/>
        <v>0</v>
      </c>
      <c r="BA77" s="77"/>
      <c r="BB77" s="77"/>
      <c r="BC77" s="77"/>
      <c r="BD77" s="77"/>
      <c r="BE77" s="77"/>
      <c r="BF77" s="77"/>
      <c r="BG77" s="77"/>
      <c r="BH77" s="77"/>
      <c r="BI77" s="793" t="s">
        <v>538</v>
      </c>
      <c r="BJ77" s="794"/>
      <c r="BK77" s="60" t="s">
        <v>539</v>
      </c>
      <c r="BL77" s="66">
        <f t="shared" si="24"/>
        <v>0</v>
      </c>
      <c r="BM77" s="74">
        <f>'61.10'!E74</f>
        <v>0</v>
      </c>
      <c r="BN77" s="74">
        <f>'61.10'!F74</f>
        <v>0</v>
      </c>
      <c r="BO77" s="74">
        <f>'61.10'!G74</f>
        <v>0</v>
      </c>
      <c r="BP77" s="74">
        <f>'61.10'!H74</f>
        <v>0</v>
      </c>
      <c r="BQ77" s="74">
        <f>'61.10'!I74</f>
        <v>0</v>
      </c>
      <c r="BR77" s="74">
        <f>'61.10'!J74</f>
        <v>0</v>
      </c>
      <c r="BS77" s="74">
        <f>'61.10'!K74</f>
        <v>0</v>
      </c>
      <c r="BT77" s="74">
        <f>'61.10'!L74</f>
        <v>0</v>
      </c>
      <c r="BU77" s="793" t="s">
        <v>538</v>
      </c>
      <c r="BV77" s="794"/>
      <c r="BW77" s="60" t="s">
        <v>539</v>
      </c>
      <c r="BX77" s="66">
        <f t="shared" si="26"/>
        <v>0</v>
      </c>
      <c r="BY77" s="74">
        <f>'65.10'!DI78</f>
        <v>0</v>
      </c>
      <c r="BZ77" s="74">
        <f>'65.10'!DJ78</f>
        <v>0</v>
      </c>
      <c r="CA77" s="74">
        <f>'65.10'!DK78</f>
        <v>0</v>
      </c>
      <c r="CB77" s="74">
        <f>'65.10'!DL78</f>
        <v>0</v>
      </c>
      <c r="CC77" s="74">
        <f>'65.10'!DM78</f>
        <v>0</v>
      </c>
      <c r="CD77" s="74">
        <f>'65.10'!DN78</f>
        <v>0</v>
      </c>
      <c r="CE77" s="74">
        <f>'65.10'!DO78</f>
        <v>0</v>
      </c>
      <c r="CF77" s="74">
        <f>'65.10'!DP78</f>
        <v>0</v>
      </c>
      <c r="CG77" s="793" t="s">
        <v>538</v>
      </c>
      <c r="CH77" s="794"/>
      <c r="CI77" s="60" t="s">
        <v>539</v>
      </c>
      <c r="CJ77" s="66">
        <f t="shared" si="28"/>
        <v>0</v>
      </c>
      <c r="CK77" s="74"/>
      <c r="CL77" s="74"/>
      <c r="CM77" s="74"/>
      <c r="CN77" s="74"/>
      <c r="CO77" s="74"/>
      <c r="CP77" s="74"/>
      <c r="CQ77" s="74"/>
      <c r="CR77" s="74"/>
      <c r="CS77" s="793" t="s">
        <v>538</v>
      </c>
      <c r="CT77" s="794"/>
      <c r="CU77" s="60" t="s">
        <v>539</v>
      </c>
      <c r="CV77" s="66">
        <f t="shared" si="30"/>
        <v>0</v>
      </c>
      <c r="CW77" s="74"/>
      <c r="CX77" s="74"/>
      <c r="CY77" s="74"/>
      <c r="CZ77" s="74"/>
      <c r="DA77" s="74"/>
      <c r="DB77" s="74"/>
      <c r="DC77" s="74"/>
      <c r="DD77" s="74"/>
      <c r="DE77" s="793" t="s">
        <v>538</v>
      </c>
      <c r="DF77" s="794"/>
      <c r="DG77" s="60" t="s">
        <v>539</v>
      </c>
      <c r="DH77" s="66">
        <f t="shared" si="32"/>
        <v>0</v>
      </c>
      <c r="DI77" s="74">
        <f>'68.10'!Q74</f>
        <v>0</v>
      </c>
      <c r="DJ77" s="74">
        <f>'68.10'!R74</f>
        <v>0</v>
      </c>
      <c r="DK77" s="74">
        <f>'68.10'!S74</f>
        <v>0</v>
      </c>
      <c r="DL77" s="74">
        <f>'68.10'!T74</f>
        <v>0</v>
      </c>
      <c r="DM77" s="74">
        <f>'68.10'!U74</f>
        <v>0</v>
      </c>
      <c r="DN77" s="74">
        <f>'68.10'!V74</f>
        <v>0</v>
      </c>
      <c r="DO77" s="74">
        <f>'68.10'!W74</f>
        <v>0</v>
      </c>
      <c r="DP77" s="74">
        <f>'68.10'!X74</f>
        <v>0</v>
      </c>
      <c r="DQ77" s="793" t="s">
        <v>538</v>
      </c>
      <c r="DR77" s="794"/>
      <c r="DS77" s="60" t="s">
        <v>539</v>
      </c>
      <c r="DT77" s="66">
        <f t="shared" si="34"/>
        <v>0</v>
      </c>
      <c r="DU77" s="74">
        <f>'70.10'!E77</f>
        <v>0</v>
      </c>
      <c r="DV77" s="74">
        <f>'70.10'!F77</f>
        <v>0</v>
      </c>
      <c r="DW77" s="74">
        <f>'70.10'!G77</f>
        <v>0</v>
      </c>
      <c r="DX77" s="74">
        <f>'70.10'!H77</f>
        <v>0</v>
      </c>
      <c r="DY77" s="74">
        <f>'70.10'!I77</f>
        <v>0</v>
      </c>
      <c r="DZ77" s="74">
        <f>'70.10'!J77</f>
        <v>0</v>
      </c>
      <c r="EA77" s="74">
        <f>'70.10'!K77</f>
        <v>0</v>
      </c>
      <c r="EB77" s="74">
        <f>'70.10'!L77</f>
        <v>0</v>
      </c>
      <c r="EC77" s="793" t="s">
        <v>538</v>
      </c>
      <c r="ED77" s="794"/>
      <c r="EE77" s="60" t="s">
        <v>539</v>
      </c>
      <c r="EF77" s="66">
        <f t="shared" si="36"/>
        <v>0</v>
      </c>
      <c r="EG77" s="77"/>
      <c r="EH77" s="77"/>
      <c r="EI77" s="77"/>
      <c r="EJ77" s="77"/>
      <c r="EK77" s="77"/>
      <c r="EL77" s="77"/>
      <c r="EM77" s="77"/>
      <c r="EN77" s="77"/>
      <c r="EO77" s="793" t="s">
        <v>538</v>
      </c>
      <c r="EP77" s="794"/>
      <c r="EQ77" s="60" t="s">
        <v>539</v>
      </c>
      <c r="ER77" s="66">
        <f t="shared" si="38"/>
        <v>0</v>
      </c>
      <c r="ES77" s="74"/>
      <c r="ET77" s="74"/>
      <c r="EU77" s="74"/>
      <c r="EV77" s="74"/>
      <c r="EW77" s="74"/>
      <c r="EX77" s="74"/>
      <c r="EY77" s="74"/>
      <c r="EZ77" s="74"/>
      <c r="FA77" s="793" t="s">
        <v>538</v>
      </c>
      <c r="FB77" s="794"/>
      <c r="FC77" s="60" t="s">
        <v>539</v>
      </c>
      <c r="FD77" s="66">
        <f t="shared" si="40"/>
        <v>0</v>
      </c>
      <c r="FE77" s="77"/>
      <c r="FF77" s="77"/>
      <c r="FG77" s="77"/>
      <c r="FH77" s="77"/>
      <c r="FI77" s="77"/>
      <c r="FJ77" s="77"/>
      <c r="FK77" s="77"/>
      <c r="FL77" s="77"/>
      <c r="FM77" s="793" t="s">
        <v>538</v>
      </c>
      <c r="FN77" s="794"/>
      <c r="FO77" s="60" t="s">
        <v>539</v>
      </c>
      <c r="FP77" s="66">
        <f t="shared" si="42"/>
        <v>0</v>
      </c>
      <c r="FQ77" s="77"/>
      <c r="FR77" s="77"/>
      <c r="FS77" s="77"/>
      <c r="FT77" s="77"/>
      <c r="FU77" s="77"/>
    </row>
    <row r="78" spans="1:177" ht="15.75">
      <c r="A78" s="793" t="s">
        <v>540</v>
      </c>
      <c r="B78" s="794"/>
      <c r="C78" s="60" t="s">
        <v>541</v>
      </c>
      <c r="D78" s="571">
        <f t="shared" si="14"/>
        <v>0</v>
      </c>
      <c r="E78" s="579">
        <f t="shared" si="226"/>
        <v>0</v>
      </c>
      <c r="F78" s="579">
        <f t="shared" si="227"/>
        <v>0</v>
      </c>
      <c r="G78" s="579">
        <f t="shared" si="228"/>
        <v>0</v>
      </c>
      <c r="H78" s="579">
        <f t="shared" si="229"/>
        <v>0</v>
      </c>
      <c r="I78" s="580">
        <f t="shared" si="230"/>
        <v>0</v>
      </c>
      <c r="J78" s="579">
        <f t="shared" si="231"/>
        <v>0</v>
      </c>
      <c r="K78" s="579">
        <f t="shared" si="231"/>
        <v>0</v>
      </c>
      <c r="L78" s="581">
        <f t="shared" si="231"/>
        <v>0</v>
      </c>
      <c r="M78" s="793" t="s">
        <v>540</v>
      </c>
      <c r="N78" s="794"/>
      <c r="O78" s="60" t="s">
        <v>541</v>
      </c>
      <c r="P78" s="66">
        <f t="shared" si="16"/>
        <v>0</v>
      </c>
      <c r="Q78" s="74"/>
      <c r="R78" s="74"/>
      <c r="S78" s="74"/>
      <c r="T78" s="74"/>
      <c r="U78" s="74"/>
      <c r="V78" s="74"/>
      <c r="W78" s="74"/>
      <c r="X78" s="74"/>
      <c r="Y78" s="793" t="s">
        <v>540</v>
      </c>
      <c r="Z78" s="794"/>
      <c r="AA78" s="60" t="s">
        <v>541</v>
      </c>
      <c r="AB78" s="66">
        <f t="shared" si="18"/>
        <v>0</v>
      </c>
      <c r="AC78" s="74"/>
      <c r="AD78" s="74"/>
      <c r="AE78" s="74"/>
      <c r="AF78" s="74"/>
      <c r="AG78" s="74"/>
      <c r="AH78" s="74"/>
      <c r="AI78" s="74"/>
      <c r="AJ78" s="74"/>
      <c r="AK78" s="793" t="s">
        <v>540</v>
      </c>
      <c r="AL78" s="794"/>
      <c r="AM78" s="60" t="s">
        <v>541</v>
      </c>
      <c r="AN78" s="66">
        <f t="shared" si="20"/>
        <v>0</v>
      </c>
      <c r="AO78" s="77"/>
      <c r="AP78" s="77"/>
      <c r="AQ78" s="77"/>
      <c r="AR78" s="77"/>
      <c r="AS78" s="77"/>
      <c r="AT78" s="77"/>
      <c r="AU78" s="77"/>
      <c r="AV78" s="77"/>
      <c r="AW78" s="793" t="s">
        <v>540</v>
      </c>
      <c r="AX78" s="794"/>
      <c r="AY78" s="60" t="s">
        <v>541</v>
      </c>
      <c r="AZ78" s="66">
        <f t="shared" si="22"/>
        <v>0</v>
      </c>
      <c r="BA78" s="77"/>
      <c r="BB78" s="77"/>
      <c r="BC78" s="77"/>
      <c r="BD78" s="77"/>
      <c r="BE78" s="77"/>
      <c r="BF78" s="77"/>
      <c r="BG78" s="77"/>
      <c r="BH78" s="77"/>
      <c r="BI78" s="793" t="s">
        <v>540</v>
      </c>
      <c r="BJ78" s="794"/>
      <c r="BK78" s="60" t="s">
        <v>541</v>
      </c>
      <c r="BL78" s="66">
        <f t="shared" si="24"/>
        <v>0</v>
      </c>
      <c r="BM78" s="74">
        <f>'61.10'!E75</f>
        <v>0</v>
      </c>
      <c r="BN78" s="74">
        <f>'61.10'!F75</f>
        <v>0</v>
      </c>
      <c r="BO78" s="74">
        <f>'61.10'!G75</f>
        <v>0</v>
      </c>
      <c r="BP78" s="74">
        <f>'61.10'!H75</f>
        <v>0</v>
      </c>
      <c r="BQ78" s="74">
        <f>'61.10'!I75</f>
        <v>0</v>
      </c>
      <c r="BR78" s="74">
        <f>'61.10'!J75</f>
        <v>0</v>
      </c>
      <c r="BS78" s="74">
        <f>'61.10'!K75</f>
        <v>0</v>
      </c>
      <c r="BT78" s="74">
        <f>'61.10'!L75</f>
        <v>0</v>
      </c>
      <c r="BU78" s="793" t="s">
        <v>540</v>
      </c>
      <c r="BV78" s="794"/>
      <c r="BW78" s="60" t="s">
        <v>541</v>
      </c>
      <c r="BX78" s="66">
        <f t="shared" si="26"/>
        <v>0</v>
      </c>
      <c r="BY78" s="74">
        <f>'65.10'!DI79</f>
        <v>0</v>
      </c>
      <c r="BZ78" s="74">
        <f>'65.10'!DJ79</f>
        <v>0</v>
      </c>
      <c r="CA78" s="74">
        <f>'65.10'!DK79</f>
        <v>0</v>
      </c>
      <c r="CB78" s="74">
        <f>'65.10'!DL79</f>
        <v>0</v>
      </c>
      <c r="CC78" s="74">
        <f>'65.10'!DM79</f>
        <v>0</v>
      </c>
      <c r="CD78" s="74">
        <f>'65.10'!DN79</f>
        <v>0</v>
      </c>
      <c r="CE78" s="74">
        <f>'65.10'!DO79</f>
        <v>0</v>
      </c>
      <c r="CF78" s="74">
        <f>'65.10'!DP79</f>
        <v>0</v>
      </c>
      <c r="CG78" s="793" t="s">
        <v>540</v>
      </c>
      <c r="CH78" s="794"/>
      <c r="CI78" s="60" t="s">
        <v>541</v>
      </c>
      <c r="CJ78" s="66">
        <f t="shared" si="28"/>
        <v>0</v>
      </c>
      <c r="CK78" s="74"/>
      <c r="CL78" s="74"/>
      <c r="CM78" s="74"/>
      <c r="CN78" s="74"/>
      <c r="CO78" s="74"/>
      <c r="CP78" s="74"/>
      <c r="CQ78" s="74"/>
      <c r="CR78" s="74"/>
      <c r="CS78" s="793" t="s">
        <v>540</v>
      </c>
      <c r="CT78" s="794"/>
      <c r="CU78" s="60" t="s">
        <v>541</v>
      </c>
      <c r="CV78" s="66">
        <f t="shared" si="30"/>
        <v>0</v>
      </c>
      <c r="CW78" s="74"/>
      <c r="CX78" s="74"/>
      <c r="CY78" s="74"/>
      <c r="CZ78" s="74"/>
      <c r="DA78" s="74"/>
      <c r="DB78" s="74"/>
      <c r="DC78" s="74"/>
      <c r="DD78" s="74"/>
      <c r="DE78" s="793" t="s">
        <v>540</v>
      </c>
      <c r="DF78" s="794"/>
      <c r="DG78" s="60" t="s">
        <v>541</v>
      </c>
      <c r="DH78" s="66">
        <f t="shared" si="32"/>
        <v>0</v>
      </c>
      <c r="DI78" s="74">
        <f>'68.10'!Q75</f>
        <v>0</v>
      </c>
      <c r="DJ78" s="74">
        <f>'68.10'!R75</f>
        <v>0</v>
      </c>
      <c r="DK78" s="74">
        <f>'68.10'!S75</f>
        <v>0</v>
      </c>
      <c r="DL78" s="74">
        <f>'68.10'!T75</f>
        <v>0</v>
      </c>
      <c r="DM78" s="74">
        <f>'68.10'!U75</f>
        <v>0</v>
      </c>
      <c r="DN78" s="74">
        <f>'68.10'!V75</f>
        <v>0</v>
      </c>
      <c r="DO78" s="74">
        <f>'68.10'!W75</f>
        <v>0</v>
      </c>
      <c r="DP78" s="74">
        <f>'68.10'!X75</f>
        <v>0</v>
      </c>
      <c r="DQ78" s="793" t="s">
        <v>540</v>
      </c>
      <c r="DR78" s="794"/>
      <c r="DS78" s="60" t="s">
        <v>541</v>
      </c>
      <c r="DT78" s="66">
        <f t="shared" si="34"/>
        <v>0</v>
      </c>
      <c r="DU78" s="74">
        <f>'70.10'!E78</f>
        <v>0</v>
      </c>
      <c r="DV78" s="74">
        <f>'70.10'!F78</f>
        <v>0</v>
      </c>
      <c r="DW78" s="74">
        <f>'70.10'!G78</f>
        <v>0</v>
      </c>
      <c r="DX78" s="74">
        <f>'70.10'!H78</f>
        <v>0</v>
      </c>
      <c r="DY78" s="74">
        <f>'70.10'!I78</f>
        <v>0</v>
      </c>
      <c r="DZ78" s="74">
        <f>'70.10'!J78</f>
        <v>0</v>
      </c>
      <c r="EA78" s="74">
        <f>'70.10'!K78</f>
        <v>0</v>
      </c>
      <c r="EB78" s="74">
        <f>'70.10'!L78</f>
        <v>0</v>
      </c>
      <c r="EC78" s="793" t="s">
        <v>540</v>
      </c>
      <c r="ED78" s="794"/>
      <c r="EE78" s="60" t="s">
        <v>541</v>
      </c>
      <c r="EF78" s="66">
        <f t="shared" si="36"/>
        <v>0</v>
      </c>
      <c r="EG78" s="77"/>
      <c r="EH78" s="77"/>
      <c r="EI78" s="77"/>
      <c r="EJ78" s="77"/>
      <c r="EK78" s="77"/>
      <c r="EL78" s="77"/>
      <c r="EM78" s="77"/>
      <c r="EN78" s="77"/>
      <c r="EO78" s="793" t="s">
        <v>540</v>
      </c>
      <c r="EP78" s="794"/>
      <c r="EQ78" s="60" t="s">
        <v>541</v>
      </c>
      <c r="ER78" s="66">
        <f t="shared" si="38"/>
        <v>0</v>
      </c>
      <c r="ES78" s="74"/>
      <c r="ET78" s="74"/>
      <c r="EU78" s="74"/>
      <c r="EV78" s="74"/>
      <c r="EW78" s="74"/>
      <c r="EX78" s="74"/>
      <c r="EY78" s="74"/>
      <c r="EZ78" s="74"/>
      <c r="FA78" s="793" t="s">
        <v>540</v>
      </c>
      <c r="FB78" s="794"/>
      <c r="FC78" s="60" t="s">
        <v>541</v>
      </c>
      <c r="FD78" s="66">
        <f t="shared" si="40"/>
        <v>0</v>
      </c>
      <c r="FE78" s="77"/>
      <c r="FF78" s="77"/>
      <c r="FG78" s="77"/>
      <c r="FH78" s="77"/>
      <c r="FI78" s="77"/>
      <c r="FJ78" s="77"/>
      <c r="FK78" s="77"/>
      <c r="FL78" s="77"/>
      <c r="FM78" s="793" t="s">
        <v>540</v>
      </c>
      <c r="FN78" s="794"/>
      <c r="FO78" s="60" t="s">
        <v>541</v>
      </c>
      <c r="FP78" s="66">
        <f t="shared" si="42"/>
        <v>0</v>
      </c>
      <c r="FQ78" s="77"/>
      <c r="FR78" s="77"/>
      <c r="FS78" s="77"/>
      <c r="FT78" s="77"/>
      <c r="FU78" s="77"/>
    </row>
    <row r="79" spans="1:177" ht="15.75">
      <c r="A79" s="177" t="s">
        <v>542</v>
      </c>
      <c r="B79" s="59"/>
      <c r="C79" s="60" t="s">
        <v>543</v>
      </c>
      <c r="D79" s="571">
        <f t="shared" si="14"/>
        <v>107</v>
      </c>
      <c r="E79" s="579">
        <f t="shared" si="226"/>
        <v>0</v>
      </c>
      <c r="F79" s="579">
        <f t="shared" si="227"/>
        <v>33</v>
      </c>
      <c r="G79" s="579">
        <f t="shared" si="228"/>
        <v>18</v>
      </c>
      <c r="H79" s="579">
        <f t="shared" si="229"/>
        <v>18</v>
      </c>
      <c r="I79" s="580">
        <f t="shared" si="230"/>
        <v>38</v>
      </c>
      <c r="J79" s="579">
        <f t="shared" si="231"/>
        <v>93</v>
      </c>
      <c r="K79" s="579">
        <f t="shared" si="231"/>
        <v>93</v>
      </c>
      <c r="L79" s="581">
        <f t="shared" si="231"/>
        <v>93</v>
      </c>
      <c r="M79" s="68" t="s">
        <v>542</v>
      </c>
      <c r="N79" s="59"/>
      <c r="O79" s="60" t="s">
        <v>543</v>
      </c>
      <c r="P79" s="66">
        <f t="shared" si="16"/>
        <v>0</v>
      </c>
      <c r="Q79" s="74"/>
      <c r="R79" s="74"/>
      <c r="S79" s="74"/>
      <c r="T79" s="74"/>
      <c r="U79" s="74"/>
      <c r="V79" s="74"/>
      <c r="W79" s="74"/>
      <c r="X79" s="74"/>
      <c r="Y79" s="68" t="s">
        <v>542</v>
      </c>
      <c r="Z79" s="59"/>
      <c r="AA79" s="60" t="s">
        <v>543</v>
      </c>
      <c r="AB79" s="66">
        <f t="shared" si="18"/>
        <v>0</v>
      </c>
      <c r="AC79" s="74"/>
      <c r="AD79" s="74"/>
      <c r="AE79" s="74"/>
      <c r="AF79" s="74"/>
      <c r="AG79" s="74"/>
      <c r="AH79" s="74"/>
      <c r="AI79" s="74"/>
      <c r="AJ79" s="74"/>
      <c r="AK79" s="68" t="s">
        <v>542</v>
      </c>
      <c r="AL79" s="59"/>
      <c r="AM79" s="60" t="s">
        <v>543</v>
      </c>
      <c r="AN79" s="66">
        <f t="shared" si="20"/>
        <v>0</v>
      </c>
      <c r="AO79" s="77"/>
      <c r="AP79" s="77"/>
      <c r="AQ79" s="77"/>
      <c r="AR79" s="77"/>
      <c r="AS79" s="77"/>
      <c r="AT79" s="77"/>
      <c r="AU79" s="77"/>
      <c r="AV79" s="77"/>
      <c r="AW79" s="68" t="s">
        <v>542</v>
      </c>
      <c r="AX79" s="59"/>
      <c r="AY79" s="60" t="s">
        <v>543</v>
      </c>
      <c r="AZ79" s="66">
        <f t="shared" si="22"/>
        <v>0</v>
      </c>
      <c r="BA79" s="77"/>
      <c r="BB79" s="77"/>
      <c r="BC79" s="77"/>
      <c r="BD79" s="77"/>
      <c r="BE79" s="77"/>
      <c r="BF79" s="77"/>
      <c r="BG79" s="77"/>
      <c r="BH79" s="77"/>
      <c r="BI79" s="68" t="s">
        <v>542</v>
      </c>
      <c r="BJ79" s="59"/>
      <c r="BK79" s="60" t="s">
        <v>543</v>
      </c>
      <c r="BL79" s="66">
        <f t="shared" si="24"/>
        <v>0</v>
      </c>
      <c r="BM79" s="74">
        <f>'61.10'!E76</f>
        <v>0</v>
      </c>
      <c r="BN79" s="74">
        <f>'61.10'!F76</f>
        <v>0</v>
      </c>
      <c r="BO79" s="74">
        <f>'61.10'!G76</f>
        <v>0</v>
      </c>
      <c r="BP79" s="74">
        <f>'61.10'!H76</f>
        <v>0</v>
      </c>
      <c r="BQ79" s="74">
        <f>'61.10'!I76</f>
        <v>0</v>
      </c>
      <c r="BR79" s="74">
        <f>'61.10'!J76</f>
        <v>0</v>
      </c>
      <c r="BS79" s="74">
        <f>'61.10'!K76</f>
        <v>0</v>
      </c>
      <c r="BT79" s="74">
        <f>'61.10'!L76</f>
        <v>0</v>
      </c>
      <c r="BU79" s="68" t="s">
        <v>542</v>
      </c>
      <c r="BV79" s="59"/>
      <c r="BW79" s="60" t="s">
        <v>543</v>
      </c>
      <c r="BX79" s="66">
        <f t="shared" si="26"/>
        <v>102</v>
      </c>
      <c r="BY79" s="74">
        <f>'65.10'!DI80</f>
        <v>0</v>
      </c>
      <c r="BZ79" s="74">
        <f>'65.10'!DJ80</f>
        <v>29</v>
      </c>
      <c r="CA79" s="74">
        <f>'65.10'!DK80</f>
        <v>17</v>
      </c>
      <c r="CB79" s="74">
        <f>'65.10'!DL80</f>
        <v>18</v>
      </c>
      <c r="CC79" s="74">
        <f>'65.10'!DM80</f>
        <v>38</v>
      </c>
      <c r="CD79" s="74">
        <f>'65.10'!DN80</f>
        <v>88</v>
      </c>
      <c r="CE79" s="74">
        <f>'65.10'!DO80</f>
        <v>88</v>
      </c>
      <c r="CF79" s="74">
        <f>'65.10'!DP80</f>
        <v>88</v>
      </c>
      <c r="CG79" s="68" t="s">
        <v>542</v>
      </c>
      <c r="CH79" s="59"/>
      <c r="CI79" s="60" t="s">
        <v>543</v>
      </c>
      <c r="CJ79" s="66">
        <f t="shared" si="28"/>
        <v>0</v>
      </c>
      <c r="CK79" s="74"/>
      <c r="CL79" s="74"/>
      <c r="CM79" s="74"/>
      <c r="CN79" s="74"/>
      <c r="CO79" s="74"/>
      <c r="CP79" s="74"/>
      <c r="CQ79" s="74"/>
      <c r="CR79" s="74"/>
      <c r="CS79" s="68" t="s">
        <v>542</v>
      </c>
      <c r="CT79" s="59"/>
      <c r="CU79" s="60" t="s">
        <v>543</v>
      </c>
      <c r="CV79" s="66">
        <f t="shared" si="30"/>
        <v>0</v>
      </c>
      <c r="CW79" s="74"/>
      <c r="CX79" s="74"/>
      <c r="CY79" s="74"/>
      <c r="CZ79" s="74"/>
      <c r="DA79" s="74"/>
      <c r="DB79" s="74"/>
      <c r="DC79" s="74"/>
      <c r="DD79" s="74"/>
      <c r="DE79" s="68" t="s">
        <v>542</v>
      </c>
      <c r="DF79" s="59"/>
      <c r="DG79" s="60" t="s">
        <v>543</v>
      </c>
      <c r="DH79" s="66">
        <f t="shared" si="32"/>
        <v>0</v>
      </c>
      <c r="DI79" s="74">
        <f>'68.10'!Q76</f>
        <v>0</v>
      </c>
      <c r="DJ79" s="74">
        <f>'68.10'!R76</f>
        <v>0</v>
      </c>
      <c r="DK79" s="74">
        <f>'68.10'!S76</f>
        <v>0</v>
      </c>
      <c r="DL79" s="74">
        <f>'68.10'!T76</f>
        <v>0</v>
      </c>
      <c r="DM79" s="74">
        <f>'68.10'!U76</f>
        <v>0</v>
      </c>
      <c r="DN79" s="74">
        <f>'68.10'!V76</f>
        <v>0</v>
      </c>
      <c r="DO79" s="74">
        <f>'68.10'!W76</f>
        <v>0</v>
      </c>
      <c r="DP79" s="74">
        <f>'68.10'!X76</f>
        <v>0</v>
      </c>
      <c r="DQ79" s="68" t="s">
        <v>542</v>
      </c>
      <c r="DR79" s="59"/>
      <c r="DS79" s="60" t="s">
        <v>543</v>
      </c>
      <c r="DT79" s="66">
        <f t="shared" si="34"/>
        <v>5</v>
      </c>
      <c r="DU79" s="74">
        <f>'70.10'!E79</f>
        <v>0</v>
      </c>
      <c r="DV79" s="74">
        <f>'70.10'!F79</f>
        <v>4</v>
      </c>
      <c r="DW79" s="74">
        <f>'70.10'!G79</f>
        <v>1</v>
      </c>
      <c r="DX79" s="74">
        <f>'70.10'!H79</f>
        <v>0</v>
      </c>
      <c r="DY79" s="74">
        <f>'70.10'!I79</f>
        <v>0</v>
      </c>
      <c r="DZ79" s="74">
        <f>'70.10'!J79</f>
        <v>5</v>
      </c>
      <c r="EA79" s="74">
        <f>'70.10'!K79</f>
        <v>5</v>
      </c>
      <c r="EB79" s="74">
        <f>'70.10'!L79</f>
        <v>5</v>
      </c>
      <c r="EC79" s="68" t="s">
        <v>542</v>
      </c>
      <c r="ED79" s="59"/>
      <c r="EE79" s="60" t="s">
        <v>543</v>
      </c>
      <c r="EF79" s="66">
        <f t="shared" si="36"/>
        <v>0</v>
      </c>
      <c r="EG79" s="77"/>
      <c r="EH79" s="77"/>
      <c r="EI79" s="77"/>
      <c r="EJ79" s="77"/>
      <c r="EK79" s="77"/>
      <c r="EL79" s="77"/>
      <c r="EM79" s="77"/>
      <c r="EN79" s="77"/>
      <c r="EO79" s="68" t="s">
        <v>542</v>
      </c>
      <c r="EP79" s="59"/>
      <c r="EQ79" s="60" t="s">
        <v>543</v>
      </c>
      <c r="ER79" s="66">
        <f t="shared" si="38"/>
        <v>0</v>
      </c>
      <c r="ES79" s="74"/>
      <c r="ET79" s="74"/>
      <c r="EU79" s="74"/>
      <c r="EV79" s="74"/>
      <c r="EW79" s="74"/>
      <c r="EX79" s="74"/>
      <c r="EY79" s="74"/>
      <c r="EZ79" s="74"/>
      <c r="FA79" s="68" t="s">
        <v>542</v>
      </c>
      <c r="FB79" s="59"/>
      <c r="FC79" s="60" t="s">
        <v>543</v>
      </c>
      <c r="FD79" s="66">
        <f t="shared" si="40"/>
        <v>0</v>
      </c>
      <c r="FE79" s="77"/>
      <c r="FF79" s="77"/>
      <c r="FG79" s="77"/>
      <c r="FH79" s="77"/>
      <c r="FI79" s="77"/>
      <c r="FJ79" s="77"/>
      <c r="FK79" s="77"/>
      <c r="FL79" s="77"/>
      <c r="FM79" s="68" t="s">
        <v>542</v>
      </c>
      <c r="FN79" s="59"/>
      <c r="FO79" s="60" t="s">
        <v>543</v>
      </c>
      <c r="FP79" s="66">
        <f t="shared" si="42"/>
        <v>0</v>
      </c>
      <c r="FQ79" s="77"/>
      <c r="FR79" s="77"/>
      <c r="FS79" s="77"/>
      <c r="FT79" s="77"/>
      <c r="FU79" s="77"/>
    </row>
    <row r="80" spans="1:177" ht="15.75">
      <c r="A80" s="177" t="s">
        <v>544</v>
      </c>
      <c r="B80" s="59"/>
      <c r="C80" s="60" t="s">
        <v>545</v>
      </c>
      <c r="D80" s="571">
        <f t="shared" ref="D80:D143" si="232">F80+G80+H80+I80</f>
        <v>56</v>
      </c>
      <c r="E80" s="579">
        <f t="shared" si="226"/>
        <v>0</v>
      </c>
      <c r="F80" s="579">
        <f t="shared" si="227"/>
        <v>56</v>
      </c>
      <c r="G80" s="579">
        <f t="shared" si="228"/>
        <v>0</v>
      </c>
      <c r="H80" s="579">
        <f t="shared" si="229"/>
        <v>0</v>
      </c>
      <c r="I80" s="580">
        <f t="shared" si="230"/>
        <v>0</v>
      </c>
      <c r="J80" s="579">
        <f t="shared" si="231"/>
        <v>56</v>
      </c>
      <c r="K80" s="579">
        <f t="shared" si="231"/>
        <v>56</v>
      </c>
      <c r="L80" s="581">
        <f t="shared" si="231"/>
        <v>56</v>
      </c>
      <c r="M80" s="68" t="s">
        <v>544</v>
      </c>
      <c r="N80" s="59"/>
      <c r="O80" s="60" t="s">
        <v>545</v>
      </c>
      <c r="P80" s="66">
        <f t="shared" ref="P80:P143" si="233">R80+S80+T80+U80</f>
        <v>0</v>
      </c>
      <c r="Q80" s="74"/>
      <c r="R80" s="74"/>
      <c r="S80" s="74"/>
      <c r="T80" s="74"/>
      <c r="U80" s="74"/>
      <c r="V80" s="74"/>
      <c r="W80" s="74"/>
      <c r="X80" s="74"/>
      <c r="Y80" s="68" t="s">
        <v>544</v>
      </c>
      <c r="Z80" s="59"/>
      <c r="AA80" s="60" t="s">
        <v>545</v>
      </c>
      <c r="AB80" s="66">
        <f t="shared" ref="AB80:AB143" si="234">AD80+AE80+AF80+AG80</f>
        <v>0</v>
      </c>
      <c r="AC80" s="74"/>
      <c r="AD80" s="74"/>
      <c r="AE80" s="74"/>
      <c r="AF80" s="74"/>
      <c r="AG80" s="74"/>
      <c r="AH80" s="74"/>
      <c r="AI80" s="74"/>
      <c r="AJ80" s="74"/>
      <c r="AK80" s="68" t="s">
        <v>544</v>
      </c>
      <c r="AL80" s="59"/>
      <c r="AM80" s="60" t="s">
        <v>545</v>
      </c>
      <c r="AN80" s="66">
        <f t="shared" ref="AN80:AN143" si="235">AP80+AQ80+AR80+AS80</f>
        <v>0</v>
      </c>
      <c r="AO80" s="77"/>
      <c r="AP80" s="77"/>
      <c r="AQ80" s="77"/>
      <c r="AR80" s="77"/>
      <c r="AS80" s="77"/>
      <c r="AT80" s="77"/>
      <c r="AU80" s="77"/>
      <c r="AV80" s="77"/>
      <c r="AW80" s="68" t="s">
        <v>544</v>
      </c>
      <c r="AX80" s="59"/>
      <c r="AY80" s="60" t="s">
        <v>545</v>
      </c>
      <c r="AZ80" s="66">
        <f t="shared" ref="AZ80:AZ143" si="236">BB80+BC80+BD80+BE80</f>
        <v>0</v>
      </c>
      <c r="BA80" s="77"/>
      <c r="BB80" s="77"/>
      <c r="BC80" s="77"/>
      <c r="BD80" s="77"/>
      <c r="BE80" s="77"/>
      <c r="BF80" s="77"/>
      <c r="BG80" s="77"/>
      <c r="BH80" s="77"/>
      <c r="BI80" s="68" t="s">
        <v>544</v>
      </c>
      <c r="BJ80" s="59"/>
      <c r="BK80" s="60" t="s">
        <v>545</v>
      </c>
      <c r="BL80" s="66">
        <f t="shared" ref="BL80:BL143" si="237">BN80+BO80+BP80+BQ80</f>
        <v>0</v>
      </c>
      <c r="BM80" s="74">
        <f>'61.10'!E77</f>
        <v>0</v>
      </c>
      <c r="BN80" s="74">
        <f>'61.10'!F77</f>
        <v>0</v>
      </c>
      <c r="BO80" s="74">
        <f>'61.10'!G77</f>
        <v>0</v>
      </c>
      <c r="BP80" s="74">
        <f>'61.10'!H77</f>
        <v>0</v>
      </c>
      <c r="BQ80" s="74">
        <f>'61.10'!I77</f>
        <v>0</v>
      </c>
      <c r="BR80" s="74">
        <f>'61.10'!J77</f>
        <v>0</v>
      </c>
      <c r="BS80" s="74">
        <f>'61.10'!K77</f>
        <v>0</v>
      </c>
      <c r="BT80" s="74">
        <f>'61.10'!L77</f>
        <v>0</v>
      </c>
      <c r="BU80" s="68" t="s">
        <v>544</v>
      </c>
      <c r="BV80" s="59"/>
      <c r="BW80" s="60" t="s">
        <v>545</v>
      </c>
      <c r="BX80" s="66">
        <f t="shared" ref="BX80:BX143" si="238">BZ80+CA80+CB80+CC80</f>
        <v>0</v>
      </c>
      <c r="BY80" s="74">
        <f>'65.10'!DI81</f>
        <v>0</v>
      </c>
      <c r="BZ80" s="74">
        <f>'65.10'!DJ81</f>
        <v>0</v>
      </c>
      <c r="CA80" s="74">
        <f>'65.10'!DK81</f>
        <v>0</v>
      </c>
      <c r="CB80" s="74">
        <f>'65.10'!DL81</f>
        <v>0</v>
      </c>
      <c r="CC80" s="74">
        <f>'65.10'!DM81</f>
        <v>0</v>
      </c>
      <c r="CD80" s="74">
        <f>'65.10'!DN81</f>
        <v>0</v>
      </c>
      <c r="CE80" s="74">
        <f>'65.10'!DO81</f>
        <v>0</v>
      </c>
      <c r="CF80" s="74">
        <f>'65.10'!DP81</f>
        <v>0</v>
      </c>
      <c r="CG80" s="68" t="s">
        <v>544</v>
      </c>
      <c r="CH80" s="59"/>
      <c r="CI80" s="60" t="s">
        <v>545</v>
      </c>
      <c r="CJ80" s="66">
        <f t="shared" ref="CJ80:CJ143" si="239">CL80+CM80+CN80+CO80</f>
        <v>0</v>
      </c>
      <c r="CK80" s="74"/>
      <c r="CL80" s="74"/>
      <c r="CM80" s="74"/>
      <c r="CN80" s="74"/>
      <c r="CO80" s="74"/>
      <c r="CP80" s="74"/>
      <c r="CQ80" s="74"/>
      <c r="CR80" s="74"/>
      <c r="CS80" s="68" t="s">
        <v>544</v>
      </c>
      <c r="CT80" s="59"/>
      <c r="CU80" s="60" t="s">
        <v>545</v>
      </c>
      <c r="CV80" s="66">
        <f t="shared" ref="CV80:CV143" si="240">CX80+CY80+CZ80+DA80</f>
        <v>0</v>
      </c>
      <c r="CW80" s="74"/>
      <c r="CX80" s="74"/>
      <c r="CY80" s="74"/>
      <c r="CZ80" s="74"/>
      <c r="DA80" s="74"/>
      <c r="DB80" s="74"/>
      <c r="DC80" s="74"/>
      <c r="DD80" s="74"/>
      <c r="DE80" s="68" t="s">
        <v>544</v>
      </c>
      <c r="DF80" s="59"/>
      <c r="DG80" s="60" t="s">
        <v>545</v>
      </c>
      <c r="DH80" s="66">
        <f t="shared" ref="DH80:DH143" si="241">DJ80+DK80+DL80+DM80</f>
        <v>0</v>
      </c>
      <c r="DI80" s="74">
        <f>'68.10'!Q77</f>
        <v>0</v>
      </c>
      <c r="DJ80" s="74">
        <f>'68.10'!R77</f>
        <v>0</v>
      </c>
      <c r="DK80" s="74">
        <f>'68.10'!S77</f>
        <v>0</v>
      </c>
      <c r="DL80" s="74">
        <f>'68.10'!T77</f>
        <v>0</v>
      </c>
      <c r="DM80" s="74">
        <f>'68.10'!U77</f>
        <v>0</v>
      </c>
      <c r="DN80" s="74">
        <f>'68.10'!V77</f>
        <v>0</v>
      </c>
      <c r="DO80" s="74">
        <f>'68.10'!W77</f>
        <v>0</v>
      </c>
      <c r="DP80" s="74">
        <f>'68.10'!X77</f>
        <v>0</v>
      </c>
      <c r="DQ80" s="68" t="s">
        <v>544</v>
      </c>
      <c r="DR80" s="59"/>
      <c r="DS80" s="60" t="s">
        <v>545</v>
      </c>
      <c r="DT80" s="66">
        <f t="shared" ref="DT80:DT143" si="242">DV80+DW80+DX80+DY80</f>
        <v>56</v>
      </c>
      <c r="DU80" s="74">
        <f>'70.10'!E80</f>
        <v>0</v>
      </c>
      <c r="DV80" s="74">
        <f>'70.10'!F80</f>
        <v>56</v>
      </c>
      <c r="DW80" s="74">
        <f>'70.10'!G80</f>
        <v>0</v>
      </c>
      <c r="DX80" s="74">
        <f>'70.10'!H80</f>
        <v>0</v>
      </c>
      <c r="DY80" s="74">
        <f>'70.10'!I80</f>
        <v>0</v>
      </c>
      <c r="DZ80" s="74">
        <f>'70.10'!J80</f>
        <v>56</v>
      </c>
      <c r="EA80" s="74">
        <f>'70.10'!K80</f>
        <v>56</v>
      </c>
      <c r="EB80" s="74">
        <f>'70.10'!L80</f>
        <v>56</v>
      </c>
      <c r="EC80" s="68" t="s">
        <v>544</v>
      </c>
      <c r="ED80" s="59"/>
      <c r="EE80" s="60" t="s">
        <v>545</v>
      </c>
      <c r="EF80" s="66">
        <f t="shared" ref="EF80:EF143" si="243">EH80+EI80+EJ80+EK80</f>
        <v>0</v>
      </c>
      <c r="EG80" s="77"/>
      <c r="EH80" s="77"/>
      <c r="EI80" s="77"/>
      <c r="EJ80" s="77"/>
      <c r="EK80" s="77"/>
      <c r="EL80" s="77"/>
      <c r="EM80" s="77"/>
      <c r="EN80" s="77"/>
      <c r="EO80" s="68" t="s">
        <v>544</v>
      </c>
      <c r="EP80" s="59"/>
      <c r="EQ80" s="60" t="s">
        <v>545</v>
      </c>
      <c r="ER80" s="66">
        <f t="shared" ref="ER80:ER143" si="244">ET80+EU80+EV80+EW80</f>
        <v>0</v>
      </c>
      <c r="ES80" s="74"/>
      <c r="ET80" s="74"/>
      <c r="EU80" s="74"/>
      <c r="EV80" s="74"/>
      <c r="EW80" s="74"/>
      <c r="EX80" s="74"/>
      <c r="EY80" s="74"/>
      <c r="EZ80" s="74"/>
      <c r="FA80" s="68" t="s">
        <v>544</v>
      </c>
      <c r="FB80" s="59"/>
      <c r="FC80" s="60" t="s">
        <v>545</v>
      </c>
      <c r="FD80" s="66">
        <f t="shared" ref="FD80:FD143" si="245">FF80+FG80+FH80+FI80</f>
        <v>0</v>
      </c>
      <c r="FE80" s="77"/>
      <c r="FF80" s="77"/>
      <c r="FG80" s="77"/>
      <c r="FH80" s="77"/>
      <c r="FI80" s="77"/>
      <c r="FJ80" s="77"/>
      <c r="FK80" s="77"/>
      <c r="FL80" s="77"/>
      <c r="FM80" s="68" t="s">
        <v>544</v>
      </c>
      <c r="FN80" s="59"/>
      <c r="FO80" s="60" t="s">
        <v>545</v>
      </c>
      <c r="FP80" s="66">
        <f t="shared" ref="FP80:FP143" si="246">FR80+FS80+FT80+FU80</f>
        <v>0</v>
      </c>
      <c r="FQ80" s="77"/>
      <c r="FR80" s="77"/>
      <c r="FS80" s="77"/>
      <c r="FT80" s="77"/>
      <c r="FU80" s="77"/>
    </row>
    <row r="81" spans="1:177" ht="15.75">
      <c r="A81" s="177" t="s">
        <v>546</v>
      </c>
      <c r="B81" s="59"/>
      <c r="C81" s="60" t="s">
        <v>547</v>
      </c>
      <c r="D81" s="571">
        <f t="shared" si="232"/>
        <v>248.13</v>
      </c>
      <c r="E81" s="579">
        <f t="shared" si="226"/>
        <v>0</v>
      </c>
      <c r="F81" s="579">
        <f t="shared" si="227"/>
        <v>54.24</v>
      </c>
      <c r="G81" s="579">
        <f t="shared" si="228"/>
        <v>73.86</v>
      </c>
      <c r="H81" s="579">
        <f t="shared" si="229"/>
        <v>49.69</v>
      </c>
      <c r="I81" s="580">
        <f t="shared" si="230"/>
        <v>70.34</v>
      </c>
      <c r="J81" s="579">
        <f t="shared" si="231"/>
        <v>195.29999999999998</v>
      </c>
      <c r="K81" s="579">
        <f t="shared" si="231"/>
        <v>195.29999999999998</v>
      </c>
      <c r="L81" s="581">
        <f t="shared" si="231"/>
        <v>195.29999999999998</v>
      </c>
      <c r="M81" s="68" t="s">
        <v>546</v>
      </c>
      <c r="N81" s="59"/>
      <c r="O81" s="60" t="s">
        <v>547</v>
      </c>
      <c r="P81" s="66">
        <f t="shared" si="233"/>
        <v>0</v>
      </c>
      <c r="Q81" s="74"/>
      <c r="R81" s="74"/>
      <c r="S81" s="74"/>
      <c r="T81" s="74"/>
      <c r="U81" s="74"/>
      <c r="V81" s="74"/>
      <c r="W81" s="74"/>
      <c r="X81" s="74"/>
      <c r="Y81" s="68" t="s">
        <v>546</v>
      </c>
      <c r="Z81" s="59"/>
      <c r="AA81" s="60" t="s">
        <v>547</v>
      </c>
      <c r="AB81" s="66">
        <f t="shared" si="234"/>
        <v>0</v>
      </c>
      <c r="AC81" s="74"/>
      <c r="AD81" s="74"/>
      <c r="AE81" s="74"/>
      <c r="AF81" s="74"/>
      <c r="AG81" s="74"/>
      <c r="AH81" s="74"/>
      <c r="AI81" s="74"/>
      <c r="AJ81" s="74"/>
      <c r="AK81" s="68" t="s">
        <v>546</v>
      </c>
      <c r="AL81" s="59"/>
      <c r="AM81" s="60" t="s">
        <v>547</v>
      </c>
      <c r="AN81" s="66">
        <f t="shared" si="235"/>
        <v>0</v>
      </c>
      <c r="AO81" s="77"/>
      <c r="AP81" s="77"/>
      <c r="AQ81" s="77"/>
      <c r="AR81" s="77"/>
      <c r="AS81" s="77"/>
      <c r="AT81" s="77"/>
      <c r="AU81" s="77"/>
      <c r="AV81" s="77"/>
      <c r="AW81" s="68" t="s">
        <v>546</v>
      </c>
      <c r="AX81" s="59"/>
      <c r="AY81" s="60" t="s">
        <v>547</v>
      </c>
      <c r="AZ81" s="66">
        <f t="shared" si="236"/>
        <v>0</v>
      </c>
      <c r="BA81" s="77"/>
      <c r="BB81" s="77"/>
      <c r="BC81" s="77"/>
      <c r="BD81" s="77"/>
      <c r="BE81" s="77"/>
      <c r="BF81" s="77"/>
      <c r="BG81" s="77"/>
      <c r="BH81" s="77"/>
      <c r="BI81" s="68" t="s">
        <v>546</v>
      </c>
      <c r="BJ81" s="59"/>
      <c r="BK81" s="60" t="s">
        <v>547</v>
      </c>
      <c r="BL81" s="66">
        <f t="shared" si="237"/>
        <v>0</v>
      </c>
      <c r="BM81" s="74">
        <f>'61.10'!E78</f>
        <v>0</v>
      </c>
      <c r="BN81" s="74">
        <f>'61.10'!F78</f>
        <v>0</v>
      </c>
      <c r="BO81" s="74">
        <f>'61.10'!G78</f>
        <v>0</v>
      </c>
      <c r="BP81" s="74">
        <f>'61.10'!H78</f>
        <v>0</v>
      </c>
      <c r="BQ81" s="74">
        <f>'61.10'!I78</f>
        <v>0</v>
      </c>
      <c r="BR81" s="74">
        <f>'61.10'!J78</f>
        <v>0</v>
      </c>
      <c r="BS81" s="74">
        <f>'61.10'!K78</f>
        <v>0</v>
      </c>
      <c r="BT81" s="74">
        <f>'61.10'!L78</f>
        <v>0</v>
      </c>
      <c r="BU81" s="68" t="s">
        <v>546</v>
      </c>
      <c r="BV81" s="59"/>
      <c r="BW81" s="60" t="s">
        <v>547</v>
      </c>
      <c r="BX81" s="66">
        <f t="shared" si="238"/>
        <v>241.13</v>
      </c>
      <c r="BY81" s="74">
        <f>'65.10'!DI82</f>
        <v>0</v>
      </c>
      <c r="BZ81" s="74">
        <f>'65.10'!DJ82</f>
        <v>49.24</v>
      </c>
      <c r="CA81" s="74">
        <f>'65.10'!DK82</f>
        <v>71.86</v>
      </c>
      <c r="CB81" s="74">
        <f>'65.10'!DL82</f>
        <v>49.69</v>
      </c>
      <c r="CC81" s="74">
        <f>'65.10'!DM82</f>
        <v>70.34</v>
      </c>
      <c r="CD81" s="74">
        <f>'65.10'!DN82</f>
        <v>165.29999999999998</v>
      </c>
      <c r="CE81" s="74">
        <f>'65.10'!DO82</f>
        <v>165.29999999999998</v>
      </c>
      <c r="CF81" s="74">
        <f>'65.10'!DP82</f>
        <v>165.29999999999998</v>
      </c>
      <c r="CG81" s="68" t="s">
        <v>546</v>
      </c>
      <c r="CH81" s="59"/>
      <c r="CI81" s="60" t="s">
        <v>547</v>
      </c>
      <c r="CJ81" s="66">
        <f t="shared" si="239"/>
        <v>0</v>
      </c>
      <c r="CK81" s="74"/>
      <c r="CL81" s="74"/>
      <c r="CM81" s="74"/>
      <c r="CN81" s="74"/>
      <c r="CO81" s="74"/>
      <c r="CP81" s="74"/>
      <c r="CQ81" s="74"/>
      <c r="CR81" s="74"/>
      <c r="CS81" s="68" t="s">
        <v>546</v>
      </c>
      <c r="CT81" s="59"/>
      <c r="CU81" s="60" t="s">
        <v>547</v>
      </c>
      <c r="CV81" s="66">
        <f t="shared" si="240"/>
        <v>0</v>
      </c>
      <c r="CW81" s="74"/>
      <c r="CX81" s="74"/>
      <c r="CY81" s="74"/>
      <c r="CZ81" s="74"/>
      <c r="DA81" s="74"/>
      <c r="DB81" s="74"/>
      <c r="DC81" s="74"/>
      <c r="DD81" s="74"/>
      <c r="DE81" s="68" t="s">
        <v>546</v>
      </c>
      <c r="DF81" s="59"/>
      <c r="DG81" s="60" t="s">
        <v>547</v>
      </c>
      <c r="DH81" s="66">
        <f t="shared" si="241"/>
        <v>0</v>
      </c>
      <c r="DI81" s="74">
        <f>'68.10'!Q78</f>
        <v>0</v>
      </c>
      <c r="DJ81" s="74">
        <f>'68.10'!R78</f>
        <v>0</v>
      </c>
      <c r="DK81" s="74">
        <f>'68.10'!S78</f>
        <v>0</v>
      </c>
      <c r="DL81" s="74">
        <f>'68.10'!T78</f>
        <v>0</v>
      </c>
      <c r="DM81" s="74">
        <f>'68.10'!U78</f>
        <v>0</v>
      </c>
      <c r="DN81" s="74">
        <f>'68.10'!V78</f>
        <v>0</v>
      </c>
      <c r="DO81" s="74">
        <f>'68.10'!W78</f>
        <v>0</v>
      </c>
      <c r="DP81" s="74">
        <f>'68.10'!X78</f>
        <v>0</v>
      </c>
      <c r="DQ81" s="68" t="s">
        <v>546</v>
      </c>
      <c r="DR81" s="59"/>
      <c r="DS81" s="60" t="s">
        <v>547</v>
      </c>
      <c r="DT81" s="66">
        <f t="shared" si="242"/>
        <v>7</v>
      </c>
      <c r="DU81" s="74">
        <f>'70.10'!E81</f>
        <v>0</v>
      </c>
      <c r="DV81" s="74">
        <f>'70.10'!F81</f>
        <v>5</v>
      </c>
      <c r="DW81" s="74">
        <f>'70.10'!G81</f>
        <v>2</v>
      </c>
      <c r="DX81" s="74">
        <f>'70.10'!H81</f>
        <v>0</v>
      </c>
      <c r="DY81" s="74">
        <f>'70.10'!I81</f>
        <v>0</v>
      </c>
      <c r="DZ81" s="74">
        <f>'70.10'!J81</f>
        <v>30</v>
      </c>
      <c r="EA81" s="74">
        <f>'70.10'!K81</f>
        <v>30</v>
      </c>
      <c r="EB81" s="74">
        <f>'70.10'!L81</f>
        <v>30</v>
      </c>
      <c r="EC81" s="68" t="s">
        <v>546</v>
      </c>
      <c r="ED81" s="59"/>
      <c r="EE81" s="60" t="s">
        <v>547</v>
      </c>
      <c r="EF81" s="66">
        <f t="shared" si="243"/>
        <v>0</v>
      </c>
      <c r="EG81" s="77"/>
      <c r="EH81" s="77"/>
      <c r="EI81" s="77"/>
      <c r="EJ81" s="77"/>
      <c r="EK81" s="77"/>
      <c r="EL81" s="77"/>
      <c r="EM81" s="77"/>
      <c r="EN81" s="77"/>
      <c r="EO81" s="68" t="s">
        <v>546</v>
      </c>
      <c r="EP81" s="59"/>
      <c r="EQ81" s="60" t="s">
        <v>547</v>
      </c>
      <c r="ER81" s="66">
        <f t="shared" si="244"/>
        <v>0</v>
      </c>
      <c r="ES81" s="74"/>
      <c r="ET81" s="74"/>
      <c r="EU81" s="74"/>
      <c r="EV81" s="74"/>
      <c r="EW81" s="74"/>
      <c r="EX81" s="74"/>
      <c r="EY81" s="74"/>
      <c r="EZ81" s="74"/>
      <c r="FA81" s="68" t="s">
        <v>546</v>
      </c>
      <c r="FB81" s="59"/>
      <c r="FC81" s="60" t="s">
        <v>547</v>
      </c>
      <c r="FD81" s="66">
        <f t="shared" si="245"/>
        <v>0</v>
      </c>
      <c r="FE81" s="77"/>
      <c r="FF81" s="77"/>
      <c r="FG81" s="77"/>
      <c r="FH81" s="77"/>
      <c r="FI81" s="77"/>
      <c r="FJ81" s="77"/>
      <c r="FK81" s="77"/>
      <c r="FL81" s="77"/>
      <c r="FM81" s="68" t="s">
        <v>546</v>
      </c>
      <c r="FN81" s="59"/>
      <c r="FO81" s="60" t="s">
        <v>547</v>
      </c>
      <c r="FP81" s="66">
        <f t="shared" si="246"/>
        <v>0</v>
      </c>
      <c r="FQ81" s="77"/>
      <c r="FR81" s="77"/>
      <c r="FS81" s="77"/>
      <c r="FT81" s="77"/>
      <c r="FU81" s="77"/>
    </row>
    <row r="82" spans="1:177" ht="15.75">
      <c r="A82" s="177" t="s">
        <v>548</v>
      </c>
      <c r="B82" s="59"/>
      <c r="C82" s="60" t="s">
        <v>549</v>
      </c>
      <c r="D82" s="571">
        <f t="shared" si="232"/>
        <v>38.5</v>
      </c>
      <c r="E82" s="579">
        <f t="shared" si="226"/>
        <v>0</v>
      </c>
      <c r="F82" s="579">
        <f t="shared" si="227"/>
        <v>15.5</v>
      </c>
      <c r="G82" s="579">
        <f t="shared" si="228"/>
        <v>13</v>
      </c>
      <c r="H82" s="579">
        <f t="shared" si="229"/>
        <v>5</v>
      </c>
      <c r="I82" s="580">
        <f t="shared" si="230"/>
        <v>5</v>
      </c>
      <c r="J82" s="579">
        <f t="shared" si="231"/>
        <v>33.5</v>
      </c>
      <c r="K82" s="579">
        <f t="shared" si="231"/>
        <v>33.5</v>
      </c>
      <c r="L82" s="581">
        <f t="shared" si="231"/>
        <v>33.5</v>
      </c>
      <c r="M82" s="68" t="s">
        <v>548</v>
      </c>
      <c r="N82" s="59"/>
      <c r="O82" s="60" t="s">
        <v>549</v>
      </c>
      <c r="P82" s="66">
        <f t="shared" si="233"/>
        <v>0</v>
      </c>
      <c r="Q82" s="74"/>
      <c r="R82" s="74"/>
      <c r="S82" s="74"/>
      <c r="T82" s="74"/>
      <c r="U82" s="74"/>
      <c r="V82" s="74"/>
      <c r="W82" s="74"/>
      <c r="X82" s="74"/>
      <c r="Y82" s="68" t="s">
        <v>548</v>
      </c>
      <c r="Z82" s="59"/>
      <c r="AA82" s="60" t="s">
        <v>549</v>
      </c>
      <c r="AB82" s="66">
        <f t="shared" si="234"/>
        <v>0</v>
      </c>
      <c r="AC82" s="74"/>
      <c r="AD82" s="74"/>
      <c r="AE82" s="74"/>
      <c r="AF82" s="74"/>
      <c r="AG82" s="74"/>
      <c r="AH82" s="74"/>
      <c r="AI82" s="74"/>
      <c r="AJ82" s="74"/>
      <c r="AK82" s="68" t="s">
        <v>548</v>
      </c>
      <c r="AL82" s="59"/>
      <c r="AM82" s="60" t="s">
        <v>549</v>
      </c>
      <c r="AN82" s="66">
        <f t="shared" si="235"/>
        <v>0</v>
      </c>
      <c r="AO82" s="77"/>
      <c r="AP82" s="77"/>
      <c r="AQ82" s="77"/>
      <c r="AR82" s="77"/>
      <c r="AS82" s="77"/>
      <c r="AT82" s="77"/>
      <c r="AU82" s="77"/>
      <c r="AV82" s="77"/>
      <c r="AW82" s="68" t="s">
        <v>548</v>
      </c>
      <c r="AX82" s="59"/>
      <c r="AY82" s="60" t="s">
        <v>549</v>
      </c>
      <c r="AZ82" s="66">
        <f t="shared" si="236"/>
        <v>0</v>
      </c>
      <c r="BA82" s="77"/>
      <c r="BB82" s="77"/>
      <c r="BC82" s="77"/>
      <c r="BD82" s="77"/>
      <c r="BE82" s="77"/>
      <c r="BF82" s="77"/>
      <c r="BG82" s="77"/>
      <c r="BH82" s="77"/>
      <c r="BI82" s="68" t="s">
        <v>548</v>
      </c>
      <c r="BJ82" s="59"/>
      <c r="BK82" s="60" t="s">
        <v>549</v>
      </c>
      <c r="BL82" s="66">
        <f t="shared" si="237"/>
        <v>0</v>
      </c>
      <c r="BM82" s="74">
        <f>'61.10'!E79</f>
        <v>0</v>
      </c>
      <c r="BN82" s="74">
        <f>'61.10'!F79</f>
        <v>0</v>
      </c>
      <c r="BO82" s="74">
        <f>'61.10'!G79</f>
        <v>0</v>
      </c>
      <c r="BP82" s="74">
        <f>'61.10'!H79</f>
        <v>0</v>
      </c>
      <c r="BQ82" s="74">
        <f>'61.10'!I79</f>
        <v>0</v>
      </c>
      <c r="BR82" s="74">
        <f>'61.10'!J79</f>
        <v>0</v>
      </c>
      <c r="BS82" s="74">
        <f>'61.10'!K79</f>
        <v>0</v>
      </c>
      <c r="BT82" s="74">
        <f>'61.10'!L79</f>
        <v>0</v>
      </c>
      <c r="BU82" s="68" t="s">
        <v>548</v>
      </c>
      <c r="BV82" s="59"/>
      <c r="BW82" s="60" t="s">
        <v>549</v>
      </c>
      <c r="BX82" s="66">
        <f t="shared" si="238"/>
        <v>22.5</v>
      </c>
      <c r="BY82" s="74">
        <f>'65.10'!DI83</f>
        <v>0</v>
      </c>
      <c r="BZ82" s="74">
        <f>'65.10'!DJ83</f>
        <v>7.5</v>
      </c>
      <c r="CA82" s="74">
        <f>'65.10'!DK83</f>
        <v>5</v>
      </c>
      <c r="CB82" s="74">
        <f>'65.10'!DL83</f>
        <v>5</v>
      </c>
      <c r="CC82" s="74">
        <f>'65.10'!DM83</f>
        <v>5</v>
      </c>
      <c r="CD82" s="74">
        <f>'65.10'!DN83</f>
        <v>17.5</v>
      </c>
      <c r="CE82" s="74">
        <f>'65.10'!DO83</f>
        <v>17.5</v>
      </c>
      <c r="CF82" s="74">
        <f>'65.10'!DP83</f>
        <v>17.5</v>
      </c>
      <c r="CG82" s="68" t="s">
        <v>548</v>
      </c>
      <c r="CH82" s="59"/>
      <c r="CI82" s="60" t="s">
        <v>549</v>
      </c>
      <c r="CJ82" s="66">
        <f t="shared" si="239"/>
        <v>0</v>
      </c>
      <c r="CK82" s="74"/>
      <c r="CL82" s="74"/>
      <c r="CM82" s="74"/>
      <c r="CN82" s="74"/>
      <c r="CO82" s="74"/>
      <c r="CP82" s="74"/>
      <c r="CQ82" s="74"/>
      <c r="CR82" s="74"/>
      <c r="CS82" s="68" t="s">
        <v>548</v>
      </c>
      <c r="CT82" s="59"/>
      <c r="CU82" s="60" t="s">
        <v>549</v>
      </c>
      <c r="CV82" s="66">
        <f t="shared" si="240"/>
        <v>0</v>
      </c>
      <c r="CW82" s="74"/>
      <c r="CX82" s="74"/>
      <c r="CY82" s="74"/>
      <c r="CZ82" s="74"/>
      <c r="DA82" s="74"/>
      <c r="DB82" s="74"/>
      <c r="DC82" s="74"/>
      <c r="DD82" s="74"/>
      <c r="DE82" s="68" t="s">
        <v>548</v>
      </c>
      <c r="DF82" s="59"/>
      <c r="DG82" s="60" t="s">
        <v>549</v>
      </c>
      <c r="DH82" s="66">
        <f t="shared" si="241"/>
        <v>0</v>
      </c>
      <c r="DI82" s="74">
        <f>'68.10'!Q79</f>
        <v>0</v>
      </c>
      <c r="DJ82" s="74">
        <f>'68.10'!R79</f>
        <v>0</v>
      </c>
      <c r="DK82" s="74">
        <f>'68.10'!S79</f>
        <v>0</v>
      </c>
      <c r="DL82" s="74">
        <f>'68.10'!T79</f>
        <v>0</v>
      </c>
      <c r="DM82" s="74">
        <f>'68.10'!U79</f>
        <v>0</v>
      </c>
      <c r="DN82" s="74">
        <f>'68.10'!V79</f>
        <v>0</v>
      </c>
      <c r="DO82" s="74">
        <f>'68.10'!W79</f>
        <v>0</v>
      </c>
      <c r="DP82" s="74">
        <f>'68.10'!X79</f>
        <v>0</v>
      </c>
      <c r="DQ82" s="68" t="s">
        <v>548</v>
      </c>
      <c r="DR82" s="59"/>
      <c r="DS82" s="60" t="s">
        <v>549</v>
      </c>
      <c r="DT82" s="66">
        <f t="shared" si="242"/>
        <v>16</v>
      </c>
      <c r="DU82" s="74">
        <f>'70.10'!E82</f>
        <v>0</v>
      </c>
      <c r="DV82" s="74">
        <f>'70.10'!F82</f>
        <v>8</v>
      </c>
      <c r="DW82" s="74">
        <f>'70.10'!G82</f>
        <v>8</v>
      </c>
      <c r="DX82" s="74">
        <f>'70.10'!H82</f>
        <v>0</v>
      </c>
      <c r="DY82" s="74">
        <f>'70.10'!I82</f>
        <v>0</v>
      </c>
      <c r="DZ82" s="74">
        <f>'70.10'!J82</f>
        <v>16</v>
      </c>
      <c r="EA82" s="74">
        <f>'70.10'!K82</f>
        <v>16</v>
      </c>
      <c r="EB82" s="74">
        <f>'70.10'!L82</f>
        <v>16</v>
      </c>
      <c r="EC82" s="68" t="s">
        <v>548</v>
      </c>
      <c r="ED82" s="59"/>
      <c r="EE82" s="60" t="s">
        <v>549</v>
      </c>
      <c r="EF82" s="66">
        <f t="shared" si="243"/>
        <v>0</v>
      </c>
      <c r="EG82" s="77"/>
      <c r="EH82" s="77"/>
      <c r="EI82" s="77"/>
      <c r="EJ82" s="77"/>
      <c r="EK82" s="77"/>
      <c r="EL82" s="77"/>
      <c r="EM82" s="77"/>
      <c r="EN82" s="77"/>
      <c r="EO82" s="68" t="s">
        <v>548</v>
      </c>
      <c r="EP82" s="59"/>
      <c r="EQ82" s="60" t="s">
        <v>549</v>
      </c>
      <c r="ER82" s="66">
        <f t="shared" si="244"/>
        <v>0</v>
      </c>
      <c r="ES82" s="74"/>
      <c r="ET82" s="74"/>
      <c r="EU82" s="74"/>
      <c r="EV82" s="74"/>
      <c r="EW82" s="74"/>
      <c r="EX82" s="74"/>
      <c r="EY82" s="74"/>
      <c r="EZ82" s="74"/>
      <c r="FA82" s="68" t="s">
        <v>548</v>
      </c>
      <c r="FB82" s="59"/>
      <c r="FC82" s="60" t="s">
        <v>549</v>
      </c>
      <c r="FD82" s="66">
        <f t="shared" si="245"/>
        <v>0</v>
      </c>
      <c r="FE82" s="77"/>
      <c r="FF82" s="77"/>
      <c r="FG82" s="77"/>
      <c r="FH82" s="77"/>
      <c r="FI82" s="77"/>
      <c r="FJ82" s="77"/>
      <c r="FK82" s="77"/>
      <c r="FL82" s="77"/>
      <c r="FM82" s="68" t="s">
        <v>548</v>
      </c>
      <c r="FN82" s="59"/>
      <c r="FO82" s="60" t="s">
        <v>549</v>
      </c>
      <c r="FP82" s="66">
        <f t="shared" si="246"/>
        <v>0</v>
      </c>
      <c r="FQ82" s="77"/>
      <c r="FR82" s="77"/>
      <c r="FS82" s="77"/>
      <c r="FT82" s="77"/>
      <c r="FU82" s="77"/>
    </row>
    <row r="83" spans="1:177" ht="15.75">
      <c r="A83" s="177" t="s">
        <v>550</v>
      </c>
      <c r="B83" s="59"/>
      <c r="C83" s="60" t="s">
        <v>551</v>
      </c>
      <c r="D83" s="571">
        <f t="shared" si="232"/>
        <v>0</v>
      </c>
      <c r="E83" s="579">
        <f t="shared" si="226"/>
        <v>0</v>
      </c>
      <c r="F83" s="579">
        <f t="shared" si="227"/>
        <v>0</v>
      </c>
      <c r="G83" s="579">
        <f t="shared" si="228"/>
        <v>0</v>
      </c>
      <c r="H83" s="579">
        <f t="shared" si="229"/>
        <v>0</v>
      </c>
      <c r="I83" s="580">
        <f t="shared" si="230"/>
        <v>0</v>
      </c>
      <c r="J83" s="579">
        <f t="shared" si="231"/>
        <v>0</v>
      </c>
      <c r="K83" s="579">
        <f t="shared" si="231"/>
        <v>0</v>
      </c>
      <c r="L83" s="581">
        <f t="shared" si="231"/>
        <v>0</v>
      </c>
      <c r="M83" s="68" t="s">
        <v>550</v>
      </c>
      <c r="N83" s="59"/>
      <c r="O83" s="60" t="s">
        <v>551</v>
      </c>
      <c r="P83" s="66">
        <f t="shared" si="233"/>
        <v>0</v>
      </c>
      <c r="Q83" s="74"/>
      <c r="R83" s="74"/>
      <c r="S83" s="74"/>
      <c r="T83" s="74"/>
      <c r="U83" s="74"/>
      <c r="V83" s="74"/>
      <c r="W83" s="74"/>
      <c r="X83" s="74"/>
      <c r="Y83" s="68" t="s">
        <v>550</v>
      </c>
      <c r="Z83" s="59"/>
      <c r="AA83" s="60" t="s">
        <v>551</v>
      </c>
      <c r="AB83" s="66">
        <f t="shared" si="234"/>
        <v>0</v>
      </c>
      <c r="AC83" s="74"/>
      <c r="AD83" s="74"/>
      <c r="AE83" s="74"/>
      <c r="AF83" s="74"/>
      <c r="AG83" s="74"/>
      <c r="AH83" s="74"/>
      <c r="AI83" s="74"/>
      <c r="AJ83" s="74"/>
      <c r="AK83" s="68" t="s">
        <v>550</v>
      </c>
      <c r="AL83" s="59"/>
      <c r="AM83" s="60" t="s">
        <v>551</v>
      </c>
      <c r="AN83" s="66">
        <f t="shared" si="235"/>
        <v>0</v>
      </c>
      <c r="AO83" s="77"/>
      <c r="AP83" s="77"/>
      <c r="AQ83" s="77"/>
      <c r="AR83" s="77"/>
      <c r="AS83" s="77"/>
      <c r="AT83" s="77"/>
      <c r="AU83" s="77"/>
      <c r="AV83" s="77"/>
      <c r="AW83" s="68" t="s">
        <v>550</v>
      </c>
      <c r="AX83" s="59"/>
      <c r="AY83" s="60" t="s">
        <v>551</v>
      </c>
      <c r="AZ83" s="66">
        <f t="shared" si="236"/>
        <v>0</v>
      </c>
      <c r="BA83" s="77"/>
      <c r="BB83" s="77"/>
      <c r="BC83" s="77"/>
      <c r="BD83" s="77"/>
      <c r="BE83" s="77"/>
      <c r="BF83" s="77"/>
      <c r="BG83" s="77"/>
      <c r="BH83" s="77"/>
      <c r="BI83" s="68" t="s">
        <v>550</v>
      </c>
      <c r="BJ83" s="59"/>
      <c r="BK83" s="60" t="s">
        <v>551</v>
      </c>
      <c r="BL83" s="66">
        <f t="shared" si="237"/>
        <v>0</v>
      </c>
      <c r="BM83" s="74">
        <f>'61.10'!E80</f>
        <v>0</v>
      </c>
      <c r="BN83" s="74">
        <f>'61.10'!F80</f>
        <v>0</v>
      </c>
      <c r="BO83" s="74">
        <f>'61.10'!G80</f>
        <v>0</v>
      </c>
      <c r="BP83" s="74">
        <f>'61.10'!H80</f>
        <v>0</v>
      </c>
      <c r="BQ83" s="74">
        <f>'61.10'!I80</f>
        <v>0</v>
      </c>
      <c r="BR83" s="74">
        <f>'61.10'!J80</f>
        <v>0</v>
      </c>
      <c r="BS83" s="74">
        <f>'61.10'!K80</f>
        <v>0</v>
      </c>
      <c r="BT83" s="74">
        <f>'61.10'!L80</f>
        <v>0</v>
      </c>
      <c r="BU83" s="68" t="s">
        <v>550</v>
      </c>
      <c r="BV83" s="59"/>
      <c r="BW83" s="60" t="s">
        <v>551</v>
      </c>
      <c r="BX83" s="66">
        <f t="shared" si="238"/>
        <v>0</v>
      </c>
      <c r="BY83" s="74">
        <f>'65.10'!DI84</f>
        <v>0</v>
      </c>
      <c r="BZ83" s="74">
        <f>'65.10'!DJ84</f>
        <v>0</v>
      </c>
      <c r="CA83" s="74">
        <f>'65.10'!DK84</f>
        <v>0</v>
      </c>
      <c r="CB83" s="74">
        <f>'65.10'!DL84</f>
        <v>0</v>
      </c>
      <c r="CC83" s="74">
        <f>'65.10'!DM84</f>
        <v>0</v>
      </c>
      <c r="CD83" s="74">
        <f>'65.10'!DN84</f>
        <v>0</v>
      </c>
      <c r="CE83" s="74">
        <f>'65.10'!DO84</f>
        <v>0</v>
      </c>
      <c r="CF83" s="74">
        <f>'65.10'!DP84</f>
        <v>0</v>
      </c>
      <c r="CG83" s="68" t="s">
        <v>550</v>
      </c>
      <c r="CH83" s="59"/>
      <c r="CI83" s="60" t="s">
        <v>551</v>
      </c>
      <c r="CJ83" s="66">
        <f t="shared" si="239"/>
        <v>0</v>
      </c>
      <c r="CK83" s="74"/>
      <c r="CL83" s="74"/>
      <c r="CM83" s="74"/>
      <c r="CN83" s="74"/>
      <c r="CO83" s="74"/>
      <c r="CP83" s="74"/>
      <c r="CQ83" s="74"/>
      <c r="CR83" s="74"/>
      <c r="CS83" s="68" t="s">
        <v>550</v>
      </c>
      <c r="CT83" s="59"/>
      <c r="CU83" s="60" t="s">
        <v>551</v>
      </c>
      <c r="CV83" s="66">
        <f t="shared" si="240"/>
        <v>0</v>
      </c>
      <c r="CW83" s="74"/>
      <c r="CX83" s="74"/>
      <c r="CY83" s="74"/>
      <c r="CZ83" s="74"/>
      <c r="DA83" s="74"/>
      <c r="DB83" s="74"/>
      <c r="DC83" s="74"/>
      <c r="DD83" s="74"/>
      <c r="DE83" s="68" t="s">
        <v>550</v>
      </c>
      <c r="DF83" s="59"/>
      <c r="DG83" s="60" t="s">
        <v>551</v>
      </c>
      <c r="DH83" s="66">
        <f t="shared" si="241"/>
        <v>0</v>
      </c>
      <c r="DI83" s="74">
        <f>'68.10'!Q80</f>
        <v>0</v>
      </c>
      <c r="DJ83" s="74">
        <f>'68.10'!R80</f>
        <v>0</v>
      </c>
      <c r="DK83" s="74">
        <f>'68.10'!S80</f>
        <v>0</v>
      </c>
      <c r="DL83" s="74">
        <f>'68.10'!T80</f>
        <v>0</v>
      </c>
      <c r="DM83" s="74">
        <f>'68.10'!U80</f>
        <v>0</v>
      </c>
      <c r="DN83" s="74">
        <f>'68.10'!V80</f>
        <v>0</v>
      </c>
      <c r="DO83" s="74">
        <f>'68.10'!W80</f>
        <v>0</v>
      </c>
      <c r="DP83" s="74">
        <f>'68.10'!X80</f>
        <v>0</v>
      </c>
      <c r="DQ83" s="68" t="s">
        <v>550</v>
      </c>
      <c r="DR83" s="59"/>
      <c r="DS83" s="60" t="s">
        <v>551</v>
      </c>
      <c r="DT83" s="66">
        <f t="shared" si="242"/>
        <v>0</v>
      </c>
      <c r="DU83" s="74">
        <f>'70.10'!E83</f>
        <v>0</v>
      </c>
      <c r="DV83" s="74">
        <f>'70.10'!F83</f>
        <v>0</v>
      </c>
      <c r="DW83" s="74">
        <f>'70.10'!G83</f>
        <v>0</v>
      </c>
      <c r="DX83" s="74">
        <f>'70.10'!H83</f>
        <v>0</v>
      </c>
      <c r="DY83" s="74">
        <f>'70.10'!I83</f>
        <v>0</v>
      </c>
      <c r="DZ83" s="74">
        <f>'70.10'!J83</f>
        <v>0</v>
      </c>
      <c r="EA83" s="74">
        <f>'70.10'!K83</f>
        <v>0</v>
      </c>
      <c r="EB83" s="74">
        <f>'70.10'!L83</f>
        <v>0</v>
      </c>
      <c r="EC83" s="68" t="s">
        <v>550</v>
      </c>
      <c r="ED83" s="59"/>
      <c r="EE83" s="60" t="s">
        <v>551</v>
      </c>
      <c r="EF83" s="66">
        <f t="shared" si="243"/>
        <v>0</v>
      </c>
      <c r="EG83" s="77"/>
      <c r="EH83" s="77"/>
      <c r="EI83" s="77"/>
      <c r="EJ83" s="77"/>
      <c r="EK83" s="77"/>
      <c r="EL83" s="77"/>
      <c r="EM83" s="77"/>
      <c r="EN83" s="77"/>
      <c r="EO83" s="68" t="s">
        <v>550</v>
      </c>
      <c r="EP83" s="59"/>
      <c r="EQ83" s="60" t="s">
        <v>551</v>
      </c>
      <c r="ER83" s="66">
        <f t="shared" si="244"/>
        <v>0</v>
      </c>
      <c r="ES83" s="74"/>
      <c r="ET83" s="74"/>
      <c r="EU83" s="74"/>
      <c r="EV83" s="74"/>
      <c r="EW83" s="74"/>
      <c r="EX83" s="74"/>
      <c r="EY83" s="74"/>
      <c r="EZ83" s="74"/>
      <c r="FA83" s="68" t="s">
        <v>550</v>
      </c>
      <c r="FB83" s="59"/>
      <c r="FC83" s="60" t="s">
        <v>551</v>
      </c>
      <c r="FD83" s="66">
        <f t="shared" si="245"/>
        <v>0</v>
      </c>
      <c r="FE83" s="77"/>
      <c r="FF83" s="77"/>
      <c r="FG83" s="77"/>
      <c r="FH83" s="77"/>
      <c r="FI83" s="77"/>
      <c r="FJ83" s="77"/>
      <c r="FK83" s="77"/>
      <c r="FL83" s="77"/>
      <c r="FM83" s="68" t="s">
        <v>550</v>
      </c>
      <c r="FN83" s="59"/>
      <c r="FO83" s="60" t="s">
        <v>551</v>
      </c>
      <c r="FP83" s="66">
        <f t="shared" si="246"/>
        <v>0</v>
      </c>
      <c r="FQ83" s="77"/>
      <c r="FR83" s="77"/>
      <c r="FS83" s="77"/>
      <c r="FT83" s="77"/>
      <c r="FU83" s="77"/>
    </row>
    <row r="84" spans="1:177" ht="15.75">
      <c r="A84" s="177" t="s">
        <v>552</v>
      </c>
      <c r="B84" s="59"/>
      <c r="C84" s="60" t="s">
        <v>553</v>
      </c>
      <c r="D84" s="571">
        <f t="shared" si="232"/>
        <v>0</v>
      </c>
      <c r="E84" s="579">
        <f t="shared" si="226"/>
        <v>0</v>
      </c>
      <c r="F84" s="579">
        <f t="shared" si="227"/>
        <v>0</v>
      </c>
      <c r="G84" s="579">
        <f t="shared" si="228"/>
        <v>0</v>
      </c>
      <c r="H84" s="579">
        <f t="shared" si="229"/>
        <v>0</v>
      </c>
      <c r="I84" s="580">
        <f t="shared" si="230"/>
        <v>0</v>
      </c>
      <c r="J84" s="579">
        <f t="shared" si="231"/>
        <v>0</v>
      </c>
      <c r="K84" s="579">
        <f t="shared" si="231"/>
        <v>0</v>
      </c>
      <c r="L84" s="581">
        <f t="shared" si="231"/>
        <v>0</v>
      </c>
      <c r="M84" s="68" t="s">
        <v>552</v>
      </c>
      <c r="N84" s="59"/>
      <c r="O84" s="60" t="s">
        <v>553</v>
      </c>
      <c r="P84" s="66">
        <f t="shared" si="233"/>
        <v>0</v>
      </c>
      <c r="Q84" s="74"/>
      <c r="R84" s="74"/>
      <c r="S84" s="74"/>
      <c r="T84" s="74"/>
      <c r="U84" s="74"/>
      <c r="V84" s="74"/>
      <c r="W84" s="74"/>
      <c r="X84" s="74"/>
      <c r="Y84" s="68" t="s">
        <v>552</v>
      </c>
      <c r="Z84" s="59"/>
      <c r="AA84" s="60" t="s">
        <v>553</v>
      </c>
      <c r="AB84" s="66">
        <f t="shared" si="234"/>
        <v>0</v>
      </c>
      <c r="AC84" s="74"/>
      <c r="AD84" s="74"/>
      <c r="AE84" s="74"/>
      <c r="AF84" s="74"/>
      <c r="AG84" s="74"/>
      <c r="AH84" s="74"/>
      <c r="AI84" s="74"/>
      <c r="AJ84" s="74"/>
      <c r="AK84" s="68" t="s">
        <v>552</v>
      </c>
      <c r="AL84" s="59"/>
      <c r="AM84" s="60" t="s">
        <v>553</v>
      </c>
      <c r="AN84" s="66">
        <f t="shared" si="235"/>
        <v>0</v>
      </c>
      <c r="AO84" s="77"/>
      <c r="AP84" s="77"/>
      <c r="AQ84" s="77"/>
      <c r="AR84" s="77"/>
      <c r="AS84" s="77"/>
      <c r="AT84" s="77"/>
      <c r="AU84" s="77"/>
      <c r="AV84" s="77"/>
      <c r="AW84" s="68" t="s">
        <v>552</v>
      </c>
      <c r="AX84" s="59"/>
      <c r="AY84" s="60" t="s">
        <v>553</v>
      </c>
      <c r="AZ84" s="66">
        <f t="shared" si="236"/>
        <v>0</v>
      </c>
      <c r="BA84" s="77"/>
      <c r="BB84" s="77"/>
      <c r="BC84" s="77"/>
      <c r="BD84" s="77"/>
      <c r="BE84" s="77"/>
      <c r="BF84" s="77"/>
      <c r="BG84" s="77"/>
      <c r="BH84" s="77"/>
      <c r="BI84" s="68" t="s">
        <v>552</v>
      </c>
      <c r="BJ84" s="59"/>
      <c r="BK84" s="60" t="s">
        <v>553</v>
      </c>
      <c r="BL84" s="66">
        <f t="shared" si="237"/>
        <v>0</v>
      </c>
      <c r="BM84" s="74">
        <f>'61.10'!E81</f>
        <v>0</v>
      </c>
      <c r="BN84" s="74">
        <f>'61.10'!F81</f>
        <v>0</v>
      </c>
      <c r="BO84" s="74">
        <f>'61.10'!G81</f>
        <v>0</v>
      </c>
      <c r="BP84" s="74">
        <f>'61.10'!H81</f>
        <v>0</v>
      </c>
      <c r="BQ84" s="74">
        <f>'61.10'!I81</f>
        <v>0</v>
      </c>
      <c r="BR84" s="74">
        <f>'61.10'!J81</f>
        <v>0</v>
      </c>
      <c r="BS84" s="74">
        <f>'61.10'!K81</f>
        <v>0</v>
      </c>
      <c r="BT84" s="74">
        <f>'61.10'!L81</f>
        <v>0</v>
      </c>
      <c r="BU84" s="68" t="s">
        <v>552</v>
      </c>
      <c r="BV84" s="59"/>
      <c r="BW84" s="60" t="s">
        <v>553</v>
      </c>
      <c r="BX84" s="66">
        <f t="shared" si="238"/>
        <v>0</v>
      </c>
      <c r="BY84" s="74">
        <f>'65.10'!DI85</f>
        <v>0</v>
      </c>
      <c r="BZ84" s="74">
        <f>'65.10'!DJ85</f>
        <v>0</v>
      </c>
      <c r="CA84" s="74">
        <f>'65.10'!DK85</f>
        <v>0</v>
      </c>
      <c r="CB84" s="74">
        <f>'65.10'!DL85</f>
        <v>0</v>
      </c>
      <c r="CC84" s="74">
        <f>'65.10'!DM85</f>
        <v>0</v>
      </c>
      <c r="CD84" s="74">
        <f>'65.10'!DN85</f>
        <v>0</v>
      </c>
      <c r="CE84" s="74">
        <f>'65.10'!DO85</f>
        <v>0</v>
      </c>
      <c r="CF84" s="74">
        <f>'65.10'!DP85</f>
        <v>0</v>
      </c>
      <c r="CG84" s="68" t="s">
        <v>552</v>
      </c>
      <c r="CH84" s="59"/>
      <c r="CI84" s="60" t="s">
        <v>553</v>
      </c>
      <c r="CJ84" s="66">
        <f t="shared" si="239"/>
        <v>0</v>
      </c>
      <c r="CK84" s="74"/>
      <c r="CL84" s="74"/>
      <c r="CM84" s="74"/>
      <c r="CN84" s="74"/>
      <c r="CO84" s="74"/>
      <c r="CP84" s="74"/>
      <c r="CQ84" s="74"/>
      <c r="CR84" s="74"/>
      <c r="CS84" s="68" t="s">
        <v>552</v>
      </c>
      <c r="CT84" s="59"/>
      <c r="CU84" s="60" t="s">
        <v>553</v>
      </c>
      <c r="CV84" s="66">
        <f t="shared" si="240"/>
        <v>0</v>
      </c>
      <c r="CW84" s="74"/>
      <c r="CX84" s="74"/>
      <c r="CY84" s="74"/>
      <c r="CZ84" s="74"/>
      <c r="DA84" s="74"/>
      <c r="DB84" s="74"/>
      <c r="DC84" s="74"/>
      <c r="DD84" s="74"/>
      <c r="DE84" s="68" t="s">
        <v>552</v>
      </c>
      <c r="DF84" s="59"/>
      <c r="DG84" s="60" t="s">
        <v>553</v>
      </c>
      <c r="DH84" s="66">
        <f t="shared" si="241"/>
        <v>0</v>
      </c>
      <c r="DI84" s="74">
        <f>'68.10'!Q81</f>
        <v>0</v>
      </c>
      <c r="DJ84" s="74">
        <f>'68.10'!R81</f>
        <v>0</v>
      </c>
      <c r="DK84" s="74">
        <f>'68.10'!S81</f>
        <v>0</v>
      </c>
      <c r="DL84" s="74">
        <f>'68.10'!T81</f>
        <v>0</v>
      </c>
      <c r="DM84" s="74">
        <f>'68.10'!U81</f>
        <v>0</v>
      </c>
      <c r="DN84" s="74">
        <f>'68.10'!V81</f>
        <v>0</v>
      </c>
      <c r="DO84" s="74">
        <f>'68.10'!W81</f>
        <v>0</v>
      </c>
      <c r="DP84" s="74">
        <f>'68.10'!X81</f>
        <v>0</v>
      </c>
      <c r="DQ84" s="68" t="s">
        <v>552</v>
      </c>
      <c r="DR84" s="59"/>
      <c r="DS84" s="60" t="s">
        <v>553</v>
      </c>
      <c r="DT84" s="66">
        <f t="shared" si="242"/>
        <v>0</v>
      </c>
      <c r="DU84" s="74">
        <f>'70.10'!E84</f>
        <v>0</v>
      </c>
      <c r="DV84" s="74">
        <f>'70.10'!F84</f>
        <v>0</v>
      </c>
      <c r="DW84" s="74">
        <f>'70.10'!G84</f>
        <v>0</v>
      </c>
      <c r="DX84" s="74">
        <f>'70.10'!H84</f>
        <v>0</v>
      </c>
      <c r="DY84" s="74">
        <f>'70.10'!I84</f>
        <v>0</v>
      </c>
      <c r="DZ84" s="74">
        <f>'70.10'!J84</f>
        <v>0</v>
      </c>
      <c r="EA84" s="74">
        <f>'70.10'!K84</f>
        <v>0</v>
      </c>
      <c r="EB84" s="74">
        <f>'70.10'!L84</f>
        <v>0</v>
      </c>
      <c r="EC84" s="68" t="s">
        <v>552</v>
      </c>
      <c r="ED84" s="59"/>
      <c r="EE84" s="60" t="s">
        <v>553</v>
      </c>
      <c r="EF84" s="66">
        <f t="shared" si="243"/>
        <v>0</v>
      </c>
      <c r="EG84" s="77"/>
      <c r="EH84" s="77"/>
      <c r="EI84" s="77"/>
      <c r="EJ84" s="77"/>
      <c r="EK84" s="77"/>
      <c r="EL84" s="77"/>
      <c r="EM84" s="77"/>
      <c r="EN84" s="77"/>
      <c r="EO84" s="68" t="s">
        <v>552</v>
      </c>
      <c r="EP84" s="59"/>
      <c r="EQ84" s="60" t="s">
        <v>553</v>
      </c>
      <c r="ER84" s="66">
        <f t="shared" si="244"/>
        <v>0</v>
      </c>
      <c r="ES84" s="74"/>
      <c r="ET84" s="74"/>
      <c r="EU84" s="74"/>
      <c r="EV84" s="74"/>
      <c r="EW84" s="74"/>
      <c r="EX84" s="74"/>
      <c r="EY84" s="74"/>
      <c r="EZ84" s="74"/>
      <c r="FA84" s="68" t="s">
        <v>552</v>
      </c>
      <c r="FB84" s="59"/>
      <c r="FC84" s="60" t="s">
        <v>553</v>
      </c>
      <c r="FD84" s="66">
        <f t="shared" si="245"/>
        <v>0</v>
      </c>
      <c r="FE84" s="77"/>
      <c r="FF84" s="77"/>
      <c r="FG84" s="77"/>
      <c r="FH84" s="77"/>
      <c r="FI84" s="77"/>
      <c r="FJ84" s="77"/>
      <c r="FK84" s="77"/>
      <c r="FL84" s="77"/>
      <c r="FM84" s="68" t="s">
        <v>552</v>
      </c>
      <c r="FN84" s="59"/>
      <c r="FO84" s="60" t="s">
        <v>553</v>
      </c>
      <c r="FP84" s="66">
        <f t="shared" si="246"/>
        <v>0</v>
      </c>
      <c r="FQ84" s="77"/>
      <c r="FR84" s="77"/>
      <c r="FS84" s="77"/>
      <c r="FT84" s="77"/>
      <c r="FU84" s="77"/>
    </row>
    <row r="85" spans="1:177" ht="15.75">
      <c r="A85" s="177" t="s">
        <v>554</v>
      </c>
      <c r="B85" s="59"/>
      <c r="C85" s="60" t="s">
        <v>555</v>
      </c>
      <c r="D85" s="571">
        <f t="shared" si="232"/>
        <v>0</v>
      </c>
      <c r="E85" s="579">
        <f t="shared" si="226"/>
        <v>0</v>
      </c>
      <c r="F85" s="579">
        <f t="shared" si="227"/>
        <v>0</v>
      </c>
      <c r="G85" s="579">
        <f t="shared" si="228"/>
        <v>0</v>
      </c>
      <c r="H85" s="579">
        <f t="shared" si="229"/>
        <v>0</v>
      </c>
      <c r="I85" s="580">
        <f t="shared" si="230"/>
        <v>0</v>
      </c>
      <c r="J85" s="579">
        <f t="shared" si="231"/>
        <v>0</v>
      </c>
      <c r="K85" s="579">
        <f t="shared" si="231"/>
        <v>0</v>
      </c>
      <c r="L85" s="581">
        <f t="shared" si="231"/>
        <v>0</v>
      </c>
      <c r="M85" s="68" t="s">
        <v>554</v>
      </c>
      <c r="N85" s="59"/>
      <c r="O85" s="60" t="s">
        <v>555</v>
      </c>
      <c r="P85" s="66">
        <f t="shared" si="233"/>
        <v>0</v>
      </c>
      <c r="Q85" s="74"/>
      <c r="R85" s="74"/>
      <c r="S85" s="74"/>
      <c r="T85" s="74"/>
      <c r="U85" s="74"/>
      <c r="V85" s="74"/>
      <c r="W85" s="74"/>
      <c r="X85" s="74"/>
      <c r="Y85" s="68" t="s">
        <v>554</v>
      </c>
      <c r="Z85" s="59"/>
      <c r="AA85" s="60" t="s">
        <v>555</v>
      </c>
      <c r="AB85" s="66">
        <f t="shared" si="234"/>
        <v>0</v>
      </c>
      <c r="AC85" s="74"/>
      <c r="AD85" s="74"/>
      <c r="AE85" s="74"/>
      <c r="AF85" s="74"/>
      <c r="AG85" s="74"/>
      <c r="AH85" s="74"/>
      <c r="AI85" s="74"/>
      <c r="AJ85" s="74"/>
      <c r="AK85" s="68" t="s">
        <v>554</v>
      </c>
      <c r="AL85" s="59"/>
      <c r="AM85" s="60" t="s">
        <v>555</v>
      </c>
      <c r="AN85" s="66">
        <f t="shared" si="235"/>
        <v>0</v>
      </c>
      <c r="AO85" s="77"/>
      <c r="AP85" s="77"/>
      <c r="AQ85" s="77"/>
      <c r="AR85" s="77"/>
      <c r="AS85" s="77"/>
      <c r="AT85" s="77"/>
      <c r="AU85" s="77"/>
      <c r="AV85" s="77"/>
      <c r="AW85" s="68" t="s">
        <v>554</v>
      </c>
      <c r="AX85" s="59"/>
      <c r="AY85" s="60" t="s">
        <v>555</v>
      </c>
      <c r="AZ85" s="66">
        <f t="shared" si="236"/>
        <v>0</v>
      </c>
      <c r="BA85" s="77"/>
      <c r="BB85" s="77"/>
      <c r="BC85" s="77"/>
      <c r="BD85" s="77"/>
      <c r="BE85" s="77"/>
      <c r="BF85" s="77"/>
      <c r="BG85" s="77"/>
      <c r="BH85" s="77"/>
      <c r="BI85" s="68" t="s">
        <v>554</v>
      </c>
      <c r="BJ85" s="59"/>
      <c r="BK85" s="60" t="s">
        <v>555</v>
      </c>
      <c r="BL85" s="66">
        <f t="shared" si="237"/>
        <v>0</v>
      </c>
      <c r="BM85" s="74">
        <f>'61.10'!E82</f>
        <v>0</v>
      </c>
      <c r="BN85" s="74">
        <f>'61.10'!F82</f>
        <v>0</v>
      </c>
      <c r="BO85" s="74">
        <f>'61.10'!G82</f>
        <v>0</v>
      </c>
      <c r="BP85" s="74">
        <f>'61.10'!H82</f>
        <v>0</v>
      </c>
      <c r="BQ85" s="74">
        <f>'61.10'!I82</f>
        <v>0</v>
      </c>
      <c r="BR85" s="74">
        <f>'61.10'!J82</f>
        <v>0</v>
      </c>
      <c r="BS85" s="74">
        <f>'61.10'!K82</f>
        <v>0</v>
      </c>
      <c r="BT85" s="74">
        <f>'61.10'!L82</f>
        <v>0</v>
      </c>
      <c r="BU85" s="68" t="s">
        <v>554</v>
      </c>
      <c r="BV85" s="59"/>
      <c r="BW85" s="60" t="s">
        <v>555</v>
      </c>
      <c r="BX85" s="66">
        <f t="shared" si="238"/>
        <v>0</v>
      </c>
      <c r="BY85" s="74">
        <f>'65.10'!DI86</f>
        <v>0</v>
      </c>
      <c r="BZ85" s="74">
        <f>'65.10'!DJ86</f>
        <v>0</v>
      </c>
      <c r="CA85" s="74">
        <f>'65.10'!DK86</f>
        <v>0</v>
      </c>
      <c r="CB85" s="74">
        <f>'65.10'!DL86</f>
        <v>0</v>
      </c>
      <c r="CC85" s="74">
        <f>'65.10'!DM86</f>
        <v>0</v>
      </c>
      <c r="CD85" s="74">
        <f>'65.10'!DN86</f>
        <v>0</v>
      </c>
      <c r="CE85" s="74">
        <f>'65.10'!DO86</f>
        <v>0</v>
      </c>
      <c r="CF85" s="74">
        <f>'65.10'!DP86</f>
        <v>0</v>
      </c>
      <c r="CG85" s="68" t="s">
        <v>554</v>
      </c>
      <c r="CH85" s="59"/>
      <c r="CI85" s="60" t="s">
        <v>555</v>
      </c>
      <c r="CJ85" s="66">
        <f t="shared" si="239"/>
        <v>0</v>
      </c>
      <c r="CK85" s="74"/>
      <c r="CL85" s="74"/>
      <c r="CM85" s="74"/>
      <c r="CN85" s="74"/>
      <c r="CO85" s="74"/>
      <c r="CP85" s="74"/>
      <c r="CQ85" s="74"/>
      <c r="CR85" s="74"/>
      <c r="CS85" s="68" t="s">
        <v>554</v>
      </c>
      <c r="CT85" s="59"/>
      <c r="CU85" s="60" t="s">
        <v>555</v>
      </c>
      <c r="CV85" s="66">
        <f t="shared" si="240"/>
        <v>0</v>
      </c>
      <c r="CW85" s="74"/>
      <c r="CX85" s="74"/>
      <c r="CY85" s="74"/>
      <c r="CZ85" s="74"/>
      <c r="DA85" s="74"/>
      <c r="DB85" s="74"/>
      <c r="DC85" s="74"/>
      <c r="DD85" s="74"/>
      <c r="DE85" s="68" t="s">
        <v>554</v>
      </c>
      <c r="DF85" s="59"/>
      <c r="DG85" s="60" t="s">
        <v>555</v>
      </c>
      <c r="DH85" s="66">
        <f t="shared" si="241"/>
        <v>0</v>
      </c>
      <c r="DI85" s="74">
        <f>'68.10'!Q82</f>
        <v>0</v>
      </c>
      <c r="DJ85" s="74">
        <f>'68.10'!R82</f>
        <v>0</v>
      </c>
      <c r="DK85" s="74">
        <f>'68.10'!S82</f>
        <v>0</v>
      </c>
      <c r="DL85" s="74">
        <f>'68.10'!T82</f>
        <v>0</v>
      </c>
      <c r="DM85" s="74">
        <f>'68.10'!U82</f>
        <v>0</v>
      </c>
      <c r="DN85" s="74">
        <f>'68.10'!V82</f>
        <v>0</v>
      </c>
      <c r="DO85" s="74">
        <f>'68.10'!W82</f>
        <v>0</v>
      </c>
      <c r="DP85" s="74">
        <f>'68.10'!X82</f>
        <v>0</v>
      </c>
      <c r="DQ85" s="68" t="s">
        <v>554</v>
      </c>
      <c r="DR85" s="59"/>
      <c r="DS85" s="60" t="s">
        <v>555</v>
      </c>
      <c r="DT85" s="66">
        <f t="shared" si="242"/>
        <v>0</v>
      </c>
      <c r="DU85" s="74">
        <f>'70.10'!E85</f>
        <v>0</v>
      </c>
      <c r="DV85" s="74">
        <f>'70.10'!F85</f>
        <v>0</v>
      </c>
      <c r="DW85" s="74">
        <f>'70.10'!G85</f>
        <v>0</v>
      </c>
      <c r="DX85" s="74">
        <f>'70.10'!H85</f>
        <v>0</v>
      </c>
      <c r="DY85" s="74">
        <f>'70.10'!I85</f>
        <v>0</v>
      </c>
      <c r="DZ85" s="74">
        <f>'70.10'!J85</f>
        <v>0</v>
      </c>
      <c r="EA85" s="74">
        <f>'70.10'!K85</f>
        <v>0</v>
      </c>
      <c r="EB85" s="74">
        <f>'70.10'!L85</f>
        <v>0</v>
      </c>
      <c r="EC85" s="68" t="s">
        <v>554</v>
      </c>
      <c r="ED85" s="59"/>
      <c r="EE85" s="60" t="s">
        <v>555</v>
      </c>
      <c r="EF85" s="66">
        <f t="shared" si="243"/>
        <v>0</v>
      </c>
      <c r="EG85" s="77"/>
      <c r="EH85" s="77"/>
      <c r="EI85" s="77"/>
      <c r="EJ85" s="77"/>
      <c r="EK85" s="77"/>
      <c r="EL85" s="77"/>
      <c r="EM85" s="77"/>
      <c r="EN85" s="77"/>
      <c r="EO85" s="68" t="s">
        <v>554</v>
      </c>
      <c r="EP85" s="59"/>
      <c r="EQ85" s="60" t="s">
        <v>555</v>
      </c>
      <c r="ER85" s="66">
        <f t="shared" si="244"/>
        <v>0</v>
      </c>
      <c r="ES85" s="74"/>
      <c r="ET85" s="74"/>
      <c r="EU85" s="74"/>
      <c r="EV85" s="74"/>
      <c r="EW85" s="74"/>
      <c r="EX85" s="74"/>
      <c r="EY85" s="74"/>
      <c r="EZ85" s="74"/>
      <c r="FA85" s="68" t="s">
        <v>554</v>
      </c>
      <c r="FB85" s="59"/>
      <c r="FC85" s="60" t="s">
        <v>555</v>
      </c>
      <c r="FD85" s="66">
        <f t="shared" si="245"/>
        <v>0</v>
      </c>
      <c r="FE85" s="77"/>
      <c r="FF85" s="77"/>
      <c r="FG85" s="77"/>
      <c r="FH85" s="77"/>
      <c r="FI85" s="77"/>
      <c r="FJ85" s="77"/>
      <c r="FK85" s="77"/>
      <c r="FL85" s="77"/>
      <c r="FM85" s="68" t="s">
        <v>554</v>
      </c>
      <c r="FN85" s="59"/>
      <c r="FO85" s="60" t="s">
        <v>555</v>
      </c>
      <c r="FP85" s="66">
        <f t="shared" si="246"/>
        <v>0</v>
      </c>
      <c r="FQ85" s="77"/>
      <c r="FR85" s="77"/>
      <c r="FS85" s="77"/>
      <c r="FT85" s="77"/>
      <c r="FU85" s="77"/>
    </row>
    <row r="86" spans="1:177" ht="16.5">
      <c r="A86" s="795" t="s">
        <v>556</v>
      </c>
      <c r="B86" s="796"/>
      <c r="C86" s="60" t="s">
        <v>557</v>
      </c>
      <c r="D86" s="571">
        <f t="shared" si="232"/>
        <v>0</v>
      </c>
      <c r="E86" s="579">
        <f t="shared" si="226"/>
        <v>0</v>
      </c>
      <c r="F86" s="579">
        <f t="shared" si="227"/>
        <v>0</v>
      </c>
      <c r="G86" s="579">
        <f t="shared" si="228"/>
        <v>0</v>
      </c>
      <c r="H86" s="579">
        <f t="shared" si="229"/>
        <v>0</v>
      </c>
      <c r="I86" s="580">
        <f t="shared" si="230"/>
        <v>0</v>
      </c>
      <c r="J86" s="579">
        <f t="shared" si="231"/>
        <v>0</v>
      </c>
      <c r="K86" s="579">
        <f t="shared" si="231"/>
        <v>0</v>
      </c>
      <c r="L86" s="581">
        <f t="shared" si="231"/>
        <v>0</v>
      </c>
      <c r="M86" s="795" t="s">
        <v>556</v>
      </c>
      <c r="N86" s="796"/>
      <c r="O86" s="60" t="s">
        <v>557</v>
      </c>
      <c r="P86" s="66">
        <f t="shared" si="233"/>
        <v>0</v>
      </c>
      <c r="Q86" s="74"/>
      <c r="R86" s="74"/>
      <c r="S86" s="74"/>
      <c r="T86" s="74"/>
      <c r="U86" s="74"/>
      <c r="V86" s="74"/>
      <c r="W86" s="74"/>
      <c r="X86" s="74"/>
      <c r="Y86" s="795" t="s">
        <v>556</v>
      </c>
      <c r="Z86" s="796"/>
      <c r="AA86" s="60" t="s">
        <v>557</v>
      </c>
      <c r="AB86" s="66">
        <f t="shared" si="234"/>
        <v>0</v>
      </c>
      <c r="AC86" s="74"/>
      <c r="AD86" s="74"/>
      <c r="AE86" s="74"/>
      <c r="AF86" s="74"/>
      <c r="AG86" s="74"/>
      <c r="AH86" s="74"/>
      <c r="AI86" s="74"/>
      <c r="AJ86" s="74"/>
      <c r="AK86" s="795" t="s">
        <v>556</v>
      </c>
      <c r="AL86" s="796"/>
      <c r="AM86" s="60" t="s">
        <v>557</v>
      </c>
      <c r="AN86" s="66">
        <f t="shared" si="235"/>
        <v>0</v>
      </c>
      <c r="AO86" s="77"/>
      <c r="AP86" s="77"/>
      <c r="AQ86" s="77"/>
      <c r="AR86" s="77"/>
      <c r="AS86" s="77"/>
      <c r="AT86" s="77"/>
      <c r="AU86" s="77"/>
      <c r="AV86" s="77"/>
      <c r="AW86" s="795" t="s">
        <v>556</v>
      </c>
      <c r="AX86" s="796"/>
      <c r="AY86" s="60" t="s">
        <v>557</v>
      </c>
      <c r="AZ86" s="66">
        <f t="shared" si="236"/>
        <v>0</v>
      </c>
      <c r="BA86" s="77"/>
      <c r="BB86" s="77"/>
      <c r="BC86" s="77"/>
      <c r="BD86" s="77"/>
      <c r="BE86" s="77"/>
      <c r="BF86" s="77"/>
      <c r="BG86" s="77"/>
      <c r="BH86" s="77"/>
      <c r="BI86" s="795" t="s">
        <v>556</v>
      </c>
      <c r="BJ86" s="796"/>
      <c r="BK86" s="60" t="s">
        <v>557</v>
      </c>
      <c r="BL86" s="66">
        <f t="shared" si="237"/>
        <v>0</v>
      </c>
      <c r="BM86" s="74">
        <f>'61.10'!E83</f>
        <v>0</v>
      </c>
      <c r="BN86" s="74">
        <f>'61.10'!F83</f>
        <v>0</v>
      </c>
      <c r="BO86" s="74">
        <f>'61.10'!G83</f>
        <v>0</v>
      </c>
      <c r="BP86" s="74">
        <f>'61.10'!H83</f>
        <v>0</v>
      </c>
      <c r="BQ86" s="74">
        <f>'61.10'!I83</f>
        <v>0</v>
      </c>
      <c r="BR86" s="74">
        <f>'61.10'!J83</f>
        <v>0</v>
      </c>
      <c r="BS86" s="74">
        <f>'61.10'!K83</f>
        <v>0</v>
      </c>
      <c r="BT86" s="74">
        <f>'61.10'!L83</f>
        <v>0</v>
      </c>
      <c r="BU86" s="795" t="s">
        <v>556</v>
      </c>
      <c r="BV86" s="796"/>
      <c r="BW86" s="60" t="s">
        <v>557</v>
      </c>
      <c r="BX86" s="66">
        <f t="shared" si="238"/>
        <v>0</v>
      </c>
      <c r="BY86" s="74">
        <f>'65.10'!DI87</f>
        <v>0</v>
      </c>
      <c r="BZ86" s="74">
        <f>'65.10'!DJ87</f>
        <v>0</v>
      </c>
      <c r="CA86" s="74">
        <f>'65.10'!DK87</f>
        <v>0</v>
      </c>
      <c r="CB86" s="74">
        <f>'65.10'!DL87</f>
        <v>0</v>
      </c>
      <c r="CC86" s="74">
        <f>'65.10'!DM87</f>
        <v>0</v>
      </c>
      <c r="CD86" s="74">
        <f>'65.10'!DN87</f>
        <v>0</v>
      </c>
      <c r="CE86" s="74">
        <f>'65.10'!DO87</f>
        <v>0</v>
      </c>
      <c r="CF86" s="74">
        <f>'65.10'!DP87</f>
        <v>0</v>
      </c>
      <c r="CG86" s="795" t="s">
        <v>556</v>
      </c>
      <c r="CH86" s="796"/>
      <c r="CI86" s="60" t="s">
        <v>557</v>
      </c>
      <c r="CJ86" s="66">
        <f t="shared" si="239"/>
        <v>0</v>
      </c>
      <c r="CK86" s="74"/>
      <c r="CL86" s="74"/>
      <c r="CM86" s="74"/>
      <c r="CN86" s="74"/>
      <c r="CO86" s="74"/>
      <c r="CP86" s="74"/>
      <c r="CQ86" s="74"/>
      <c r="CR86" s="74"/>
      <c r="CS86" s="795" t="s">
        <v>556</v>
      </c>
      <c r="CT86" s="796"/>
      <c r="CU86" s="60" t="s">
        <v>557</v>
      </c>
      <c r="CV86" s="66">
        <f t="shared" si="240"/>
        <v>0</v>
      </c>
      <c r="CW86" s="74"/>
      <c r="CX86" s="74"/>
      <c r="CY86" s="74"/>
      <c r="CZ86" s="74"/>
      <c r="DA86" s="74"/>
      <c r="DB86" s="74"/>
      <c r="DC86" s="74"/>
      <c r="DD86" s="74"/>
      <c r="DE86" s="795" t="s">
        <v>556</v>
      </c>
      <c r="DF86" s="796"/>
      <c r="DG86" s="60" t="s">
        <v>557</v>
      </c>
      <c r="DH86" s="66">
        <f t="shared" si="241"/>
        <v>0</v>
      </c>
      <c r="DI86" s="74">
        <f>'68.10'!Q83</f>
        <v>0</v>
      </c>
      <c r="DJ86" s="74">
        <f>'68.10'!R83</f>
        <v>0</v>
      </c>
      <c r="DK86" s="74">
        <f>'68.10'!S83</f>
        <v>0</v>
      </c>
      <c r="DL86" s="74">
        <f>'68.10'!T83</f>
        <v>0</v>
      </c>
      <c r="DM86" s="74">
        <f>'68.10'!U83</f>
        <v>0</v>
      </c>
      <c r="DN86" s="74">
        <f>'68.10'!V83</f>
        <v>0</v>
      </c>
      <c r="DO86" s="74">
        <f>'68.10'!W83</f>
        <v>0</v>
      </c>
      <c r="DP86" s="74">
        <f>'68.10'!X83</f>
        <v>0</v>
      </c>
      <c r="DQ86" s="795" t="s">
        <v>556</v>
      </c>
      <c r="DR86" s="796"/>
      <c r="DS86" s="60" t="s">
        <v>557</v>
      </c>
      <c r="DT86" s="66">
        <f t="shared" si="242"/>
        <v>0</v>
      </c>
      <c r="DU86" s="74">
        <f>'70.10'!E86</f>
        <v>0</v>
      </c>
      <c r="DV86" s="74">
        <f>'70.10'!F86</f>
        <v>0</v>
      </c>
      <c r="DW86" s="74">
        <f>'70.10'!G86</f>
        <v>0</v>
      </c>
      <c r="DX86" s="74">
        <f>'70.10'!H86</f>
        <v>0</v>
      </c>
      <c r="DY86" s="74">
        <f>'70.10'!I86</f>
        <v>0</v>
      </c>
      <c r="DZ86" s="74">
        <f>'70.10'!J86</f>
        <v>0</v>
      </c>
      <c r="EA86" s="74">
        <f>'70.10'!K86</f>
        <v>0</v>
      </c>
      <c r="EB86" s="74">
        <f>'70.10'!L86</f>
        <v>0</v>
      </c>
      <c r="EC86" s="795" t="s">
        <v>556</v>
      </c>
      <c r="ED86" s="796"/>
      <c r="EE86" s="60" t="s">
        <v>557</v>
      </c>
      <c r="EF86" s="66">
        <f t="shared" si="243"/>
        <v>0</v>
      </c>
      <c r="EG86" s="77"/>
      <c r="EH86" s="77"/>
      <c r="EI86" s="77"/>
      <c r="EJ86" s="77"/>
      <c r="EK86" s="77"/>
      <c r="EL86" s="77"/>
      <c r="EM86" s="77"/>
      <c r="EN86" s="77"/>
      <c r="EO86" s="795" t="s">
        <v>556</v>
      </c>
      <c r="EP86" s="796"/>
      <c r="EQ86" s="60" t="s">
        <v>557</v>
      </c>
      <c r="ER86" s="66">
        <f t="shared" si="244"/>
        <v>0</v>
      </c>
      <c r="ES86" s="74"/>
      <c r="ET86" s="74"/>
      <c r="EU86" s="74"/>
      <c r="EV86" s="74"/>
      <c r="EW86" s="74"/>
      <c r="EX86" s="74"/>
      <c r="EY86" s="74"/>
      <c r="EZ86" s="74"/>
      <c r="FA86" s="795" t="s">
        <v>556</v>
      </c>
      <c r="FB86" s="796"/>
      <c r="FC86" s="60" t="s">
        <v>557</v>
      </c>
      <c r="FD86" s="66">
        <f t="shared" si="245"/>
        <v>0</v>
      </c>
      <c r="FE86" s="77"/>
      <c r="FF86" s="77"/>
      <c r="FG86" s="77"/>
      <c r="FH86" s="77"/>
      <c r="FI86" s="77"/>
      <c r="FJ86" s="77"/>
      <c r="FK86" s="77"/>
      <c r="FL86" s="77"/>
      <c r="FM86" s="795" t="s">
        <v>556</v>
      </c>
      <c r="FN86" s="796"/>
      <c r="FO86" s="60" t="s">
        <v>557</v>
      </c>
      <c r="FP86" s="66">
        <f t="shared" si="246"/>
        <v>0</v>
      </c>
      <c r="FQ86" s="77"/>
      <c r="FR86" s="77"/>
      <c r="FS86" s="77"/>
      <c r="FT86" s="77"/>
      <c r="FU86" s="77"/>
    </row>
    <row r="87" spans="1:177" ht="15.75">
      <c r="A87" s="177" t="s">
        <v>558</v>
      </c>
      <c r="B87" s="59"/>
      <c r="C87" s="60" t="s">
        <v>559</v>
      </c>
      <c r="D87" s="571">
        <f t="shared" si="232"/>
        <v>0</v>
      </c>
      <c r="E87" s="579">
        <f t="shared" si="226"/>
        <v>0</v>
      </c>
      <c r="F87" s="579">
        <f t="shared" si="227"/>
        <v>0</v>
      </c>
      <c r="G87" s="579">
        <f t="shared" si="228"/>
        <v>0</v>
      </c>
      <c r="H87" s="579">
        <f t="shared" si="229"/>
        <v>0</v>
      </c>
      <c r="I87" s="580">
        <f t="shared" si="230"/>
        <v>0</v>
      </c>
      <c r="J87" s="579">
        <f t="shared" si="231"/>
        <v>0</v>
      </c>
      <c r="K87" s="579">
        <f t="shared" si="231"/>
        <v>0</v>
      </c>
      <c r="L87" s="581">
        <f t="shared" si="231"/>
        <v>0</v>
      </c>
      <c r="M87" s="68" t="s">
        <v>558</v>
      </c>
      <c r="N87" s="59"/>
      <c r="O87" s="60" t="s">
        <v>559</v>
      </c>
      <c r="P87" s="66">
        <f t="shared" si="233"/>
        <v>0</v>
      </c>
      <c r="Q87" s="74"/>
      <c r="R87" s="74"/>
      <c r="S87" s="74"/>
      <c r="T87" s="74"/>
      <c r="U87" s="74"/>
      <c r="V87" s="74"/>
      <c r="W87" s="74"/>
      <c r="X87" s="74"/>
      <c r="Y87" s="68" t="s">
        <v>558</v>
      </c>
      <c r="Z87" s="59"/>
      <c r="AA87" s="60" t="s">
        <v>559</v>
      </c>
      <c r="AB87" s="66">
        <f t="shared" si="234"/>
        <v>0</v>
      </c>
      <c r="AC87" s="74"/>
      <c r="AD87" s="74"/>
      <c r="AE87" s="74"/>
      <c r="AF87" s="74"/>
      <c r="AG87" s="74"/>
      <c r="AH87" s="74"/>
      <c r="AI87" s="74"/>
      <c r="AJ87" s="74"/>
      <c r="AK87" s="68" t="s">
        <v>558</v>
      </c>
      <c r="AL87" s="59"/>
      <c r="AM87" s="60" t="s">
        <v>559</v>
      </c>
      <c r="AN87" s="66">
        <f t="shared" si="235"/>
        <v>0</v>
      </c>
      <c r="AO87" s="77"/>
      <c r="AP87" s="77"/>
      <c r="AQ87" s="77"/>
      <c r="AR87" s="77"/>
      <c r="AS87" s="77"/>
      <c r="AT87" s="77"/>
      <c r="AU87" s="77"/>
      <c r="AV87" s="77"/>
      <c r="AW87" s="68" t="s">
        <v>558</v>
      </c>
      <c r="AX87" s="59"/>
      <c r="AY87" s="60" t="s">
        <v>559</v>
      </c>
      <c r="AZ87" s="66">
        <f t="shared" si="236"/>
        <v>0</v>
      </c>
      <c r="BA87" s="77"/>
      <c r="BB87" s="77"/>
      <c r="BC87" s="77"/>
      <c r="BD87" s="77"/>
      <c r="BE87" s="77"/>
      <c r="BF87" s="77"/>
      <c r="BG87" s="77"/>
      <c r="BH87" s="77"/>
      <c r="BI87" s="68" t="s">
        <v>558</v>
      </c>
      <c r="BJ87" s="59"/>
      <c r="BK87" s="60" t="s">
        <v>559</v>
      </c>
      <c r="BL87" s="66">
        <f t="shared" si="237"/>
        <v>0</v>
      </c>
      <c r="BM87" s="74">
        <f>'61.10'!E84</f>
        <v>0</v>
      </c>
      <c r="BN87" s="74">
        <f>'61.10'!F84</f>
        <v>0</v>
      </c>
      <c r="BO87" s="74">
        <f>'61.10'!G84</f>
        <v>0</v>
      </c>
      <c r="BP87" s="74">
        <f>'61.10'!H84</f>
        <v>0</v>
      </c>
      <c r="BQ87" s="74">
        <f>'61.10'!I84</f>
        <v>0</v>
      </c>
      <c r="BR87" s="74">
        <f>'61.10'!J84</f>
        <v>0</v>
      </c>
      <c r="BS87" s="74">
        <f>'61.10'!K84</f>
        <v>0</v>
      </c>
      <c r="BT87" s="74">
        <f>'61.10'!L84</f>
        <v>0</v>
      </c>
      <c r="BU87" s="68" t="s">
        <v>558</v>
      </c>
      <c r="BV87" s="59"/>
      <c r="BW87" s="60" t="s">
        <v>559</v>
      </c>
      <c r="BX87" s="66">
        <f t="shared" si="238"/>
        <v>0</v>
      </c>
      <c r="BY87" s="74">
        <f>'65.10'!DI88</f>
        <v>0</v>
      </c>
      <c r="BZ87" s="74">
        <f>'65.10'!DJ88</f>
        <v>0</v>
      </c>
      <c r="CA87" s="74">
        <f>'65.10'!DK88</f>
        <v>0</v>
      </c>
      <c r="CB87" s="74">
        <f>'65.10'!DL88</f>
        <v>0</v>
      </c>
      <c r="CC87" s="74">
        <f>'65.10'!DM88</f>
        <v>0</v>
      </c>
      <c r="CD87" s="74">
        <f>'65.10'!DN88</f>
        <v>0</v>
      </c>
      <c r="CE87" s="74">
        <f>'65.10'!DO88</f>
        <v>0</v>
      </c>
      <c r="CF87" s="74">
        <f>'65.10'!DP88</f>
        <v>0</v>
      </c>
      <c r="CG87" s="68" t="s">
        <v>558</v>
      </c>
      <c r="CH87" s="59"/>
      <c r="CI87" s="60" t="s">
        <v>559</v>
      </c>
      <c r="CJ87" s="66">
        <f t="shared" si="239"/>
        <v>0</v>
      </c>
      <c r="CK87" s="74"/>
      <c r="CL87" s="74"/>
      <c r="CM87" s="74"/>
      <c r="CN87" s="74"/>
      <c r="CO87" s="74"/>
      <c r="CP87" s="74"/>
      <c r="CQ87" s="74"/>
      <c r="CR87" s="74"/>
      <c r="CS87" s="68" t="s">
        <v>558</v>
      </c>
      <c r="CT87" s="59"/>
      <c r="CU87" s="60" t="s">
        <v>559</v>
      </c>
      <c r="CV87" s="66">
        <f t="shared" si="240"/>
        <v>0</v>
      </c>
      <c r="CW87" s="74"/>
      <c r="CX87" s="74"/>
      <c r="CY87" s="74"/>
      <c r="CZ87" s="74"/>
      <c r="DA87" s="74"/>
      <c r="DB87" s="74"/>
      <c r="DC87" s="74"/>
      <c r="DD87" s="74"/>
      <c r="DE87" s="68" t="s">
        <v>558</v>
      </c>
      <c r="DF87" s="59"/>
      <c r="DG87" s="60" t="s">
        <v>559</v>
      </c>
      <c r="DH87" s="66">
        <f t="shared" si="241"/>
        <v>0</v>
      </c>
      <c r="DI87" s="74">
        <f>'68.10'!Q84</f>
        <v>0</v>
      </c>
      <c r="DJ87" s="74">
        <f>'68.10'!R84</f>
        <v>0</v>
      </c>
      <c r="DK87" s="74">
        <f>'68.10'!S84</f>
        <v>0</v>
      </c>
      <c r="DL87" s="74">
        <f>'68.10'!T84</f>
        <v>0</v>
      </c>
      <c r="DM87" s="74">
        <f>'68.10'!U84</f>
        <v>0</v>
      </c>
      <c r="DN87" s="74">
        <f>'68.10'!V84</f>
        <v>0</v>
      </c>
      <c r="DO87" s="74">
        <f>'68.10'!W84</f>
        <v>0</v>
      </c>
      <c r="DP87" s="74">
        <f>'68.10'!X84</f>
        <v>0</v>
      </c>
      <c r="DQ87" s="68" t="s">
        <v>558</v>
      </c>
      <c r="DR87" s="59"/>
      <c r="DS87" s="60" t="s">
        <v>559</v>
      </c>
      <c r="DT87" s="66">
        <f t="shared" si="242"/>
        <v>0</v>
      </c>
      <c r="DU87" s="74">
        <f>'70.10'!E87</f>
        <v>0</v>
      </c>
      <c r="DV87" s="74">
        <f>'70.10'!F87</f>
        <v>0</v>
      </c>
      <c r="DW87" s="74">
        <f>'70.10'!G87</f>
        <v>0</v>
      </c>
      <c r="DX87" s="74">
        <f>'70.10'!H87</f>
        <v>0</v>
      </c>
      <c r="DY87" s="74">
        <f>'70.10'!I87</f>
        <v>0</v>
      </c>
      <c r="DZ87" s="74">
        <f>'70.10'!J87</f>
        <v>0</v>
      </c>
      <c r="EA87" s="74">
        <f>'70.10'!K87</f>
        <v>0</v>
      </c>
      <c r="EB87" s="74">
        <f>'70.10'!L87</f>
        <v>0</v>
      </c>
      <c r="EC87" s="68" t="s">
        <v>558</v>
      </c>
      <c r="ED87" s="59"/>
      <c r="EE87" s="60" t="s">
        <v>559</v>
      </c>
      <c r="EF87" s="66">
        <f t="shared" si="243"/>
        <v>0</v>
      </c>
      <c r="EG87" s="77"/>
      <c r="EH87" s="77"/>
      <c r="EI87" s="77"/>
      <c r="EJ87" s="77"/>
      <c r="EK87" s="77"/>
      <c r="EL87" s="77"/>
      <c r="EM87" s="77"/>
      <c r="EN87" s="77"/>
      <c r="EO87" s="68" t="s">
        <v>558</v>
      </c>
      <c r="EP87" s="59"/>
      <c r="EQ87" s="60" t="s">
        <v>559</v>
      </c>
      <c r="ER87" s="66">
        <f t="shared" si="244"/>
        <v>0</v>
      </c>
      <c r="ES87" s="74"/>
      <c r="ET87" s="74"/>
      <c r="EU87" s="74"/>
      <c r="EV87" s="74"/>
      <c r="EW87" s="74"/>
      <c r="EX87" s="74"/>
      <c r="EY87" s="74"/>
      <c r="EZ87" s="74"/>
      <c r="FA87" s="68" t="s">
        <v>558</v>
      </c>
      <c r="FB87" s="59"/>
      <c r="FC87" s="60" t="s">
        <v>559</v>
      </c>
      <c r="FD87" s="66">
        <f t="shared" si="245"/>
        <v>0</v>
      </c>
      <c r="FE87" s="77"/>
      <c r="FF87" s="77"/>
      <c r="FG87" s="77"/>
      <c r="FH87" s="77"/>
      <c r="FI87" s="77"/>
      <c r="FJ87" s="77"/>
      <c r="FK87" s="77"/>
      <c r="FL87" s="77"/>
      <c r="FM87" s="68" t="s">
        <v>558</v>
      </c>
      <c r="FN87" s="59"/>
      <c r="FO87" s="60" t="s">
        <v>559</v>
      </c>
      <c r="FP87" s="66">
        <f t="shared" si="246"/>
        <v>0</v>
      </c>
      <c r="FQ87" s="77"/>
      <c r="FR87" s="77"/>
      <c r="FS87" s="77"/>
      <c r="FT87" s="77"/>
      <c r="FU87" s="77"/>
    </row>
    <row r="88" spans="1:177" ht="15.75">
      <c r="A88" s="177" t="s">
        <v>560</v>
      </c>
      <c r="B88" s="59"/>
      <c r="C88" s="60" t="s">
        <v>561</v>
      </c>
      <c r="D88" s="571">
        <f t="shared" si="232"/>
        <v>0</v>
      </c>
      <c r="E88" s="579">
        <f t="shared" si="226"/>
        <v>0</v>
      </c>
      <c r="F88" s="579">
        <f t="shared" si="227"/>
        <v>0</v>
      </c>
      <c r="G88" s="579">
        <f t="shared" si="228"/>
        <v>0</v>
      </c>
      <c r="H88" s="579">
        <f t="shared" si="229"/>
        <v>0</v>
      </c>
      <c r="I88" s="580">
        <f t="shared" si="230"/>
        <v>0</v>
      </c>
      <c r="J88" s="579">
        <f t="shared" si="231"/>
        <v>0</v>
      </c>
      <c r="K88" s="579">
        <f t="shared" si="231"/>
        <v>0</v>
      </c>
      <c r="L88" s="581">
        <f t="shared" si="231"/>
        <v>0</v>
      </c>
      <c r="M88" s="68" t="s">
        <v>560</v>
      </c>
      <c r="N88" s="59"/>
      <c r="O88" s="60" t="s">
        <v>561</v>
      </c>
      <c r="P88" s="66">
        <f t="shared" si="233"/>
        <v>0</v>
      </c>
      <c r="Q88" s="74"/>
      <c r="R88" s="74"/>
      <c r="S88" s="74"/>
      <c r="T88" s="74"/>
      <c r="U88" s="74"/>
      <c r="V88" s="74"/>
      <c r="W88" s="74"/>
      <c r="X88" s="74"/>
      <c r="Y88" s="68" t="s">
        <v>560</v>
      </c>
      <c r="Z88" s="59"/>
      <c r="AA88" s="60" t="s">
        <v>561</v>
      </c>
      <c r="AB88" s="66">
        <f t="shared" si="234"/>
        <v>0</v>
      </c>
      <c r="AC88" s="74"/>
      <c r="AD88" s="74"/>
      <c r="AE88" s="74"/>
      <c r="AF88" s="74"/>
      <c r="AG88" s="74"/>
      <c r="AH88" s="74"/>
      <c r="AI88" s="74"/>
      <c r="AJ88" s="74"/>
      <c r="AK88" s="68" t="s">
        <v>560</v>
      </c>
      <c r="AL88" s="59"/>
      <c r="AM88" s="60" t="s">
        <v>561</v>
      </c>
      <c r="AN88" s="66">
        <f t="shared" si="235"/>
        <v>0</v>
      </c>
      <c r="AO88" s="77"/>
      <c r="AP88" s="77"/>
      <c r="AQ88" s="77"/>
      <c r="AR88" s="77"/>
      <c r="AS88" s="77"/>
      <c r="AT88" s="77"/>
      <c r="AU88" s="77"/>
      <c r="AV88" s="77"/>
      <c r="AW88" s="68" t="s">
        <v>560</v>
      </c>
      <c r="AX88" s="59"/>
      <c r="AY88" s="60" t="s">
        <v>561</v>
      </c>
      <c r="AZ88" s="66">
        <f t="shared" si="236"/>
        <v>0</v>
      </c>
      <c r="BA88" s="77"/>
      <c r="BB88" s="77"/>
      <c r="BC88" s="77"/>
      <c r="BD88" s="77"/>
      <c r="BE88" s="77"/>
      <c r="BF88" s="77"/>
      <c r="BG88" s="77"/>
      <c r="BH88" s="77"/>
      <c r="BI88" s="68" t="s">
        <v>560</v>
      </c>
      <c r="BJ88" s="59"/>
      <c r="BK88" s="60" t="s">
        <v>561</v>
      </c>
      <c r="BL88" s="66">
        <f t="shared" si="237"/>
        <v>0</v>
      </c>
      <c r="BM88" s="74">
        <f>'61.10'!E85</f>
        <v>0</v>
      </c>
      <c r="BN88" s="74">
        <f>'61.10'!F85</f>
        <v>0</v>
      </c>
      <c r="BO88" s="74">
        <f>'61.10'!G85</f>
        <v>0</v>
      </c>
      <c r="BP88" s="74">
        <f>'61.10'!H85</f>
        <v>0</v>
      </c>
      <c r="BQ88" s="74">
        <f>'61.10'!I85</f>
        <v>0</v>
      </c>
      <c r="BR88" s="74">
        <f>'61.10'!J85</f>
        <v>0</v>
      </c>
      <c r="BS88" s="74">
        <f>'61.10'!K85</f>
        <v>0</v>
      </c>
      <c r="BT88" s="74">
        <f>'61.10'!L85</f>
        <v>0</v>
      </c>
      <c r="BU88" s="68" t="s">
        <v>560</v>
      </c>
      <c r="BV88" s="59"/>
      <c r="BW88" s="60" t="s">
        <v>561</v>
      </c>
      <c r="BX88" s="66">
        <f t="shared" si="238"/>
        <v>0</v>
      </c>
      <c r="BY88" s="74">
        <f>'65.10'!DI89</f>
        <v>0</v>
      </c>
      <c r="BZ88" s="74">
        <f>'65.10'!DJ89</f>
        <v>0</v>
      </c>
      <c r="CA88" s="74">
        <f>'65.10'!DK89</f>
        <v>0</v>
      </c>
      <c r="CB88" s="74">
        <f>'65.10'!DL89</f>
        <v>0</v>
      </c>
      <c r="CC88" s="74">
        <f>'65.10'!DM89</f>
        <v>0</v>
      </c>
      <c r="CD88" s="74">
        <f>'65.10'!DN89</f>
        <v>0</v>
      </c>
      <c r="CE88" s="74">
        <f>'65.10'!DO89</f>
        <v>0</v>
      </c>
      <c r="CF88" s="74">
        <f>'65.10'!DP89</f>
        <v>0</v>
      </c>
      <c r="CG88" s="68" t="s">
        <v>560</v>
      </c>
      <c r="CH88" s="59"/>
      <c r="CI88" s="60" t="s">
        <v>561</v>
      </c>
      <c r="CJ88" s="66">
        <f t="shared" si="239"/>
        <v>0</v>
      </c>
      <c r="CK88" s="74"/>
      <c r="CL88" s="74"/>
      <c r="CM88" s="74"/>
      <c r="CN88" s="74"/>
      <c r="CO88" s="74"/>
      <c r="CP88" s="74"/>
      <c r="CQ88" s="74"/>
      <c r="CR88" s="74"/>
      <c r="CS88" s="68" t="s">
        <v>560</v>
      </c>
      <c r="CT88" s="59"/>
      <c r="CU88" s="60" t="s">
        <v>561</v>
      </c>
      <c r="CV88" s="66">
        <f t="shared" si="240"/>
        <v>0</v>
      </c>
      <c r="CW88" s="74"/>
      <c r="CX88" s="74"/>
      <c r="CY88" s="74"/>
      <c r="CZ88" s="74"/>
      <c r="DA88" s="74"/>
      <c r="DB88" s="74"/>
      <c r="DC88" s="74"/>
      <c r="DD88" s="74"/>
      <c r="DE88" s="68" t="s">
        <v>560</v>
      </c>
      <c r="DF88" s="59"/>
      <c r="DG88" s="60" t="s">
        <v>561</v>
      </c>
      <c r="DH88" s="66">
        <f t="shared" si="241"/>
        <v>0</v>
      </c>
      <c r="DI88" s="74">
        <f>'68.10'!Q85</f>
        <v>0</v>
      </c>
      <c r="DJ88" s="74">
        <f>'68.10'!R85</f>
        <v>0</v>
      </c>
      <c r="DK88" s="74">
        <f>'68.10'!S85</f>
        <v>0</v>
      </c>
      <c r="DL88" s="74">
        <f>'68.10'!T85</f>
        <v>0</v>
      </c>
      <c r="DM88" s="74">
        <f>'68.10'!U85</f>
        <v>0</v>
      </c>
      <c r="DN88" s="74">
        <f>'68.10'!V85</f>
        <v>0</v>
      </c>
      <c r="DO88" s="74">
        <f>'68.10'!W85</f>
        <v>0</v>
      </c>
      <c r="DP88" s="74">
        <f>'68.10'!X85</f>
        <v>0</v>
      </c>
      <c r="DQ88" s="68" t="s">
        <v>560</v>
      </c>
      <c r="DR88" s="59"/>
      <c r="DS88" s="60" t="s">
        <v>561</v>
      </c>
      <c r="DT88" s="66">
        <f t="shared" si="242"/>
        <v>0</v>
      </c>
      <c r="DU88" s="74">
        <f>'70.10'!E88</f>
        <v>0</v>
      </c>
      <c r="DV88" s="74">
        <f>'70.10'!F88</f>
        <v>0</v>
      </c>
      <c r="DW88" s="74">
        <f>'70.10'!G88</f>
        <v>0</v>
      </c>
      <c r="DX88" s="74">
        <f>'70.10'!H88</f>
        <v>0</v>
      </c>
      <c r="DY88" s="74">
        <f>'70.10'!I88</f>
        <v>0</v>
      </c>
      <c r="DZ88" s="74">
        <f>'70.10'!J88</f>
        <v>0</v>
      </c>
      <c r="EA88" s="74">
        <f>'70.10'!K88</f>
        <v>0</v>
      </c>
      <c r="EB88" s="74">
        <f>'70.10'!L88</f>
        <v>0</v>
      </c>
      <c r="EC88" s="68" t="s">
        <v>560</v>
      </c>
      <c r="ED88" s="59"/>
      <c r="EE88" s="60" t="s">
        <v>561</v>
      </c>
      <c r="EF88" s="66">
        <f t="shared" si="243"/>
        <v>0</v>
      </c>
      <c r="EG88" s="77"/>
      <c r="EH88" s="77"/>
      <c r="EI88" s="77"/>
      <c r="EJ88" s="77"/>
      <c r="EK88" s="77"/>
      <c r="EL88" s="77"/>
      <c r="EM88" s="77"/>
      <c r="EN88" s="77"/>
      <c r="EO88" s="68" t="s">
        <v>560</v>
      </c>
      <c r="EP88" s="59"/>
      <c r="EQ88" s="60" t="s">
        <v>561</v>
      </c>
      <c r="ER88" s="66">
        <f t="shared" si="244"/>
        <v>0</v>
      </c>
      <c r="ES88" s="74"/>
      <c r="ET88" s="74"/>
      <c r="EU88" s="74"/>
      <c r="EV88" s="74"/>
      <c r="EW88" s="74"/>
      <c r="EX88" s="74"/>
      <c r="EY88" s="74"/>
      <c r="EZ88" s="74"/>
      <c r="FA88" s="68" t="s">
        <v>560</v>
      </c>
      <c r="FB88" s="59"/>
      <c r="FC88" s="60" t="s">
        <v>561</v>
      </c>
      <c r="FD88" s="66">
        <f t="shared" si="245"/>
        <v>0</v>
      </c>
      <c r="FE88" s="77"/>
      <c r="FF88" s="77"/>
      <c r="FG88" s="77"/>
      <c r="FH88" s="77"/>
      <c r="FI88" s="77"/>
      <c r="FJ88" s="77"/>
      <c r="FK88" s="77"/>
      <c r="FL88" s="77"/>
      <c r="FM88" s="68" t="s">
        <v>560</v>
      </c>
      <c r="FN88" s="59"/>
      <c r="FO88" s="60" t="s">
        <v>561</v>
      </c>
      <c r="FP88" s="66">
        <f t="shared" si="246"/>
        <v>0</v>
      </c>
      <c r="FQ88" s="77"/>
      <c r="FR88" s="77"/>
      <c r="FS88" s="77"/>
      <c r="FT88" s="77"/>
      <c r="FU88" s="77"/>
    </row>
    <row r="89" spans="1:177" ht="15.75">
      <c r="A89" s="177" t="s">
        <v>562</v>
      </c>
      <c r="B89" s="59"/>
      <c r="C89" s="60" t="s">
        <v>563</v>
      </c>
      <c r="D89" s="571">
        <f t="shared" si="232"/>
        <v>0</v>
      </c>
      <c r="E89" s="579">
        <f t="shared" si="226"/>
        <v>0</v>
      </c>
      <c r="F89" s="579">
        <f t="shared" si="227"/>
        <v>0</v>
      </c>
      <c r="G89" s="579">
        <f t="shared" si="228"/>
        <v>0</v>
      </c>
      <c r="H89" s="579">
        <f t="shared" si="229"/>
        <v>0</v>
      </c>
      <c r="I89" s="580">
        <f t="shared" si="230"/>
        <v>0</v>
      </c>
      <c r="J89" s="579">
        <f t="shared" si="231"/>
        <v>0</v>
      </c>
      <c r="K89" s="579">
        <f t="shared" si="231"/>
        <v>0</v>
      </c>
      <c r="L89" s="581">
        <f t="shared" si="231"/>
        <v>0</v>
      </c>
      <c r="M89" s="68" t="s">
        <v>562</v>
      </c>
      <c r="N89" s="59"/>
      <c r="O89" s="60" t="s">
        <v>563</v>
      </c>
      <c r="P89" s="66">
        <f t="shared" si="233"/>
        <v>0</v>
      </c>
      <c r="Q89" s="74"/>
      <c r="R89" s="74"/>
      <c r="S89" s="74"/>
      <c r="T89" s="74"/>
      <c r="U89" s="74"/>
      <c r="V89" s="74"/>
      <c r="W89" s="74"/>
      <c r="X89" s="74"/>
      <c r="Y89" s="68" t="s">
        <v>562</v>
      </c>
      <c r="Z89" s="59"/>
      <c r="AA89" s="60" t="s">
        <v>563</v>
      </c>
      <c r="AB89" s="66">
        <f t="shared" si="234"/>
        <v>0</v>
      </c>
      <c r="AC89" s="74"/>
      <c r="AD89" s="74"/>
      <c r="AE89" s="74"/>
      <c r="AF89" s="74"/>
      <c r="AG89" s="74"/>
      <c r="AH89" s="74"/>
      <c r="AI89" s="74"/>
      <c r="AJ89" s="74"/>
      <c r="AK89" s="68" t="s">
        <v>562</v>
      </c>
      <c r="AL89" s="59"/>
      <c r="AM89" s="60" t="s">
        <v>563</v>
      </c>
      <c r="AN89" s="66">
        <f t="shared" si="235"/>
        <v>0</v>
      </c>
      <c r="AO89" s="77"/>
      <c r="AP89" s="77"/>
      <c r="AQ89" s="77"/>
      <c r="AR89" s="77"/>
      <c r="AS89" s="77"/>
      <c r="AT89" s="77"/>
      <c r="AU89" s="77"/>
      <c r="AV89" s="77"/>
      <c r="AW89" s="68" t="s">
        <v>562</v>
      </c>
      <c r="AX89" s="59"/>
      <c r="AY89" s="60" t="s">
        <v>563</v>
      </c>
      <c r="AZ89" s="66">
        <f t="shared" si="236"/>
        <v>0</v>
      </c>
      <c r="BA89" s="77"/>
      <c r="BB89" s="77"/>
      <c r="BC89" s="77"/>
      <c r="BD89" s="77"/>
      <c r="BE89" s="77"/>
      <c r="BF89" s="77"/>
      <c r="BG89" s="77"/>
      <c r="BH89" s="77"/>
      <c r="BI89" s="68" t="s">
        <v>562</v>
      </c>
      <c r="BJ89" s="59"/>
      <c r="BK89" s="60" t="s">
        <v>563</v>
      </c>
      <c r="BL89" s="66">
        <f t="shared" si="237"/>
        <v>0</v>
      </c>
      <c r="BM89" s="74">
        <f>'61.10'!E86</f>
        <v>0</v>
      </c>
      <c r="BN89" s="74">
        <f>'61.10'!F86</f>
        <v>0</v>
      </c>
      <c r="BO89" s="74">
        <f>'61.10'!G86</f>
        <v>0</v>
      </c>
      <c r="BP89" s="74">
        <f>'61.10'!H86</f>
        <v>0</v>
      </c>
      <c r="BQ89" s="74">
        <f>'61.10'!I86</f>
        <v>0</v>
      </c>
      <c r="BR89" s="74">
        <f>'61.10'!J86</f>
        <v>0</v>
      </c>
      <c r="BS89" s="74">
        <f>'61.10'!K86</f>
        <v>0</v>
      </c>
      <c r="BT89" s="74">
        <f>'61.10'!L86</f>
        <v>0</v>
      </c>
      <c r="BU89" s="68" t="s">
        <v>562</v>
      </c>
      <c r="BV89" s="59"/>
      <c r="BW89" s="60" t="s">
        <v>563</v>
      </c>
      <c r="BX89" s="66">
        <f t="shared" si="238"/>
        <v>0</v>
      </c>
      <c r="BY89" s="74">
        <f>'65.10'!DI90</f>
        <v>0</v>
      </c>
      <c r="BZ89" s="74">
        <f>'65.10'!DJ90</f>
        <v>0</v>
      </c>
      <c r="CA89" s="74">
        <f>'65.10'!DK90</f>
        <v>0</v>
      </c>
      <c r="CB89" s="74">
        <f>'65.10'!DL90</f>
        <v>0</v>
      </c>
      <c r="CC89" s="74">
        <f>'65.10'!DM90</f>
        <v>0</v>
      </c>
      <c r="CD89" s="74">
        <f>'65.10'!DN90</f>
        <v>0</v>
      </c>
      <c r="CE89" s="74">
        <f>'65.10'!DO90</f>
        <v>0</v>
      </c>
      <c r="CF89" s="74">
        <f>'65.10'!DP90</f>
        <v>0</v>
      </c>
      <c r="CG89" s="68" t="s">
        <v>562</v>
      </c>
      <c r="CH89" s="59"/>
      <c r="CI89" s="60" t="s">
        <v>563</v>
      </c>
      <c r="CJ89" s="66">
        <f t="shared" si="239"/>
        <v>0</v>
      </c>
      <c r="CK89" s="74"/>
      <c r="CL89" s="74"/>
      <c r="CM89" s="74"/>
      <c r="CN89" s="74"/>
      <c r="CO89" s="74"/>
      <c r="CP89" s="74"/>
      <c r="CQ89" s="74"/>
      <c r="CR89" s="74"/>
      <c r="CS89" s="68" t="s">
        <v>562</v>
      </c>
      <c r="CT89" s="59"/>
      <c r="CU89" s="60" t="s">
        <v>563</v>
      </c>
      <c r="CV89" s="66">
        <f t="shared" si="240"/>
        <v>0</v>
      </c>
      <c r="CW89" s="74"/>
      <c r="CX89" s="74"/>
      <c r="CY89" s="74"/>
      <c r="CZ89" s="74"/>
      <c r="DA89" s="74"/>
      <c r="DB89" s="74"/>
      <c r="DC89" s="74"/>
      <c r="DD89" s="74"/>
      <c r="DE89" s="68" t="s">
        <v>562</v>
      </c>
      <c r="DF89" s="59"/>
      <c r="DG89" s="60" t="s">
        <v>563</v>
      </c>
      <c r="DH89" s="66">
        <f t="shared" si="241"/>
        <v>0</v>
      </c>
      <c r="DI89" s="74">
        <f>'68.10'!Q86</f>
        <v>0</v>
      </c>
      <c r="DJ89" s="74">
        <f>'68.10'!R86</f>
        <v>0</v>
      </c>
      <c r="DK89" s="74">
        <f>'68.10'!S86</f>
        <v>0</v>
      </c>
      <c r="DL89" s="74">
        <f>'68.10'!T86</f>
        <v>0</v>
      </c>
      <c r="DM89" s="74">
        <f>'68.10'!U86</f>
        <v>0</v>
      </c>
      <c r="DN89" s="74">
        <f>'68.10'!V86</f>
        <v>0</v>
      </c>
      <c r="DO89" s="74">
        <f>'68.10'!W86</f>
        <v>0</v>
      </c>
      <c r="DP89" s="74">
        <f>'68.10'!X86</f>
        <v>0</v>
      </c>
      <c r="DQ89" s="68" t="s">
        <v>562</v>
      </c>
      <c r="DR89" s="59"/>
      <c r="DS89" s="60" t="s">
        <v>563</v>
      </c>
      <c r="DT89" s="66">
        <f t="shared" si="242"/>
        <v>0</v>
      </c>
      <c r="DU89" s="74">
        <f>'70.10'!E89</f>
        <v>0</v>
      </c>
      <c r="DV89" s="74">
        <f>'70.10'!F89</f>
        <v>0</v>
      </c>
      <c r="DW89" s="74">
        <f>'70.10'!G89</f>
        <v>0</v>
      </c>
      <c r="DX89" s="74">
        <f>'70.10'!H89</f>
        <v>0</v>
      </c>
      <c r="DY89" s="74">
        <f>'70.10'!I89</f>
        <v>0</v>
      </c>
      <c r="DZ89" s="74">
        <f>'70.10'!J89</f>
        <v>0</v>
      </c>
      <c r="EA89" s="74">
        <f>'70.10'!K89</f>
        <v>0</v>
      </c>
      <c r="EB89" s="74">
        <f>'70.10'!L89</f>
        <v>0</v>
      </c>
      <c r="EC89" s="68" t="s">
        <v>562</v>
      </c>
      <c r="ED89" s="59"/>
      <c r="EE89" s="60" t="s">
        <v>563</v>
      </c>
      <c r="EF89" s="66">
        <f t="shared" si="243"/>
        <v>0</v>
      </c>
      <c r="EG89" s="77"/>
      <c r="EH89" s="77"/>
      <c r="EI89" s="77"/>
      <c r="EJ89" s="77"/>
      <c r="EK89" s="77"/>
      <c r="EL89" s="77"/>
      <c r="EM89" s="77"/>
      <c r="EN89" s="77"/>
      <c r="EO89" s="68" t="s">
        <v>562</v>
      </c>
      <c r="EP89" s="59"/>
      <c r="EQ89" s="60" t="s">
        <v>563</v>
      </c>
      <c r="ER89" s="66">
        <f t="shared" si="244"/>
        <v>0</v>
      </c>
      <c r="ES89" s="74"/>
      <c r="ET89" s="74"/>
      <c r="EU89" s="74"/>
      <c r="EV89" s="74"/>
      <c r="EW89" s="74"/>
      <c r="EX89" s="74"/>
      <c r="EY89" s="74"/>
      <c r="EZ89" s="74"/>
      <c r="FA89" s="68" t="s">
        <v>562</v>
      </c>
      <c r="FB89" s="59"/>
      <c r="FC89" s="60" t="s">
        <v>563</v>
      </c>
      <c r="FD89" s="66">
        <f t="shared" si="245"/>
        <v>0</v>
      </c>
      <c r="FE89" s="77"/>
      <c r="FF89" s="77"/>
      <c r="FG89" s="77"/>
      <c r="FH89" s="77"/>
      <c r="FI89" s="77"/>
      <c r="FJ89" s="77"/>
      <c r="FK89" s="77"/>
      <c r="FL89" s="77"/>
      <c r="FM89" s="68" t="s">
        <v>562</v>
      </c>
      <c r="FN89" s="59"/>
      <c r="FO89" s="60" t="s">
        <v>563</v>
      </c>
      <c r="FP89" s="66">
        <f t="shared" si="246"/>
        <v>0</v>
      </c>
      <c r="FQ89" s="77"/>
      <c r="FR89" s="77"/>
      <c r="FS89" s="77"/>
      <c r="FT89" s="77"/>
      <c r="FU89" s="77"/>
    </row>
    <row r="90" spans="1:177" ht="15.75">
      <c r="A90" s="177" t="s">
        <v>564</v>
      </c>
      <c r="B90" s="59"/>
      <c r="C90" s="60" t="s">
        <v>565</v>
      </c>
      <c r="D90" s="571">
        <f t="shared" si="232"/>
        <v>0</v>
      </c>
      <c r="E90" s="579">
        <f t="shared" si="226"/>
        <v>0</v>
      </c>
      <c r="F90" s="579">
        <f t="shared" si="227"/>
        <v>0</v>
      </c>
      <c r="G90" s="579">
        <f t="shared" si="228"/>
        <v>0</v>
      </c>
      <c r="H90" s="579">
        <f t="shared" si="229"/>
        <v>0</v>
      </c>
      <c r="I90" s="580">
        <f t="shared" si="230"/>
        <v>0</v>
      </c>
      <c r="J90" s="579">
        <f t="shared" si="231"/>
        <v>0</v>
      </c>
      <c r="K90" s="579">
        <f t="shared" si="231"/>
        <v>0</v>
      </c>
      <c r="L90" s="581">
        <f t="shared" si="231"/>
        <v>0</v>
      </c>
      <c r="M90" s="68" t="s">
        <v>564</v>
      </c>
      <c r="N90" s="59"/>
      <c r="O90" s="60" t="s">
        <v>565</v>
      </c>
      <c r="P90" s="66">
        <f t="shared" si="233"/>
        <v>0</v>
      </c>
      <c r="Q90" s="74">
        <f>'[1]51.02'!E86</f>
        <v>0</v>
      </c>
      <c r="R90" s="74">
        <f>'[1]51.02'!F86</f>
        <v>0</v>
      </c>
      <c r="S90" s="74">
        <f>'[1]51.02'!G86</f>
        <v>0</v>
      </c>
      <c r="T90" s="74">
        <f>'[1]51.02'!H86</f>
        <v>0</v>
      </c>
      <c r="U90" s="74">
        <f>'[1]51.02'!I86</f>
        <v>0</v>
      </c>
      <c r="V90" s="74"/>
      <c r="W90" s="74"/>
      <c r="X90" s="74"/>
      <c r="Y90" s="68" t="s">
        <v>564</v>
      </c>
      <c r="Z90" s="59"/>
      <c r="AA90" s="60" t="s">
        <v>565</v>
      </c>
      <c r="AB90" s="66">
        <f t="shared" si="234"/>
        <v>0</v>
      </c>
      <c r="AC90" s="74"/>
      <c r="AD90" s="74"/>
      <c r="AE90" s="74"/>
      <c r="AF90" s="74"/>
      <c r="AG90" s="74"/>
      <c r="AH90" s="74"/>
      <c r="AI90" s="74"/>
      <c r="AJ90" s="74"/>
      <c r="AK90" s="68" t="s">
        <v>564</v>
      </c>
      <c r="AL90" s="59"/>
      <c r="AM90" s="60" t="s">
        <v>565</v>
      </c>
      <c r="AN90" s="66">
        <f t="shared" si="235"/>
        <v>0</v>
      </c>
      <c r="AO90" s="77"/>
      <c r="AP90" s="77"/>
      <c r="AQ90" s="77"/>
      <c r="AR90" s="77"/>
      <c r="AS90" s="77"/>
      <c r="AT90" s="77"/>
      <c r="AU90" s="77"/>
      <c r="AV90" s="77"/>
      <c r="AW90" s="68" t="s">
        <v>564</v>
      </c>
      <c r="AX90" s="59"/>
      <c r="AY90" s="60" t="s">
        <v>565</v>
      </c>
      <c r="AZ90" s="66">
        <f t="shared" si="236"/>
        <v>0</v>
      </c>
      <c r="BA90" s="77"/>
      <c r="BB90" s="77"/>
      <c r="BC90" s="77"/>
      <c r="BD90" s="77"/>
      <c r="BE90" s="77"/>
      <c r="BF90" s="77"/>
      <c r="BG90" s="77"/>
      <c r="BH90" s="77"/>
      <c r="BI90" s="68" t="s">
        <v>564</v>
      </c>
      <c r="BJ90" s="59"/>
      <c r="BK90" s="60" t="s">
        <v>565</v>
      </c>
      <c r="BL90" s="66">
        <f t="shared" si="237"/>
        <v>0</v>
      </c>
      <c r="BM90" s="74">
        <f>'61.10'!E87</f>
        <v>0</v>
      </c>
      <c r="BN90" s="74">
        <f>'61.10'!F87</f>
        <v>0</v>
      </c>
      <c r="BO90" s="74">
        <f>'61.10'!G87</f>
        <v>0</v>
      </c>
      <c r="BP90" s="74">
        <f>'61.10'!H87</f>
        <v>0</v>
      </c>
      <c r="BQ90" s="74">
        <f>'61.10'!I87</f>
        <v>0</v>
      </c>
      <c r="BR90" s="74">
        <f>'61.10'!J87</f>
        <v>0</v>
      </c>
      <c r="BS90" s="74">
        <f>'61.10'!K87</f>
        <v>0</v>
      </c>
      <c r="BT90" s="74">
        <f>'61.10'!L87</f>
        <v>0</v>
      </c>
      <c r="BU90" s="68" t="s">
        <v>564</v>
      </c>
      <c r="BV90" s="59"/>
      <c r="BW90" s="60" t="s">
        <v>565</v>
      </c>
      <c r="BX90" s="66">
        <f t="shared" si="238"/>
        <v>0</v>
      </c>
      <c r="BY90" s="74">
        <f>'65.10'!DI91</f>
        <v>0</v>
      </c>
      <c r="BZ90" s="74">
        <f>'65.10'!DJ91</f>
        <v>0</v>
      </c>
      <c r="CA90" s="74">
        <f>'65.10'!DK91</f>
        <v>0</v>
      </c>
      <c r="CB90" s="74">
        <f>'65.10'!DL91</f>
        <v>0</v>
      </c>
      <c r="CC90" s="74">
        <f>'65.10'!DM91</f>
        <v>0</v>
      </c>
      <c r="CD90" s="74">
        <f>'65.10'!DN91</f>
        <v>0</v>
      </c>
      <c r="CE90" s="74">
        <f>'65.10'!DO91</f>
        <v>0</v>
      </c>
      <c r="CF90" s="74">
        <f>'65.10'!DP91</f>
        <v>0</v>
      </c>
      <c r="CG90" s="68" t="s">
        <v>564</v>
      </c>
      <c r="CH90" s="59"/>
      <c r="CI90" s="60" t="s">
        <v>565</v>
      </c>
      <c r="CJ90" s="66">
        <f t="shared" si="239"/>
        <v>0</v>
      </c>
      <c r="CK90" s="74"/>
      <c r="CL90" s="74"/>
      <c r="CM90" s="74"/>
      <c r="CN90" s="74"/>
      <c r="CO90" s="74"/>
      <c r="CP90" s="74"/>
      <c r="CQ90" s="74"/>
      <c r="CR90" s="74"/>
      <c r="CS90" s="68" t="s">
        <v>564</v>
      </c>
      <c r="CT90" s="59"/>
      <c r="CU90" s="60" t="s">
        <v>565</v>
      </c>
      <c r="CV90" s="66">
        <f t="shared" si="240"/>
        <v>0</v>
      </c>
      <c r="CW90" s="74"/>
      <c r="CX90" s="74"/>
      <c r="CY90" s="74"/>
      <c r="CZ90" s="74"/>
      <c r="DA90" s="74"/>
      <c r="DB90" s="74"/>
      <c r="DC90" s="74"/>
      <c r="DD90" s="74"/>
      <c r="DE90" s="68" t="s">
        <v>564</v>
      </c>
      <c r="DF90" s="59"/>
      <c r="DG90" s="60" t="s">
        <v>565</v>
      </c>
      <c r="DH90" s="66">
        <f t="shared" si="241"/>
        <v>0</v>
      </c>
      <c r="DI90" s="74">
        <f>'68.10'!Q87</f>
        <v>0</v>
      </c>
      <c r="DJ90" s="74">
        <f>'68.10'!R87</f>
        <v>0</v>
      </c>
      <c r="DK90" s="74">
        <f>'68.10'!S87</f>
        <v>0</v>
      </c>
      <c r="DL90" s="74">
        <f>'68.10'!T87</f>
        <v>0</v>
      </c>
      <c r="DM90" s="74">
        <f>'68.10'!U87</f>
        <v>0</v>
      </c>
      <c r="DN90" s="74">
        <f>'68.10'!V87</f>
        <v>0</v>
      </c>
      <c r="DO90" s="74">
        <f>'68.10'!W87</f>
        <v>0</v>
      </c>
      <c r="DP90" s="74">
        <f>'68.10'!X87</f>
        <v>0</v>
      </c>
      <c r="DQ90" s="68" t="s">
        <v>564</v>
      </c>
      <c r="DR90" s="59"/>
      <c r="DS90" s="60" t="s">
        <v>565</v>
      </c>
      <c r="DT90" s="66">
        <f t="shared" si="242"/>
        <v>0</v>
      </c>
      <c r="DU90" s="74">
        <f>'70.10'!E90</f>
        <v>0</v>
      </c>
      <c r="DV90" s="74">
        <f>'70.10'!F90</f>
        <v>0</v>
      </c>
      <c r="DW90" s="74">
        <f>'70.10'!G90</f>
        <v>0</v>
      </c>
      <c r="DX90" s="74">
        <f>'70.10'!H90</f>
        <v>0</v>
      </c>
      <c r="DY90" s="74">
        <f>'70.10'!I90</f>
        <v>0</v>
      </c>
      <c r="DZ90" s="74">
        <f>'70.10'!J90</f>
        <v>0</v>
      </c>
      <c r="EA90" s="74">
        <f>'70.10'!K90</f>
        <v>0</v>
      </c>
      <c r="EB90" s="74">
        <f>'70.10'!L90</f>
        <v>0</v>
      </c>
      <c r="EC90" s="68" t="s">
        <v>564</v>
      </c>
      <c r="ED90" s="59"/>
      <c r="EE90" s="60" t="s">
        <v>565</v>
      </c>
      <c r="EF90" s="66">
        <f t="shared" si="243"/>
        <v>0</v>
      </c>
      <c r="EG90" s="77"/>
      <c r="EH90" s="77"/>
      <c r="EI90" s="77"/>
      <c r="EJ90" s="77"/>
      <c r="EK90" s="77"/>
      <c r="EL90" s="77"/>
      <c r="EM90" s="77"/>
      <c r="EN90" s="77"/>
      <c r="EO90" s="68" t="s">
        <v>564</v>
      </c>
      <c r="EP90" s="59"/>
      <c r="EQ90" s="60" t="s">
        <v>565</v>
      </c>
      <c r="ER90" s="66">
        <f t="shared" si="244"/>
        <v>0</v>
      </c>
      <c r="ES90" s="74"/>
      <c r="ET90" s="74"/>
      <c r="EU90" s="74"/>
      <c r="EV90" s="74"/>
      <c r="EW90" s="74"/>
      <c r="EX90" s="74"/>
      <c r="EY90" s="74"/>
      <c r="EZ90" s="74"/>
      <c r="FA90" s="68" t="s">
        <v>564</v>
      </c>
      <c r="FB90" s="59"/>
      <c r="FC90" s="60" t="s">
        <v>565</v>
      </c>
      <c r="FD90" s="66">
        <f t="shared" si="245"/>
        <v>0</v>
      </c>
      <c r="FE90" s="77"/>
      <c r="FF90" s="77"/>
      <c r="FG90" s="77"/>
      <c r="FH90" s="77"/>
      <c r="FI90" s="77"/>
      <c r="FJ90" s="77"/>
      <c r="FK90" s="77"/>
      <c r="FL90" s="77"/>
      <c r="FM90" s="68" t="s">
        <v>564</v>
      </c>
      <c r="FN90" s="59"/>
      <c r="FO90" s="60" t="s">
        <v>565</v>
      </c>
      <c r="FP90" s="66">
        <f t="shared" si="246"/>
        <v>0</v>
      </c>
      <c r="FQ90" s="77"/>
      <c r="FR90" s="77"/>
      <c r="FS90" s="77"/>
      <c r="FT90" s="77"/>
      <c r="FU90" s="77"/>
    </row>
    <row r="91" spans="1:177" ht="15.75">
      <c r="A91" s="177" t="s">
        <v>566</v>
      </c>
      <c r="B91" s="59"/>
      <c r="C91" s="60" t="s">
        <v>567</v>
      </c>
      <c r="D91" s="571">
        <f t="shared" si="232"/>
        <v>0</v>
      </c>
      <c r="E91" s="575">
        <f t="shared" ref="E91:L91" si="247">E92+E93</f>
        <v>0</v>
      </c>
      <c r="F91" s="575">
        <f t="shared" si="247"/>
        <v>0</v>
      </c>
      <c r="G91" s="575">
        <f t="shared" si="247"/>
        <v>0</v>
      </c>
      <c r="H91" s="575">
        <f t="shared" si="247"/>
        <v>0</v>
      </c>
      <c r="I91" s="576">
        <f t="shared" si="247"/>
        <v>0</v>
      </c>
      <c r="J91" s="575">
        <f t="shared" si="247"/>
        <v>0</v>
      </c>
      <c r="K91" s="575">
        <f t="shared" si="247"/>
        <v>0</v>
      </c>
      <c r="L91" s="577">
        <f t="shared" si="247"/>
        <v>0</v>
      </c>
      <c r="M91" s="68" t="s">
        <v>566</v>
      </c>
      <c r="N91" s="59"/>
      <c r="O91" s="60" t="s">
        <v>567</v>
      </c>
      <c r="P91" s="66">
        <f t="shared" si="233"/>
        <v>0</v>
      </c>
      <c r="Q91" s="67">
        <f t="shared" ref="Q91:X91" si="248">Q92+Q93</f>
        <v>0</v>
      </c>
      <c r="R91" s="67">
        <f t="shared" si="248"/>
        <v>0</v>
      </c>
      <c r="S91" s="67">
        <f t="shared" si="248"/>
        <v>0</v>
      </c>
      <c r="T91" s="67">
        <f t="shared" si="248"/>
        <v>0</v>
      </c>
      <c r="U91" s="67">
        <f t="shared" si="248"/>
        <v>0</v>
      </c>
      <c r="V91" s="67">
        <f t="shared" si="248"/>
        <v>0</v>
      </c>
      <c r="W91" s="67">
        <f t="shared" si="248"/>
        <v>0</v>
      </c>
      <c r="X91" s="67">
        <f t="shared" si="248"/>
        <v>0</v>
      </c>
      <c r="Y91" s="68" t="s">
        <v>566</v>
      </c>
      <c r="Z91" s="59"/>
      <c r="AA91" s="60" t="s">
        <v>567</v>
      </c>
      <c r="AB91" s="66">
        <f t="shared" si="234"/>
        <v>0</v>
      </c>
      <c r="AC91" s="67">
        <f t="shared" ref="AC91:AJ91" si="249">AC92+AC93</f>
        <v>0</v>
      </c>
      <c r="AD91" s="67">
        <f t="shared" si="249"/>
        <v>0</v>
      </c>
      <c r="AE91" s="67">
        <f t="shared" si="249"/>
        <v>0</v>
      </c>
      <c r="AF91" s="67">
        <f t="shared" si="249"/>
        <v>0</v>
      </c>
      <c r="AG91" s="67">
        <f t="shared" si="249"/>
        <v>0</v>
      </c>
      <c r="AH91" s="67">
        <f t="shared" si="249"/>
        <v>0</v>
      </c>
      <c r="AI91" s="67">
        <f t="shared" si="249"/>
        <v>0</v>
      </c>
      <c r="AJ91" s="67">
        <f t="shared" si="249"/>
        <v>0</v>
      </c>
      <c r="AK91" s="68" t="s">
        <v>566</v>
      </c>
      <c r="AL91" s="59"/>
      <c r="AM91" s="60" t="s">
        <v>567</v>
      </c>
      <c r="AN91" s="66">
        <f t="shared" si="235"/>
        <v>0</v>
      </c>
      <c r="AO91" s="67">
        <f t="shared" ref="AO91:AV91" si="250">AO92+AO93</f>
        <v>0</v>
      </c>
      <c r="AP91" s="67">
        <f t="shared" si="250"/>
        <v>0</v>
      </c>
      <c r="AQ91" s="67">
        <f t="shared" si="250"/>
        <v>0</v>
      </c>
      <c r="AR91" s="67">
        <f t="shared" si="250"/>
        <v>0</v>
      </c>
      <c r="AS91" s="67">
        <f t="shared" si="250"/>
        <v>0</v>
      </c>
      <c r="AT91" s="67">
        <f t="shared" si="250"/>
        <v>0</v>
      </c>
      <c r="AU91" s="67">
        <f t="shared" si="250"/>
        <v>0</v>
      </c>
      <c r="AV91" s="67">
        <f t="shared" si="250"/>
        <v>0</v>
      </c>
      <c r="AW91" s="68" t="s">
        <v>566</v>
      </c>
      <c r="AX91" s="59"/>
      <c r="AY91" s="60" t="s">
        <v>567</v>
      </c>
      <c r="AZ91" s="66">
        <f t="shared" si="236"/>
        <v>0</v>
      </c>
      <c r="BA91" s="67"/>
      <c r="BB91" s="67"/>
      <c r="BC91" s="67"/>
      <c r="BD91" s="67"/>
      <c r="BE91" s="67"/>
      <c r="BF91" s="67"/>
      <c r="BG91" s="67"/>
      <c r="BH91" s="67"/>
      <c r="BI91" s="68" t="s">
        <v>566</v>
      </c>
      <c r="BJ91" s="59"/>
      <c r="BK91" s="60" t="s">
        <v>567</v>
      </c>
      <c r="BL91" s="66">
        <f t="shared" si="237"/>
        <v>0</v>
      </c>
      <c r="BM91" s="67"/>
      <c r="BN91" s="67"/>
      <c r="BO91" s="67"/>
      <c r="BP91" s="67"/>
      <c r="BQ91" s="67"/>
      <c r="BR91" s="67"/>
      <c r="BS91" s="67"/>
      <c r="BT91" s="67"/>
      <c r="BU91" s="68" t="s">
        <v>566</v>
      </c>
      <c r="BV91" s="59"/>
      <c r="BW91" s="60" t="s">
        <v>567</v>
      </c>
      <c r="BX91" s="66">
        <f t="shared" si="238"/>
        <v>0</v>
      </c>
      <c r="BY91" s="67">
        <f t="shared" ref="BY91:CF91" si="251">BY92+BY93</f>
        <v>0</v>
      </c>
      <c r="BZ91" s="67">
        <f t="shared" si="251"/>
        <v>0</v>
      </c>
      <c r="CA91" s="67">
        <f t="shared" si="251"/>
        <v>0</v>
      </c>
      <c r="CB91" s="67">
        <f t="shared" si="251"/>
        <v>0</v>
      </c>
      <c r="CC91" s="67">
        <f t="shared" si="251"/>
        <v>0</v>
      </c>
      <c r="CD91" s="67">
        <f t="shared" si="251"/>
        <v>0</v>
      </c>
      <c r="CE91" s="67">
        <f t="shared" si="251"/>
        <v>0</v>
      </c>
      <c r="CF91" s="67">
        <f t="shared" si="251"/>
        <v>0</v>
      </c>
      <c r="CG91" s="68" t="s">
        <v>566</v>
      </c>
      <c r="CH91" s="59"/>
      <c r="CI91" s="60" t="s">
        <v>567</v>
      </c>
      <c r="CJ91" s="66">
        <f t="shared" si="239"/>
        <v>0</v>
      </c>
      <c r="CK91" s="67">
        <f t="shared" ref="CK91:CR91" si="252">CK92+CK93</f>
        <v>0</v>
      </c>
      <c r="CL91" s="67">
        <f t="shared" si="252"/>
        <v>0</v>
      </c>
      <c r="CM91" s="67">
        <f t="shared" si="252"/>
        <v>0</v>
      </c>
      <c r="CN91" s="67">
        <f t="shared" si="252"/>
        <v>0</v>
      </c>
      <c r="CO91" s="67">
        <f t="shared" si="252"/>
        <v>0</v>
      </c>
      <c r="CP91" s="67">
        <f t="shared" si="252"/>
        <v>0</v>
      </c>
      <c r="CQ91" s="67">
        <f t="shared" si="252"/>
        <v>0</v>
      </c>
      <c r="CR91" s="67">
        <f t="shared" si="252"/>
        <v>0</v>
      </c>
      <c r="CS91" s="68" t="s">
        <v>566</v>
      </c>
      <c r="CT91" s="59"/>
      <c r="CU91" s="60" t="s">
        <v>567</v>
      </c>
      <c r="CV91" s="66">
        <f t="shared" si="240"/>
        <v>0</v>
      </c>
      <c r="CW91" s="67">
        <f t="shared" ref="CW91:DD91" si="253">CW92+CW93</f>
        <v>0</v>
      </c>
      <c r="CX91" s="67">
        <f t="shared" si="253"/>
        <v>0</v>
      </c>
      <c r="CY91" s="67">
        <f t="shared" si="253"/>
        <v>0</v>
      </c>
      <c r="CZ91" s="67">
        <f t="shared" si="253"/>
        <v>0</v>
      </c>
      <c r="DA91" s="67">
        <f t="shared" si="253"/>
        <v>0</v>
      </c>
      <c r="DB91" s="67">
        <f t="shared" si="253"/>
        <v>0</v>
      </c>
      <c r="DC91" s="67">
        <f t="shared" si="253"/>
        <v>0</v>
      </c>
      <c r="DD91" s="67">
        <f t="shared" si="253"/>
        <v>0</v>
      </c>
      <c r="DE91" s="68" t="s">
        <v>566</v>
      </c>
      <c r="DF91" s="59"/>
      <c r="DG91" s="60" t="s">
        <v>567</v>
      </c>
      <c r="DH91" s="66">
        <f t="shared" si="241"/>
        <v>0</v>
      </c>
      <c r="DI91" s="67">
        <f t="shared" ref="DI91:DP91" si="254">DI92+DI93</f>
        <v>0</v>
      </c>
      <c r="DJ91" s="67">
        <f t="shared" si="254"/>
        <v>0</v>
      </c>
      <c r="DK91" s="67">
        <f t="shared" si="254"/>
        <v>0</v>
      </c>
      <c r="DL91" s="67">
        <f t="shared" si="254"/>
        <v>0</v>
      </c>
      <c r="DM91" s="67">
        <f t="shared" si="254"/>
        <v>0</v>
      </c>
      <c r="DN91" s="67">
        <f t="shared" si="254"/>
        <v>0</v>
      </c>
      <c r="DO91" s="67">
        <f t="shared" si="254"/>
        <v>0</v>
      </c>
      <c r="DP91" s="67">
        <f t="shared" si="254"/>
        <v>0</v>
      </c>
      <c r="DQ91" s="68" t="s">
        <v>566</v>
      </c>
      <c r="DR91" s="59"/>
      <c r="DS91" s="60" t="s">
        <v>567</v>
      </c>
      <c r="DT91" s="66">
        <f t="shared" si="242"/>
        <v>0</v>
      </c>
      <c r="DU91" s="67">
        <f t="shared" ref="DU91:EB91" si="255">DU92+DU93</f>
        <v>0</v>
      </c>
      <c r="DV91" s="67">
        <f t="shared" si="255"/>
        <v>0</v>
      </c>
      <c r="DW91" s="67">
        <f t="shared" si="255"/>
        <v>0</v>
      </c>
      <c r="DX91" s="67">
        <f t="shared" si="255"/>
        <v>0</v>
      </c>
      <c r="DY91" s="67">
        <f t="shared" si="255"/>
        <v>0</v>
      </c>
      <c r="DZ91" s="67">
        <f t="shared" si="255"/>
        <v>0</v>
      </c>
      <c r="EA91" s="67">
        <f t="shared" si="255"/>
        <v>0</v>
      </c>
      <c r="EB91" s="67">
        <f t="shared" si="255"/>
        <v>0</v>
      </c>
      <c r="EC91" s="68" t="s">
        <v>566</v>
      </c>
      <c r="ED91" s="59"/>
      <c r="EE91" s="60" t="s">
        <v>567</v>
      </c>
      <c r="EF91" s="66">
        <f t="shared" si="243"/>
        <v>0</v>
      </c>
      <c r="EG91" s="67">
        <f t="shared" ref="EG91:EN91" si="256">EG92+EG93</f>
        <v>0</v>
      </c>
      <c r="EH91" s="67">
        <f t="shared" si="256"/>
        <v>0</v>
      </c>
      <c r="EI91" s="67">
        <f t="shared" si="256"/>
        <v>0</v>
      </c>
      <c r="EJ91" s="67">
        <f t="shared" si="256"/>
        <v>0</v>
      </c>
      <c r="EK91" s="67">
        <f t="shared" si="256"/>
        <v>0</v>
      </c>
      <c r="EL91" s="67">
        <f t="shared" si="256"/>
        <v>0</v>
      </c>
      <c r="EM91" s="67">
        <f t="shared" si="256"/>
        <v>0</v>
      </c>
      <c r="EN91" s="67">
        <f t="shared" si="256"/>
        <v>0</v>
      </c>
      <c r="EO91" s="68" t="s">
        <v>566</v>
      </c>
      <c r="EP91" s="59"/>
      <c r="EQ91" s="60" t="s">
        <v>567</v>
      </c>
      <c r="ER91" s="66">
        <f t="shared" si="244"/>
        <v>0</v>
      </c>
      <c r="ES91" s="67">
        <f t="shared" ref="ES91:EZ91" si="257">ES92+ES93</f>
        <v>0</v>
      </c>
      <c r="ET91" s="67">
        <f t="shared" si="257"/>
        <v>0</v>
      </c>
      <c r="EU91" s="67">
        <f t="shared" si="257"/>
        <v>0</v>
      </c>
      <c r="EV91" s="67">
        <f t="shared" si="257"/>
        <v>0</v>
      </c>
      <c r="EW91" s="67">
        <f t="shared" si="257"/>
        <v>0</v>
      </c>
      <c r="EX91" s="67">
        <f t="shared" si="257"/>
        <v>0</v>
      </c>
      <c r="EY91" s="67">
        <f t="shared" si="257"/>
        <v>0</v>
      </c>
      <c r="EZ91" s="67">
        <f t="shared" si="257"/>
        <v>0</v>
      </c>
      <c r="FA91" s="68" t="s">
        <v>566</v>
      </c>
      <c r="FB91" s="59"/>
      <c r="FC91" s="60" t="s">
        <v>567</v>
      </c>
      <c r="FD91" s="66">
        <f t="shared" si="245"/>
        <v>0</v>
      </c>
      <c r="FE91" s="67">
        <f t="shared" ref="FE91:FL91" si="258">FE92+FE93</f>
        <v>0</v>
      </c>
      <c r="FF91" s="67">
        <f t="shared" si="258"/>
        <v>0</v>
      </c>
      <c r="FG91" s="67">
        <f t="shared" si="258"/>
        <v>0</v>
      </c>
      <c r="FH91" s="67">
        <f t="shared" si="258"/>
        <v>0</v>
      </c>
      <c r="FI91" s="67">
        <f t="shared" si="258"/>
        <v>0</v>
      </c>
      <c r="FJ91" s="67">
        <f t="shared" si="258"/>
        <v>0</v>
      </c>
      <c r="FK91" s="67">
        <f t="shared" si="258"/>
        <v>0</v>
      </c>
      <c r="FL91" s="67">
        <f t="shared" si="258"/>
        <v>0</v>
      </c>
      <c r="FM91" s="68" t="s">
        <v>566</v>
      </c>
      <c r="FN91" s="59"/>
      <c r="FO91" s="60" t="s">
        <v>567</v>
      </c>
      <c r="FP91" s="66">
        <f t="shared" si="246"/>
        <v>0</v>
      </c>
      <c r="FQ91" s="67">
        <f>FQ92+FQ93</f>
        <v>0</v>
      </c>
      <c r="FR91" s="67">
        <f>FR92+FR93</f>
        <v>0</v>
      </c>
      <c r="FS91" s="67">
        <f>FS92+FS93</f>
        <v>0</v>
      </c>
      <c r="FT91" s="67">
        <f>FT92+FT93</f>
        <v>0</v>
      </c>
      <c r="FU91" s="67">
        <f>FU92+FU93</f>
        <v>0</v>
      </c>
    </row>
    <row r="92" spans="1:177" ht="15.75">
      <c r="A92" s="177"/>
      <c r="B92" s="78" t="s">
        <v>568</v>
      </c>
      <c r="C92" s="72" t="s">
        <v>569</v>
      </c>
      <c r="D92" s="578">
        <f t="shared" si="232"/>
        <v>0</v>
      </c>
      <c r="E92" s="579">
        <f t="shared" ref="E92:I95" si="259">Q92+AC92+AO92+BA92+BM92+BY92+CK92+CW92+DI92+DU92+EG92+ES92+FE92</f>
        <v>0</v>
      </c>
      <c r="F92" s="579">
        <f t="shared" si="259"/>
        <v>0</v>
      </c>
      <c r="G92" s="579">
        <f t="shared" si="259"/>
        <v>0</v>
      </c>
      <c r="H92" s="579">
        <f t="shared" si="259"/>
        <v>0</v>
      </c>
      <c r="I92" s="580">
        <f t="shared" si="259"/>
        <v>0</v>
      </c>
      <c r="J92" s="579">
        <f t="shared" ref="J92:L95" si="260">V92+AH92+AT92+BF92+BR92+CD92+CP92+DB92+DN92+DZ92+EL92+EX92+FJ92</f>
        <v>0</v>
      </c>
      <c r="K92" s="579">
        <f t="shared" si="260"/>
        <v>0</v>
      </c>
      <c r="L92" s="581">
        <f t="shared" si="260"/>
        <v>0</v>
      </c>
      <c r="M92" s="68"/>
      <c r="N92" s="78" t="s">
        <v>568</v>
      </c>
      <c r="O92" s="72" t="s">
        <v>569</v>
      </c>
      <c r="P92" s="73">
        <f t="shared" si="233"/>
        <v>0</v>
      </c>
      <c r="Q92" s="74"/>
      <c r="R92" s="74"/>
      <c r="S92" s="74"/>
      <c r="T92" s="74"/>
      <c r="U92" s="74"/>
      <c r="V92" s="74"/>
      <c r="W92" s="74"/>
      <c r="X92" s="74"/>
      <c r="Y92" s="68"/>
      <c r="Z92" s="78" t="s">
        <v>568</v>
      </c>
      <c r="AA92" s="72" t="s">
        <v>569</v>
      </c>
      <c r="AB92" s="73">
        <f t="shared" si="234"/>
        <v>0</v>
      </c>
      <c r="AC92" s="74"/>
      <c r="AD92" s="74"/>
      <c r="AE92" s="74"/>
      <c r="AF92" s="74"/>
      <c r="AG92" s="74"/>
      <c r="AH92" s="74"/>
      <c r="AI92" s="74"/>
      <c r="AJ92" s="74"/>
      <c r="AK92" s="68"/>
      <c r="AL92" s="78" t="s">
        <v>568</v>
      </c>
      <c r="AM92" s="72" t="s">
        <v>569</v>
      </c>
      <c r="AN92" s="73">
        <f t="shared" si="235"/>
        <v>0</v>
      </c>
      <c r="AO92" s="77"/>
      <c r="AP92" s="77"/>
      <c r="AQ92" s="77"/>
      <c r="AR92" s="77"/>
      <c r="AS92" s="77"/>
      <c r="AT92" s="77"/>
      <c r="AU92" s="77"/>
      <c r="AV92" s="77"/>
      <c r="AW92" s="68"/>
      <c r="AX92" s="78" t="s">
        <v>568</v>
      </c>
      <c r="AY92" s="72" t="s">
        <v>569</v>
      </c>
      <c r="AZ92" s="73">
        <f t="shared" si="236"/>
        <v>0</v>
      </c>
      <c r="BA92" s="77"/>
      <c r="BB92" s="77"/>
      <c r="BC92" s="77"/>
      <c r="BD92" s="77"/>
      <c r="BE92" s="77"/>
      <c r="BF92" s="77"/>
      <c r="BG92" s="77"/>
      <c r="BH92" s="77"/>
      <c r="BI92" s="68"/>
      <c r="BJ92" s="78" t="s">
        <v>568</v>
      </c>
      <c r="BK92" s="72" t="s">
        <v>569</v>
      </c>
      <c r="BL92" s="73">
        <f t="shared" si="237"/>
        <v>0</v>
      </c>
      <c r="BM92" s="74"/>
      <c r="BN92" s="74"/>
      <c r="BO92" s="74"/>
      <c r="BP92" s="74"/>
      <c r="BQ92" s="74"/>
      <c r="BR92" s="74"/>
      <c r="BS92" s="74"/>
      <c r="BT92" s="74"/>
      <c r="BU92" s="68"/>
      <c r="BV92" s="78" t="s">
        <v>568</v>
      </c>
      <c r="BW92" s="72" t="s">
        <v>569</v>
      </c>
      <c r="BX92" s="73">
        <f t="shared" si="238"/>
        <v>0</v>
      </c>
      <c r="BY92" s="74">
        <f>'65.10'!DI93</f>
        <v>0</v>
      </c>
      <c r="BZ92" s="74">
        <f>'65.10'!DJ93</f>
        <v>0</v>
      </c>
      <c r="CA92" s="74">
        <f>'65.10'!DK93</f>
        <v>0</v>
      </c>
      <c r="CB92" s="74">
        <f>'65.10'!DL93</f>
        <v>0</v>
      </c>
      <c r="CC92" s="74">
        <f>'65.10'!DM93</f>
        <v>0</v>
      </c>
      <c r="CD92" s="74">
        <f>'65.10'!DN93</f>
        <v>0</v>
      </c>
      <c r="CE92" s="74">
        <f>'65.10'!DO93</f>
        <v>0</v>
      </c>
      <c r="CF92" s="74">
        <f>'65.10'!DP93</f>
        <v>0</v>
      </c>
      <c r="CG92" s="68"/>
      <c r="CH92" s="78" t="s">
        <v>568</v>
      </c>
      <c r="CI92" s="72" t="s">
        <v>569</v>
      </c>
      <c r="CJ92" s="73">
        <f t="shared" si="239"/>
        <v>0</v>
      </c>
      <c r="CK92" s="74"/>
      <c r="CL92" s="74"/>
      <c r="CM92" s="74"/>
      <c r="CN92" s="74"/>
      <c r="CO92" s="74"/>
      <c r="CP92" s="74"/>
      <c r="CQ92" s="74"/>
      <c r="CR92" s="74"/>
      <c r="CS92" s="68"/>
      <c r="CT92" s="78" t="s">
        <v>568</v>
      </c>
      <c r="CU92" s="72" t="s">
        <v>569</v>
      </c>
      <c r="CV92" s="73">
        <f t="shared" si="240"/>
        <v>0</v>
      </c>
      <c r="CW92" s="74"/>
      <c r="CX92" s="74"/>
      <c r="CY92" s="74"/>
      <c r="CZ92" s="74"/>
      <c r="DA92" s="74"/>
      <c r="DB92" s="74"/>
      <c r="DC92" s="74"/>
      <c r="DD92" s="74"/>
      <c r="DE92" s="68"/>
      <c r="DF92" s="78" t="s">
        <v>568</v>
      </c>
      <c r="DG92" s="72" t="s">
        <v>569</v>
      </c>
      <c r="DH92" s="73">
        <f t="shared" si="241"/>
        <v>0</v>
      </c>
      <c r="DI92" s="74">
        <f>'68.10'!Q89</f>
        <v>0</v>
      </c>
      <c r="DJ92" s="74">
        <f>'68.10'!R89</f>
        <v>0</v>
      </c>
      <c r="DK92" s="74">
        <f>'68.10'!S89</f>
        <v>0</v>
      </c>
      <c r="DL92" s="74">
        <f>'68.10'!T89</f>
        <v>0</v>
      </c>
      <c r="DM92" s="74">
        <f>'68.10'!U89</f>
        <v>0</v>
      </c>
      <c r="DN92" s="74">
        <f>'68.10'!V89</f>
        <v>0</v>
      </c>
      <c r="DO92" s="74">
        <f>'68.10'!W89</f>
        <v>0</v>
      </c>
      <c r="DP92" s="74">
        <f>'68.10'!X89</f>
        <v>0</v>
      </c>
      <c r="DQ92" s="68"/>
      <c r="DR92" s="78" t="s">
        <v>568</v>
      </c>
      <c r="DS92" s="72" t="s">
        <v>569</v>
      </c>
      <c r="DT92" s="73">
        <f t="shared" si="242"/>
        <v>0</v>
      </c>
      <c r="DU92" s="74">
        <f>'70.10'!E92</f>
        <v>0</v>
      </c>
      <c r="DV92" s="74">
        <f>'70.10'!F92</f>
        <v>0</v>
      </c>
      <c r="DW92" s="74">
        <f>'70.10'!G92</f>
        <v>0</v>
      </c>
      <c r="DX92" s="74">
        <f>'70.10'!H92</f>
        <v>0</v>
      </c>
      <c r="DY92" s="74">
        <f>'70.10'!I92</f>
        <v>0</v>
      </c>
      <c r="DZ92" s="74">
        <f>'70.10'!J92</f>
        <v>0</v>
      </c>
      <c r="EA92" s="74">
        <f>'70.10'!K92</f>
        <v>0</v>
      </c>
      <c r="EB92" s="74">
        <f>'70.10'!L92</f>
        <v>0</v>
      </c>
      <c r="EC92" s="68"/>
      <c r="ED92" s="78" t="s">
        <v>568</v>
      </c>
      <c r="EE92" s="72" t="s">
        <v>569</v>
      </c>
      <c r="EF92" s="73">
        <f t="shared" si="243"/>
        <v>0</v>
      </c>
      <c r="EG92" s="77"/>
      <c r="EH92" s="77"/>
      <c r="EI92" s="77"/>
      <c r="EJ92" s="77"/>
      <c r="EK92" s="77"/>
      <c r="EL92" s="77"/>
      <c r="EM92" s="77"/>
      <c r="EN92" s="77"/>
      <c r="EO92" s="68"/>
      <c r="EP92" s="78" t="s">
        <v>568</v>
      </c>
      <c r="EQ92" s="72" t="s">
        <v>569</v>
      </c>
      <c r="ER92" s="73">
        <f t="shared" si="244"/>
        <v>0</v>
      </c>
      <c r="ES92" s="74"/>
      <c r="ET92" s="74"/>
      <c r="EU92" s="74"/>
      <c r="EV92" s="74"/>
      <c r="EW92" s="74"/>
      <c r="EX92" s="74"/>
      <c r="EY92" s="74"/>
      <c r="EZ92" s="74"/>
      <c r="FA92" s="68"/>
      <c r="FB92" s="78" t="s">
        <v>568</v>
      </c>
      <c r="FC92" s="72" t="s">
        <v>569</v>
      </c>
      <c r="FD92" s="73">
        <f t="shared" si="245"/>
        <v>0</v>
      </c>
      <c r="FE92" s="77"/>
      <c r="FF92" s="77"/>
      <c r="FG92" s="77"/>
      <c r="FH92" s="77"/>
      <c r="FI92" s="77"/>
      <c r="FJ92" s="77"/>
      <c r="FK92" s="77"/>
      <c r="FL92" s="77"/>
      <c r="FM92" s="68"/>
      <c r="FN92" s="78" t="s">
        <v>568</v>
      </c>
      <c r="FO92" s="72" t="s">
        <v>569</v>
      </c>
      <c r="FP92" s="73">
        <f t="shared" si="246"/>
        <v>0</v>
      </c>
      <c r="FQ92" s="77"/>
      <c r="FR92" s="77"/>
      <c r="FS92" s="77"/>
      <c r="FT92" s="77"/>
      <c r="FU92" s="77"/>
    </row>
    <row r="93" spans="1:177" ht="15.75">
      <c r="A93" s="177"/>
      <c r="B93" s="78" t="s">
        <v>570</v>
      </c>
      <c r="C93" s="72" t="s">
        <v>571</v>
      </c>
      <c r="D93" s="578">
        <f t="shared" si="232"/>
        <v>0</v>
      </c>
      <c r="E93" s="579">
        <f t="shared" si="259"/>
        <v>0</v>
      </c>
      <c r="F93" s="579">
        <f t="shared" si="259"/>
        <v>0</v>
      </c>
      <c r="G93" s="579">
        <f t="shared" si="259"/>
        <v>0</v>
      </c>
      <c r="H93" s="579">
        <f t="shared" si="259"/>
        <v>0</v>
      </c>
      <c r="I93" s="580">
        <f t="shared" si="259"/>
        <v>0</v>
      </c>
      <c r="J93" s="579">
        <f t="shared" si="260"/>
        <v>0</v>
      </c>
      <c r="K93" s="579">
        <f t="shared" si="260"/>
        <v>0</v>
      </c>
      <c r="L93" s="581">
        <f t="shared" si="260"/>
        <v>0</v>
      </c>
      <c r="M93" s="68"/>
      <c r="N93" s="78" t="s">
        <v>570</v>
      </c>
      <c r="O93" s="72" t="s">
        <v>571</v>
      </c>
      <c r="P93" s="73">
        <f t="shared" si="233"/>
        <v>0</v>
      </c>
      <c r="Q93" s="74"/>
      <c r="R93" s="74"/>
      <c r="S93" s="74"/>
      <c r="T93" s="74"/>
      <c r="U93" s="74"/>
      <c r="V93" s="74"/>
      <c r="W93" s="74"/>
      <c r="X93" s="74"/>
      <c r="Y93" s="68"/>
      <c r="Z93" s="78" t="s">
        <v>570</v>
      </c>
      <c r="AA93" s="72" t="s">
        <v>571</v>
      </c>
      <c r="AB93" s="73">
        <f t="shared" si="234"/>
        <v>0</v>
      </c>
      <c r="AC93" s="74"/>
      <c r="AD93" s="74"/>
      <c r="AE93" s="74"/>
      <c r="AF93" s="74"/>
      <c r="AG93" s="74"/>
      <c r="AH93" s="74"/>
      <c r="AI93" s="74"/>
      <c r="AJ93" s="74"/>
      <c r="AK93" s="68"/>
      <c r="AL93" s="78" t="s">
        <v>570</v>
      </c>
      <c r="AM93" s="72" t="s">
        <v>571</v>
      </c>
      <c r="AN93" s="73">
        <f t="shared" si="235"/>
        <v>0</v>
      </c>
      <c r="AO93" s="77"/>
      <c r="AP93" s="77"/>
      <c r="AQ93" s="77"/>
      <c r="AR93" s="77"/>
      <c r="AS93" s="77"/>
      <c r="AT93" s="77"/>
      <c r="AU93" s="77"/>
      <c r="AV93" s="77"/>
      <c r="AW93" s="68"/>
      <c r="AX93" s="78" t="s">
        <v>570</v>
      </c>
      <c r="AY93" s="72" t="s">
        <v>571</v>
      </c>
      <c r="AZ93" s="73">
        <f t="shared" si="236"/>
        <v>0</v>
      </c>
      <c r="BA93" s="77"/>
      <c r="BB93" s="77"/>
      <c r="BC93" s="77"/>
      <c r="BD93" s="77"/>
      <c r="BE93" s="77"/>
      <c r="BF93" s="77"/>
      <c r="BG93" s="77"/>
      <c r="BH93" s="77"/>
      <c r="BI93" s="68"/>
      <c r="BJ93" s="78" t="s">
        <v>570</v>
      </c>
      <c r="BK93" s="72" t="s">
        <v>571</v>
      </c>
      <c r="BL93" s="73">
        <f t="shared" si="237"/>
        <v>0</v>
      </c>
      <c r="BM93" s="74"/>
      <c r="BN93" s="74"/>
      <c r="BO93" s="74"/>
      <c r="BP93" s="74"/>
      <c r="BQ93" s="74"/>
      <c r="BR93" s="74"/>
      <c r="BS93" s="74"/>
      <c r="BT93" s="74"/>
      <c r="BU93" s="68"/>
      <c r="BV93" s="78" t="s">
        <v>570</v>
      </c>
      <c r="BW93" s="72" t="s">
        <v>571</v>
      </c>
      <c r="BX93" s="73">
        <f t="shared" si="238"/>
        <v>0</v>
      </c>
      <c r="BY93" s="74">
        <f>'65.10'!DI94</f>
        <v>0</v>
      </c>
      <c r="BZ93" s="74">
        <f>'65.10'!DJ94</f>
        <v>0</v>
      </c>
      <c r="CA93" s="74">
        <f>'65.10'!DK94</f>
        <v>0</v>
      </c>
      <c r="CB93" s="74">
        <f>'65.10'!DL94</f>
        <v>0</v>
      </c>
      <c r="CC93" s="74">
        <f>'65.10'!DM94</f>
        <v>0</v>
      </c>
      <c r="CD93" s="74">
        <f>'65.10'!DN94</f>
        <v>0</v>
      </c>
      <c r="CE93" s="74">
        <f>'65.10'!DO94</f>
        <v>0</v>
      </c>
      <c r="CF93" s="74">
        <f>'65.10'!DP94</f>
        <v>0</v>
      </c>
      <c r="CG93" s="68"/>
      <c r="CH93" s="78" t="s">
        <v>570</v>
      </c>
      <c r="CI93" s="72" t="s">
        <v>571</v>
      </c>
      <c r="CJ93" s="73">
        <f t="shared" si="239"/>
        <v>0</v>
      </c>
      <c r="CK93" s="74"/>
      <c r="CL93" s="74"/>
      <c r="CM93" s="74"/>
      <c r="CN93" s="74"/>
      <c r="CO93" s="74"/>
      <c r="CP93" s="74"/>
      <c r="CQ93" s="74"/>
      <c r="CR93" s="74"/>
      <c r="CS93" s="68"/>
      <c r="CT93" s="78" t="s">
        <v>570</v>
      </c>
      <c r="CU93" s="72" t="s">
        <v>571</v>
      </c>
      <c r="CV93" s="73">
        <f t="shared" si="240"/>
        <v>0</v>
      </c>
      <c r="CW93" s="74"/>
      <c r="CX93" s="74"/>
      <c r="CY93" s="74"/>
      <c r="CZ93" s="74"/>
      <c r="DA93" s="74"/>
      <c r="DB93" s="74"/>
      <c r="DC93" s="74"/>
      <c r="DD93" s="74"/>
      <c r="DE93" s="68"/>
      <c r="DF93" s="78" t="s">
        <v>570</v>
      </c>
      <c r="DG93" s="72" t="s">
        <v>571</v>
      </c>
      <c r="DH93" s="73">
        <f t="shared" si="241"/>
        <v>0</v>
      </c>
      <c r="DI93" s="74">
        <f>'68.10'!Q90</f>
        <v>0</v>
      </c>
      <c r="DJ93" s="74">
        <f>'68.10'!R90</f>
        <v>0</v>
      </c>
      <c r="DK93" s="74">
        <f>'68.10'!S90</f>
        <v>0</v>
      </c>
      <c r="DL93" s="74">
        <f>'68.10'!T90</f>
        <v>0</v>
      </c>
      <c r="DM93" s="74">
        <f>'68.10'!U90</f>
        <v>0</v>
      </c>
      <c r="DN93" s="74">
        <f>'68.10'!V90</f>
        <v>0</v>
      </c>
      <c r="DO93" s="74">
        <f>'68.10'!W90</f>
        <v>0</v>
      </c>
      <c r="DP93" s="74">
        <f>'68.10'!X90</f>
        <v>0</v>
      </c>
      <c r="DQ93" s="68"/>
      <c r="DR93" s="78" t="s">
        <v>570</v>
      </c>
      <c r="DS93" s="72" t="s">
        <v>571</v>
      </c>
      <c r="DT93" s="73">
        <f t="shared" si="242"/>
        <v>0</v>
      </c>
      <c r="DU93" s="74">
        <f>'70.10'!E93</f>
        <v>0</v>
      </c>
      <c r="DV93" s="74">
        <f>'70.10'!F93</f>
        <v>0</v>
      </c>
      <c r="DW93" s="74">
        <f>'70.10'!G93</f>
        <v>0</v>
      </c>
      <c r="DX93" s="74">
        <f>'70.10'!H93</f>
        <v>0</v>
      </c>
      <c r="DY93" s="74">
        <f>'70.10'!I93</f>
        <v>0</v>
      </c>
      <c r="DZ93" s="74">
        <f>'70.10'!J93</f>
        <v>0</v>
      </c>
      <c r="EA93" s="74">
        <f>'70.10'!K93</f>
        <v>0</v>
      </c>
      <c r="EB93" s="74">
        <f>'70.10'!L93</f>
        <v>0</v>
      </c>
      <c r="EC93" s="68"/>
      <c r="ED93" s="78" t="s">
        <v>570</v>
      </c>
      <c r="EE93" s="72" t="s">
        <v>571</v>
      </c>
      <c r="EF93" s="73">
        <f t="shared" si="243"/>
        <v>0</v>
      </c>
      <c r="EG93" s="77"/>
      <c r="EH93" s="77"/>
      <c r="EI93" s="77"/>
      <c r="EJ93" s="77"/>
      <c r="EK93" s="77"/>
      <c r="EL93" s="77"/>
      <c r="EM93" s="77"/>
      <c r="EN93" s="77"/>
      <c r="EO93" s="68"/>
      <c r="EP93" s="78" t="s">
        <v>570</v>
      </c>
      <c r="EQ93" s="72" t="s">
        <v>571</v>
      </c>
      <c r="ER93" s="73">
        <f t="shared" si="244"/>
        <v>0</v>
      </c>
      <c r="ES93" s="74"/>
      <c r="ET93" s="74"/>
      <c r="EU93" s="74"/>
      <c r="EV93" s="74"/>
      <c r="EW93" s="74"/>
      <c r="EX93" s="74"/>
      <c r="EY93" s="74"/>
      <c r="EZ93" s="74"/>
      <c r="FA93" s="68"/>
      <c r="FB93" s="78" t="s">
        <v>570</v>
      </c>
      <c r="FC93" s="72" t="s">
        <v>571</v>
      </c>
      <c r="FD93" s="73">
        <f t="shared" si="245"/>
        <v>0</v>
      </c>
      <c r="FE93" s="77"/>
      <c r="FF93" s="77"/>
      <c r="FG93" s="77"/>
      <c r="FH93" s="77"/>
      <c r="FI93" s="77"/>
      <c r="FJ93" s="77"/>
      <c r="FK93" s="77"/>
      <c r="FL93" s="77"/>
      <c r="FM93" s="68"/>
      <c r="FN93" s="78" t="s">
        <v>570</v>
      </c>
      <c r="FO93" s="72" t="s">
        <v>571</v>
      </c>
      <c r="FP93" s="73">
        <f t="shared" si="246"/>
        <v>0</v>
      </c>
      <c r="FQ93" s="77"/>
      <c r="FR93" s="77"/>
      <c r="FS93" s="77"/>
      <c r="FT93" s="77"/>
      <c r="FU93" s="77"/>
    </row>
    <row r="94" spans="1:177" ht="16.5">
      <c r="A94" s="795" t="s">
        <v>572</v>
      </c>
      <c r="B94" s="796"/>
      <c r="C94" s="60" t="s">
        <v>573</v>
      </c>
      <c r="D94" s="571">
        <f t="shared" si="232"/>
        <v>0</v>
      </c>
      <c r="E94" s="579">
        <f t="shared" si="259"/>
        <v>0</v>
      </c>
      <c r="F94" s="579">
        <f t="shared" si="259"/>
        <v>0</v>
      </c>
      <c r="G94" s="579">
        <f t="shared" si="259"/>
        <v>0</v>
      </c>
      <c r="H94" s="579">
        <f t="shared" si="259"/>
        <v>0</v>
      </c>
      <c r="I94" s="580">
        <f t="shared" si="259"/>
        <v>0</v>
      </c>
      <c r="J94" s="579">
        <f t="shared" si="260"/>
        <v>0</v>
      </c>
      <c r="K94" s="579">
        <f t="shared" si="260"/>
        <v>0</v>
      </c>
      <c r="L94" s="581">
        <f t="shared" si="260"/>
        <v>0</v>
      </c>
      <c r="M94" s="795" t="s">
        <v>572</v>
      </c>
      <c r="N94" s="796"/>
      <c r="O94" s="60" t="s">
        <v>573</v>
      </c>
      <c r="P94" s="66">
        <f t="shared" si="233"/>
        <v>0</v>
      </c>
      <c r="Q94" s="74"/>
      <c r="R94" s="74"/>
      <c r="S94" s="74"/>
      <c r="T94" s="74"/>
      <c r="U94" s="74"/>
      <c r="V94" s="74"/>
      <c r="W94" s="74"/>
      <c r="X94" s="74"/>
      <c r="Y94" s="795" t="s">
        <v>572</v>
      </c>
      <c r="Z94" s="796"/>
      <c r="AA94" s="60" t="s">
        <v>573</v>
      </c>
      <c r="AB94" s="66">
        <f t="shared" si="234"/>
        <v>0</v>
      </c>
      <c r="AC94" s="74"/>
      <c r="AD94" s="74"/>
      <c r="AE94" s="74"/>
      <c r="AF94" s="74"/>
      <c r="AG94" s="74"/>
      <c r="AH94" s="74"/>
      <c r="AI94" s="74"/>
      <c r="AJ94" s="74"/>
      <c r="AK94" s="795" t="s">
        <v>572</v>
      </c>
      <c r="AL94" s="796"/>
      <c r="AM94" s="60" t="s">
        <v>573</v>
      </c>
      <c r="AN94" s="66">
        <f t="shared" si="235"/>
        <v>0</v>
      </c>
      <c r="AO94" s="77"/>
      <c r="AP94" s="77"/>
      <c r="AQ94" s="77"/>
      <c r="AR94" s="77"/>
      <c r="AS94" s="77"/>
      <c r="AT94" s="77"/>
      <c r="AU94" s="77"/>
      <c r="AV94" s="77"/>
      <c r="AW94" s="795" t="s">
        <v>572</v>
      </c>
      <c r="AX94" s="796"/>
      <c r="AY94" s="60" t="s">
        <v>573</v>
      </c>
      <c r="AZ94" s="66">
        <f t="shared" si="236"/>
        <v>0</v>
      </c>
      <c r="BA94" s="77"/>
      <c r="BB94" s="77"/>
      <c r="BC94" s="77"/>
      <c r="BD94" s="77"/>
      <c r="BE94" s="77"/>
      <c r="BF94" s="77"/>
      <c r="BG94" s="77"/>
      <c r="BH94" s="77"/>
      <c r="BI94" s="795" t="s">
        <v>572</v>
      </c>
      <c r="BJ94" s="796"/>
      <c r="BK94" s="60" t="s">
        <v>573</v>
      </c>
      <c r="BL94" s="66">
        <f t="shared" si="237"/>
        <v>0</v>
      </c>
      <c r="BM94" s="74"/>
      <c r="BN94" s="74"/>
      <c r="BO94" s="74"/>
      <c r="BP94" s="74"/>
      <c r="BQ94" s="74"/>
      <c r="BR94" s="74"/>
      <c r="BS94" s="74"/>
      <c r="BT94" s="74"/>
      <c r="BU94" s="795" t="s">
        <v>572</v>
      </c>
      <c r="BV94" s="796"/>
      <c r="BW94" s="60" t="s">
        <v>573</v>
      </c>
      <c r="BX94" s="66">
        <f t="shared" si="238"/>
        <v>0</v>
      </c>
      <c r="BY94" s="74">
        <f>'65.10'!DI95</f>
        <v>0</v>
      </c>
      <c r="BZ94" s="74">
        <f>'65.10'!DJ95</f>
        <v>0</v>
      </c>
      <c r="CA94" s="74">
        <f>'65.10'!DK95</f>
        <v>0</v>
      </c>
      <c r="CB94" s="74">
        <f>'65.10'!DL95</f>
        <v>0</v>
      </c>
      <c r="CC94" s="74">
        <f>'65.10'!DM95</f>
        <v>0</v>
      </c>
      <c r="CD94" s="74">
        <f>'65.10'!DN95</f>
        <v>0</v>
      </c>
      <c r="CE94" s="74">
        <f>'65.10'!DO95</f>
        <v>0</v>
      </c>
      <c r="CF94" s="74">
        <f>'65.10'!DP95</f>
        <v>0</v>
      </c>
      <c r="CG94" s="795" t="s">
        <v>572</v>
      </c>
      <c r="CH94" s="796"/>
      <c r="CI94" s="60" t="s">
        <v>573</v>
      </c>
      <c r="CJ94" s="66">
        <f t="shared" si="239"/>
        <v>0</v>
      </c>
      <c r="CK94" s="74"/>
      <c r="CL94" s="74"/>
      <c r="CM94" s="74"/>
      <c r="CN94" s="74"/>
      <c r="CO94" s="74"/>
      <c r="CP94" s="74"/>
      <c r="CQ94" s="74"/>
      <c r="CR94" s="74"/>
      <c r="CS94" s="795" t="s">
        <v>572</v>
      </c>
      <c r="CT94" s="796"/>
      <c r="CU94" s="60" t="s">
        <v>573</v>
      </c>
      <c r="CV94" s="66">
        <f t="shared" si="240"/>
        <v>0</v>
      </c>
      <c r="CW94" s="74"/>
      <c r="CX94" s="74"/>
      <c r="CY94" s="74"/>
      <c r="CZ94" s="74"/>
      <c r="DA94" s="74"/>
      <c r="DB94" s="74"/>
      <c r="DC94" s="74"/>
      <c r="DD94" s="74"/>
      <c r="DE94" s="795" t="s">
        <v>572</v>
      </c>
      <c r="DF94" s="796"/>
      <c r="DG94" s="60" t="s">
        <v>573</v>
      </c>
      <c r="DH94" s="66">
        <f t="shared" si="241"/>
        <v>0</v>
      </c>
      <c r="DI94" s="74">
        <f>'68.10'!Q91</f>
        <v>0</v>
      </c>
      <c r="DJ94" s="74">
        <f>'68.10'!R91</f>
        <v>0</v>
      </c>
      <c r="DK94" s="74">
        <f>'68.10'!S91</f>
        <v>0</v>
      </c>
      <c r="DL94" s="74">
        <f>'68.10'!T91</f>
        <v>0</v>
      </c>
      <c r="DM94" s="74">
        <f>'68.10'!U91</f>
        <v>0</v>
      </c>
      <c r="DN94" s="74">
        <f>'68.10'!V91</f>
        <v>0</v>
      </c>
      <c r="DO94" s="74">
        <f>'68.10'!W91</f>
        <v>0</v>
      </c>
      <c r="DP94" s="74">
        <f>'68.10'!X91</f>
        <v>0</v>
      </c>
      <c r="DQ94" s="795" t="s">
        <v>572</v>
      </c>
      <c r="DR94" s="796"/>
      <c r="DS94" s="60" t="s">
        <v>573</v>
      </c>
      <c r="DT94" s="66">
        <f t="shared" si="242"/>
        <v>0</v>
      </c>
      <c r="DU94" s="74">
        <f>'70.10'!E94</f>
        <v>0</v>
      </c>
      <c r="DV94" s="74">
        <f>'70.10'!F94</f>
        <v>0</v>
      </c>
      <c r="DW94" s="74">
        <f>'70.10'!G94</f>
        <v>0</v>
      </c>
      <c r="DX94" s="74">
        <f>'70.10'!H94</f>
        <v>0</v>
      </c>
      <c r="DY94" s="74">
        <f>'70.10'!I94</f>
        <v>0</v>
      </c>
      <c r="DZ94" s="74">
        <f>'70.10'!J94</f>
        <v>0</v>
      </c>
      <c r="EA94" s="74">
        <f>'70.10'!K94</f>
        <v>0</v>
      </c>
      <c r="EB94" s="74">
        <f>'70.10'!L94</f>
        <v>0</v>
      </c>
      <c r="EC94" s="795" t="s">
        <v>572</v>
      </c>
      <c r="ED94" s="796"/>
      <c r="EE94" s="60" t="s">
        <v>573</v>
      </c>
      <c r="EF94" s="66">
        <f t="shared" si="243"/>
        <v>0</v>
      </c>
      <c r="EG94" s="77"/>
      <c r="EH94" s="77"/>
      <c r="EI94" s="77"/>
      <c r="EJ94" s="77"/>
      <c r="EK94" s="77"/>
      <c r="EL94" s="77"/>
      <c r="EM94" s="77"/>
      <c r="EN94" s="77"/>
      <c r="EO94" s="795" t="s">
        <v>572</v>
      </c>
      <c r="EP94" s="796"/>
      <c r="EQ94" s="60" t="s">
        <v>573</v>
      </c>
      <c r="ER94" s="66">
        <f t="shared" si="244"/>
        <v>0</v>
      </c>
      <c r="ES94" s="74"/>
      <c r="ET94" s="74"/>
      <c r="EU94" s="74"/>
      <c r="EV94" s="74"/>
      <c r="EW94" s="74"/>
      <c r="EX94" s="74"/>
      <c r="EY94" s="74"/>
      <c r="EZ94" s="74"/>
      <c r="FA94" s="795" t="s">
        <v>572</v>
      </c>
      <c r="FB94" s="796"/>
      <c r="FC94" s="60" t="s">
        <v>573</v>
      </c>
      <c r="FD94" s="66">
        <f t="shared" si="245"/>
        <v>0</v>
      </c>
      <c r="FE94" s="77"/>
      <c r="FF94" s="77"/>
      <c r="FG94" s="77"/>
      <c r="FH94" s="77"/>
      <c r="FI94" s="77"/>
      <c r="FJ94" s="77"/>
      <c r="FK94" s="77"/>
      <c r="FL94" s="77"/>
      <c r="FM94" s="795" t="s">
        <v>572</v>
      </c>
      <c r="FN94" s="796"/>
      <c r="FO94" s="60" t="s">
        <v>573</v>
      </c>
      <c r="FP94" s="66">
        <f t="shared" si="246"/>
        <v>0</v>
      </c>
      <c r="FQ94" s="77"/>
      <c r="FR94" s="77"/>
      <c r="FS94" s="77"/>
      <c r="FT94" s="77"/>
      <c r="FU94" s="77"/>
    </row>
    <row r="95" spans="1:177" ht="15.75">
      <c r="A95" s="177" t="s">
        <v>574</v>
      </c>
      <c r="B95" s="178"/>
      <c r="C95" s="60" t="s">
        <v>575</v>
      </c>
      <c r="D95" s="571">
        <f t="shared" si="232"/>
        <v>0</v>
      </c>
      <c r="E95" s="579">
        <f t="shared" si="259"/>
        <v>0</v>
      </c>
      <c r="F95" s="579">
        <f t="shared" si="259"/>
        <v>0</v>
      </c>
      <c r="G95" s="579">
        <f t="shared" si="259"/>
        <v>0</v>
      </c>
      <c r="H95" s="579">
        <f t="shared" si="259"/>
        <v>0</v>
      </c>
      <c r="I95" s="580">
        <f t="shared" si="259"/>
        <v>0</v>
      </c>
      <c r="J95" s="579">
        <f t="shared" si="260"/>
        <v>0</v>
      </c>
      <c r="K95" s="579">
        <f t="shared" si="260"/>
        <v>0</v>
      </c>
      <c r="L95" s="581">
        <f t="shared" si="260"/>
        <v>0</v>
      </c>
      <c r="M95" s="68" t="s">
        <v>574</v>
      </c>
      <c r="N95" s="69"/>
      <c r="O95" s="60" t="s">
        <v>575</v>
      </c>
      <c r="P95" s="66">
        <f t="shared" si="233"/>
        <v>0</v>
      </c>
      <c r="Q95" s="74"/>
      <c r="R95" s="74"/>
      <c r="S95" s="74"/>
      <c r="T95" s="74"/>
      <c r="U95" s="74"/>
      <c r="V95" s="74"/>
      <c r="W95" s="74"/>
      <c r="X95" s="74"/>
      <c r="Y95" s="68" t="s">
        <v>574</v>
      </c>
      <c r="Z95" s="69"/>
      <c r="AA95" s="60" t="s">
        <v>575</v>
      </c>
      <c r="AB95" s="66">
        <f t="shared" si="234"/>
        <v>0</v>
      </c>
      <c r="AC95" s="74"/>
      <c r="AD95" s="74"/>
      <c r="AE95" s="74"/>
      <c r="AF95" s="74"/>
      <c r="AG95" s="74"/>
      <c r="AH95" s="74"/>
      <c r="AI95" s="74"/>
      <c r="AJ95" s="74"/>
      <c r="AK95" s="68" t="s">
        <v>574</v>
      </c>
      <c r="AL95" s="69"/>
      <c r="AM95" s="60" t="s">
        <v>575</v>
      </c>
      <c r="AN95" s="66">
        <f t="shared" si="235"/>
        <v>0</v>
      </c>
      <c r="AO95" s="77"/>
      <c r="AP95" s="77"/>
      <c r="AQ95" s="77"/>
      <c r="AR95" s="77"/>
      <c r="AS95" s="77"/>
      <c r="AT95" s="77"/>
      <c r="AU95" s="77"/>
      <c r="AV95" s="77"/>
      <c r="AW95" s="68" t="s">
        <v>574</v>
      </c>
      <c r="AX95" s="69"/>
      <c r="AY95" s="60" t="s">
        <v>575</v>
      </c>
      <c r="AZ95" s="66">
        <f t="shared" si="236"/>
        <v>0</v>
      </c>
      <c r="BA95" s="77"/>
      <c r="BB95" s="77"/>
      <c r="BC95" s="77"/>
      <c r="BD95" s="77"/>
      <c r="BE95" s="77"/>
      <c r="BF95" s="77"/>
      <c r="BG95" s="77"/>
      <c r="BH95" s="77"/>
      <c r="BI95" s="68" t="s">
        <v>574</v>
      </c>
      <c r="BJ95" s="69"/>
      <c r="BK95" s="60" t="s">
        <v>575</v>
      </c>
      <c r="BL95" s="66">
        <f t="shared" si="237"/>
        <v>0</v>
      </c>
      <c r="BM95" s="74"/>
      <c r="BN95" s="74"/>
      <c r="BO95" s="74"/>
      <c r="BP95" s="74"/>
      <c r="BQ95" s="74"/>
      <c r="BR95" s="74"/>
      <c r="BS95" s="74"/>
      <c r="BT95" s="74"/>
      <c r="BU95" s="68" t="s">
        <v>574</v>
      </c>
      <c r="BV95" s="69"/>
      <c r="BW95" s="60" t="s">
        <v>575</v>
      </c>
      <c r="BX95" s="66">
        <f t="shared" si="238"/>
        <v>0</v>
      </c>
      <c r="BY95" s="74">
        <f>'65.10'!DI96</f>
        <v>0</v>
      </c>
      <c r="BZ95" s="74">
        <f>'65.10'!DJ96</f>
        <v>0</v>
      </c>
      <c r="CA95" s="74">
        <f>'65.10'!DK96</f>
        <v>0</v>
      </c>
      <c r="CB95" s="74">
        <f>'65.10'!DL96</f>
        <v>0</v>
      </c>
      <c r="CC95" s="74">
        <f>'65.10'!DM96</f>
        <v>0</v>
      </c>
      <c r="CD95" s="74">
        <f>'65.10'!DN96</f>
        <v>0</v>
      </c>
      <c r="CE95" s="74">
        <f>'65.10'!DO96</f>
        <v>0</v>
      </c>
      <c r="CF95" s="74">
        <f>'65.10'!DP96</f>
        <v>0</v>
      </c>
      <c r="CG95" s="68" t="s">
        <v>574</v>
      </c>
      <c r="CH95" s="69"/>
      <c r="CI95" s="60" t="s">
        <v>575</v>
      </c>
      <c r="CJ95" s="66">
        <f t="shared" si="239"/>
        <v>0</v>
      </c>
      <c r="CK95" s="74">
        <f>'[1]66.02'!E91</f>
        <v>0</v>
      </c>
      <c r="CL95" s="74">
        <f>'[1]66.02'!F91</f>
        <v>0</v>
      </c>
      <c r="CM95" s="74">
        <f>'[1]66.02'!G91</f>
        <v>0</v>
      </c>
      <c r="CN95" s="74">
        <f>'[1]66.02'!H91</f>
        <v>0</v>
      </c>
      <c r="CO95" s="74">
        <f>'[1]66.02'!I91</f>
        <v>0</v>
      </c>
      <c r="CP95" s="74"/>
      <c r="CQ95" s="74"/>
      <c r="CR95" s="74"/>
      <c r="CS95" s="68" t="s">
        <v>574</v>
      </c>
      <c r="CT95" s="69"/>
      <c r="CU95" s="60" t="s">
        <v>575</v>
      </c>
      <c r="CV95" s="66">
        <f t="shared" si="240"/>
        <v>0</v>
      </c>
      <c r="CW95" s="74"/>
      <c r="CX95" s="74"/>
      <c r="CY95" s="74"/>
      <c r="CZ95" s="74"/>
      <c r="DA95" s="74"/>
      <c r="DB95" s="74"/>
      <c r="DC95" s="74"/>
      <c r="DD95" s="74"/>
      <c r="DE95" s="68" t="s">
        <v>574</v>
      </c>
      <c r="DF95" s="69"/>
      <c r="DG95" s="60" t="s">
        <v>575</v>
      </c>
      <c r="DH95" s="66">
        <f t="shared" si="241"/>
        <v>0</v>
      </c>
      <c r="DI95" s="74">
        <f>'68.10'!Q92</f>
        <v>0</v>
      </c>
      <c r="DJ95" s="74">
        <f>'68.10'!R92</f>
        <v>0</v>
      </c>
      <c r="DK95" s="74">
        <f>'68.10'!S92</f>
        <v>0</v>
      </c>
      <c r="DL95" s="74">
        <f>'68.10'!T92</f>
        <v>0</v>
      </c>
      <c r="DM95" s="74">
        <f>'68.10'!U92</f>
        <v>0</v>
      </c>
      <c r="DN95" s="74">
        <f>'68.10'!V92</f>
        <v>0</v>
      </c>
      <c r="DO95" s="74">
        <f>'68.10'!W92</f>
        <v>0</v>
      </c>
      <c r="DP95" s="74">
        <f>'68.10'!X92</f>
        <v>0</v>
      </c>
      <c r="DQ95" s="68" t="s">
        <v>574</v>
      </c>
      <c r="DR95" s="69"/>
      <c r="DS95" s="60" t="s">
        <v>575</v>
      </c>
      <c r="DT95" s="66">
        <f t="shared" si="242"/>
        <v>0</v>
      </c>
      <c r="DU95" s="74">
        <f>'70.10'!E95</f>
        <v>0</v>
      </c>
      <c r="DV95" s="74">
        <f>'70.10'!F95</f>
        <v>0</v>
      </c>
      <c r="DW95" s="74">
        <f>'70.10'!G95</f>
        <v>0</v>
      </c>
      <c r="DX95" s="74">
        <f>'70.10'!H95</f>
        <v>0</v>
      </c>
      <c r="DY95" s="74">
        <f>'70.10'!I95</f>
        <v>0</v>
      </c>
      <c r="DZ95" s="74">
        <f>'70.10'!J95</f>
        <v>0</v>
      </c>
      <c r="EA95" s="74">
        <f>'70.10'!K95</f>
        <v>0</v>
      </c>
      <c r="EB95" s="74">
        <f>'70.10'!L95</f>
        <v>0</v>
      </c>
      <c r="EC95" s="68" t="s">
        <v>574</v>
      </c>
      <c r="ED95" s="69"/>
      <c r="EE95" s="60" t="s">
        <v>575</v>
      </c>
      <c r="EF95" s="66">
        <f t="shared" si="243"/>
        <v>0</v>
      </c>
      <c r="EG95" s="77"/>
      <c r="EH95" s="77"/>
      <c r="EI95" s="77"/>
      <c r="EJ95" s="77"/>
      <c r="EK95" s="77"/>
      <c r="EL95" s="77"/>
      <c r="EM95" s="77"/>
      <c r="EN95" s="77"/>
      <c r="EO95" s="68" t="s">
        <v>574</v>
      </c>
      <c r="EP95" s="69"/>
      <c r="EQ95" s="60" t="s">
        <v>575</v>
      </c>
      <c r="ER95" s="66">
        <f t="shared" si="244"/>
        <v>0</v>
      </c>
      <c r="ES95" s="74"/>
      <c r="ET95" s="74"/>
      <c r="EU95" s="74"/>
      <c r="EV95" s="74"/>
      <c r="EW95" s="74"/>
      <c r="EX95" s="74"/>
      <c r="EY95" s="74"/>
      <c r="EZ95" s="74"/>
      <c r="FA95" s="68" t="s">
        <v>574</v>
      </c>
      <c r="FB95" s="69"/>
      <c r="FC95" s="60" t="s">
        <v>575</v>
      </c>
      <c r="FD95" s="66">
        <f t="shared" si="245"/>
        <v>0</v>
      </c>
      <c r="FE95" s="77"/>
      <c r="FF95" s="77"/>
      <c r="FG95" s="77"/>
      <c r="FH95" s="77"/>
      <c r="FI95" s="77"/>
      <c r="FJ95" s="77"/>
      <c r="FK95" s="77"/>
      <c r="FL95" s="77"/>
      <c r="FM95" s="68" t="s">
        <v>574</v>
      </c>
      <c r="FN95" s="69"/>
      <c r="FO95" s="60" t="s">
        <v>575</v>
      </c>
      <c r="FP95" s="66">
        <f t="shared" si="246"/>
        <v>0</v>
      </c>
      <c r="FQ95" s="77"/>
      <c r="FR95" s="77"/>
      <c r="FS95" s="77"/>
      <c r="FT95" s="77"/>
      <c r="FU95" s="77"/>
    </row>
    <row r="96" spans="1:177" ht="15.75">
      <c r="A96" s="177" t="s">
        <v>576</v>
      </c>
      <c r="B96" s="59"/>
      <c r="C96" s="60" t="s">
        <v>577</v>
      </c>
      <c r="D96" s="571">
        <f t="shared" si="232"/>
        <v>2162.9100000000003</v>
      </c>
      <c r="E96" s="575">
        <f t="shared" ref="E96:L96" si="261">E97+E98+E99+E100+E101+E102+E103+E104</f>
        <v>0</v>
      </c>
      <c r="F96" s="575">
        <f t="shared" si="261"/>
        <v>868.35</v>
      </c>
      <c r="G96" s="575">
        <f t="shared" si="261"/>
        <v>634.83000000000004</v>
      </c>
      <c r="H96" s="575">
        <f t="shared" si="261"/>
        <v>479.68</v>
      </c>
      <c r="I96" s="576">
        <f t="shared" si="261"/>
        <v>180.05</v>
      </c>
      <c r="J96" s="575">
        <f t="shared" si="261"/>
        <v>4144.9199999999992</v>
      </c>
      <c r="K96" s="575">
        <f t="shared" si="261"/>
        <v>4144.9199999999992</v>
      </c>
      <c r="L96" s="577">
        <f t="shared" si="261"/>
        <v>4144.9199999999992</v>
      </c>
      <c r="M96" s="68" t="s">
        <v>576</v>
      </c>
      <c r="N96" s="59"/>
      <c r="O96" s="60" t="s">
        <v>577</v>
      </c>
      <c r="P96" s="66">
        <f t="shared" si="233"/>
        <v>0</v>
      </c>
      <c r="Q96" s="67">
        <f t="shared" ref="Q96:X96" si="262">Q97+Q98+Q99+Q100+Q101+Q102+Q103+Q104</f>
        <v>0</v>
      </c>
      <c r="R96" s="67">
        <f t="shared" si="262"/>
        <v>0</v>
      </c>
      <c r="S96" s="67">
        <f t="shared" si="262"/>
        <v>0</v>
      </c>
      <c r="T96" s="67">
        <f t="shared" si="262"/>
        <v>0</v>
      </c>
      <c r="U96" s="67">
        <f t="shared" si="262"/>
        <v>0</v>
      </c>
      <c r="V96" s="67">
        <f t="shared" si="262"/>
        <v>0</v>
      </c>
      <c r="W96" s="67">
        <f t="shared" si="262"/>
        <v>0</v>
      </c>
      <c r="X96" s="67">
        <f t="shared" si="262"/>
        <v>0</v>
      </c>
      <c r="Y96" s="68" t="s">
        <v>576</v>
      </c>
      <c r="Z96" s="59"/>
      <c r="AA96" s="60" t="s">
        <v>577</v>
      </c>
      <c r="AB96" s="66">
        <f t="shared" si="234"/>
        <v>0</v>
      </c>
      <c r="AC96" s="67">
        <f t="shared" ref="AC96:AJ96" si="263">AC97+AC98+AC99+AC100+AC101+AC102+AC103+AC104</f>
        <v>0</v>
      </c>
      <c r="AD96" s="67">
        <f t="shared" si="263"/>
        <v>0</v>
      </c>
      <c r="AE96" s="67">
        <f t="shared" si="263"/>
        <v>0</v>
      </c>
      <c r="AF96" s="67">
        <f t="shared" si="263"/>
        <v>0</v>
      </c>
      <c r="AG96" s="67">
        <f t="shared" si="263"/>
        <v>0</v>
      </c>
      <c r="AH96" s="67">
        <f t="shared" si="263"/>
        <v>0</v>
      </c>
      <c r="AI96" s="67">
        <f t="shared" si="263"/>
        <v>0</v>
      </c>
      <c r="AJ96" s="67">
        <f t="shared" si="263"/>
        <v>0</v>
      </c>
      <c r="AK96" s="68" t="s">
        <v>576</v>
      </c>
      <c r="AL96" s="59"/>
      <c r="AM96" s="60" t="s">
        <v>577</v>
      </c>
      <c r="AN96" s="66">
        <f t="shared" si="235"/>
        <v>0</v>
      </c>
      <c r="AO96" s="67">
        <f t="shared" ref="AO96:AV96" si="264">AO97+AO98+AO99+AO100+AO101+AO102+AO103+AO104</f>
        <v>0</v>
      </c>
      <c r="AP96" s="67">
        <f t="shared" si="264"/>
        <v>0</v>
      </c>
      <c r="AQ96" s="67">
        <f t="shared" si="264"/>
        <v>0</v>
      </c>
      <c r="AR96" s="67">
        <f t="shared" si="264"/>
        <v>0</v>
      </c>
      <c r="AS96" s="67">
        <f t="shared" si="264"/>
        <v>0</v>
      </c>
      <c r="AT96" s="67">
        <f t="shared" si="264"/>
        <v>0</v>
      </c>
      <c r="AU96" s="67">
        <f t="shared" si="264"/>
        <v>0</v>
      </c>
      <c r="AV96" s="67">
        <f t="shared" si="264"/>
        <v>0</v>
      </c>
      <c r="AW96" s="68" t="s">
        <v>576</v>
      </c>
      <c r="AX96" s="59"/>
      <c r="AY96" s="60" t="s">
        <v>577</v>
      </c>
      <c r="AZ96" s="66">
        <f t="shared" si="236"/>
        <v>0</v>
      </c>
      <c r="BA96" s="67">
        <f t="shared" ref="BA96:BH96" si="265">BA97+BA98+BA99+BA100+BA101+BA102+BA103+BA104</f>
        <v>0</v>
      </c>
      <c r="BB96" s="67">
        <f t="shared" si="265"/>
        <v>0</v>
      </c>
      <c r="BC96" s="67">
        <f t="shared" si="265"/>
        <v>0</v>
      </c>
      <c r="BD96" s="67">
        <f t="shared" si="265"/>
        <v>0</v>
      </c>
      <c r="BE96" s="67">
        <f t="shared" si="265"/>
        <v>0</v>
      </c>
      <c r="BF96" s="67">
        <f t="shared" si="265"/>
        <v>0</v>
      </c>
      <c r="BG96" s="67">
        <f t="shared" si="265"/>
        <v>0</v>
      </c>
      <c r="BH96" s="67">
        <f t="shared" si="265"/>
        <v>0</v>
      </c>
      <c r="BI96" s="68" t="s">
        <v>576</v>
      </c>
      <c r="BJ96" s="59"/>
      <c r="BK96" s="60" t="s">
        <v>577</v>
      </c>
      <c r="BL96" s="66">
        <f t="shared" si="237"/>
        <v>0</v>
      </c>
      <c r="BM96" s="67">
        <f t="shared" ref="BM96:BT96" si="266">BM97+BM98+BM99+BM100+BM101+BM102+BM103+BM104</f>
        <v>0</v>
      </c>
      <c r="BN96" s="67">
        <f t="shared" si="266"/>
        <v>0</v>
      </c>
      <c r="BO96" s="67">
        <f t="shared" si="266"/>
        <v>0</v>
      </c>
      <c r="BP96" s="67">
        <f t="shared" si="266"/>
        <v>0</v>
      </c>
      <c r="BQ96" s="67">
        <f t="shared" si="266"/>
        <v>0</v>
      </c>
      <c r="BR96" s="67">
        <f t="shared" si="266"/>
        <v>0</v>
      </c>
      <c r="BS96" s="67">
        <f t="shared" si="266"/>
        <v>0</v>
      </c>
      <c r="BT96" s="67">
        <f t="shared" si="266"/>
        <v>0</v>
      </c>
      <c r="BU96" s="68" t="s">
        <v>576</v>
      </c>
      <c r="BV96" s="59"/>
      <c r="BW96" s="60" t="s">
        <v>577</v>
      </c>
      <c r="BX96" s="66">
        <f t="shared" si="238"/>
        <v>979.90999999999985</v>
      </c>
      <c r="BY96" s="67">
        <f t="shared" ref="BY96:CF96" si="267">BY97+BY98+BY99+BY100+BY101+BY102+BY103+BY104</f>
        <v>0</v>
      </c>
      <c r="BZ96" s="67">
        <f t="shared" si="267"/>
        <v>343.35</v>
      </c>
      <c r="CA96" s="67">
        <f t="shared" si="267"/>
        <v>294.82999999999993</v>
      </c>
      <c r="CB96" s="67">
        <f t="shared" si="267"/>
        <v>190.68</v>
      </c>
      <c r="CC96" s="67">
        <f t="shared" si="267"/>
        <v>151.05000000000001</v>
      </c>
      <c r="CD96" s="67">
        <f t="shared" si="267"/>
        <v>471.92</v>
      </c>
      <c r="CE96" s="67">
        <f t="shared" si="267"/>
        <v>471.92</v>
      </c>
      <c r="CF96" s="67">
        <f t="shared" si="267"/>
        <v>471.92</v>
      </c>
      <c r="CG96" s="68" t="s">
        <v>576</v>
      </c>
      <c r="CH96" s="59"/>
      <c r="CI96" s="60" t="s">
        <v>577</v>
      </c>
      <c r="CJ96" s="66">
        <f t="shared" si="239"/>
        <v>0</v>
      </c>
      <c r="CK96" s="67">
        <f t="shared" ref="CK96:CR96" si="268">CK97+CK98+CK99+CK100+CK101+CK102+CK103+CK104</f>
        <v>0</v>
      </c>
      <c r="CL96" s="67">
        <f t="shared" si="268"/>
        <v>0</v>
      </c>
      <c r="CM96" s="67">
        <f t="shared" si="268"/>
        <v>0</v>
      </c>
      <c r="CN96" s="67">
        <f t="shared" si="268"/>
        <v>0</v>
      </c>
      <c r="CO96" s="67">
        <f t="shared" si="268"/>
        <v>0</v>
      </c>
      <c r="CP96" s="67">
        <f t="shared" si="268"/>
        <v>0</v>
      </c>
      <c r="CQ96" s="67">
        <f t="shared" si="268"/>
        <v>0</v>
      </c>
      <c r="CR96" s="67">
        <f t="shared" si="268"/>
        <v>0</v>
      </c>
      <c r="CS96" s="68" t="s">
        <v>576</v>
      </c>
      <c r="CT96" s="59"/>
      <c r="CU96" s="60" t="s">
        <v>577</v>
      </c>
      <c r="CV96" s="66">
        <f t="shared" si="240"/>
        <v>0</v>
      </c>
      <c r="CW96" s="67">
        <f t="shared" ref="CW96:DD96" si="269">CW97+CW98+CW99+CW100+CW101+CW102+CW103+CW104</f>
        <v>0</v>
      </c>
      <c r="CX96" s="67">
        <f t="shared" si="269"/>
        <v>0</v>
      </c>
      <c r="CY96" s="67">
        <f t="shared" si="269"/>
        <v>0</v>
      </c>
      <c r="CZ96" s="67">
        <f t="shared" si="269"/>
        <v>0</v>
      </c>
      <c r="DA96" s="67">
        <f t="shared" si="269"/>
        <v>0</v>
      </c>
      <c r="DB96" s="67">
        <f t="shared" si="269"/>
        <v>0</v>
      </c>
      <c r="DC96" s="67">
        <f t="shared" si="269"/>
        <v>0</v>
      </c>
      <c r="DD96" s="67">
        <f t="shared" si="269"/>
        <v>0</v>
      </c>
      <c r="DE96" s="68" t="s">
        <v>576</v>
      </c>
      <c r="DF96" s="59"/>
      <c r="DG96" s="60" t="s">
        <v>577</v>
      </c>
      <c r="DH96" s="66">
        <f t="shared" si="241"/>
        <v>0</v>
      </c>
      <c r="DI96" s="67">
        <f t="shared" ref="DI96:DP96" si="270">DI97+DI98+DI99+DI100+DI101+DI102+DI103+DI104</f>
        <v>0</v>
      </c>
      <c r="DJ96" s="67">
        <f t="shared" si="270"/>
        <v>0</v>
      </c>
      <c r="DK96" s="67">
        <f t="shared" si="270"/>
        <v>0</v>
      </c>
      <c r="DL96" s="67">
        <f t="shared" si="270"/>
        <v>0</v>
      </c>
      <c r="DM96" s="67">
        <f t="shared" si="270"/>
        <v>0</v>
      </c>
      <c r="DN96" s="67">
        <f t="shared" si="270"/>
        <v>0</v>
      </c>
      <c r="DO96" s="67">
        <f t="shared" si="270"/>
        <v>0</v>
      </c>
      <c r="DP96" s="67">
        <f t="shared" si="270"/>
        <v>0</v>
      </c>
      <c r="DQ96" s="68" t="s">
        <v>576</v>
      </c>
      <c r="DR96" s="59"/>
      <c r="DS96" s="60" t="s">
        <v>577</v>
      </c>
      <c r="DT96" s="66">
        <f t="shared" si="242"/>
        <v>1183</v>
      </c>
      <c r="DU96" s="67">
        <f t="shared" ref="DU96:EB96" si="271">DU97+DU98+DU99+DU100+DU101+DU102+DU103+DU104</f>
        <v>0</v>
      </c>
      <c r="DV96" s="67">
        <f t="shared" si="271"/>
        <v>525</v>
      </c>
      <c r="DW96" s="67">
        <f t="shared" si="271"/>
        <v>340</v>
      </c>
      <c r="DX96" s="67">
        <f t="shared" si="271"/>
        <v>289</v>
      </c>
      <c r="DY96" s="67">
        <f t="shared" si="271"/>
        <v>29</v>
      </c>
      <c r="DZ96" s="67">
        <f t="shared" si="271"/>
        <v>3673</v>
      </c>
      <c r="EA96" s="67">
        <f t="shared" si="271"/>
        <v>3673</v>
      </c>
      <c r="EB96" s="67">
        <f t="shared" si="271"/>
        <v>3673</v>
      </c>
      <c r="EC96" s="68" t="s">
        <v>576</v>
      </c>
      <c r="ED96" s="59"/>
      <c r="EE96" s="60" t="s">
        <v>577</v>
      </c>
      <c r="EF96" s="66">
        <f t="shared" si="243"/>
        <v>0</v>
      </c>
      <c r="EG96" s="67">
        <f t="shared" ref="EG96:EN96" si="272">EG97+EG98+EG99+EG100+EG101+EG102+EG103+EG104</f>
        <v>0</v>
      </c>
      <c r="EH96" s="67">
        <f t="shared" si="272"/>
        <v>0</v>
      </c>
      <c r="EI96" s="67">
        <f t="shared" si="272"/>
        <v>0</v>
      </c>
      <c r="EJ96" s="67">
        <f t="shared" si="272"/>
        <v>0</v>
      </c>
      <c r="EK96" s="67">
        <f t="shared" si="272"/>
        <v>0</v>
      </c>
      <c r="EL96" s="67">
        <f t="shared" si="272"/>
        <v>0</v>
      </c>
      <c r="EM96" s="67">
        <f t="shared" si="272"/>
        <v>0</v>
      </c>
      <c r="EN96" s="67">
        <f t="shared" si="272"/>
        <v>0</v>
      </c>
      <c r="EO96" s="68" t="s">
        <v>576</v>
      </c>
      <c r="EP96" s="59"/>
      <c r="EQ96" s="60" t="s">
        <v>577</v>
      </c>
      <c r="ER96" s="66">
        <f t="shared" si="244"/>
        <v>0</v>
      </c>
      <c r="ES96" s="67">
        <f t="shared" ref="ES96:EZ96" si="273">ES97+ES98+ES99+ES100+ES101+ES102+ES103+ES104</f>
        <v>0</v>
      </c>
      <c r="ET96" s="67">
        <f t="shared" si="273"/>
        <v>0</v>
      </c>
      <c r="EU96" s="67">
        <f t="shared" si="273"/>
        <v>0</v>
      </c>
      <c r="EV96" s="67">
        <f t="shared" si="273"/>
        <v>0</v>
      </c>
      <c r="EW96" s="67">
        <f t="shared" si="273"/>
        <v>0</v>
      </c>
      <c r="EX96" s="67">
        <f t="shared" si="273"/>
        <v>0</v>
      </c>
      <c r="EY96" s="67">
        <f t="shared" si="273"/>
        <v>0</v>
      </c>
      <c r="EZ96" s="67">
        <f t="shared" si="273"/>
        <v>0</v>
      </c>
      <c r="FA96" s="68" t="s">
        <v>576</v>
      </c>
      <c r="FB96" s="59"/>
      <c r="FC96" s="60" t="s">
        <v>577</v>
      </c>
      <c r="FD96" s="66">
        <f t="shared" si="245"/>
        <v>0</v>
      </c>
      <c r="FE96" s="67">
        <f t="shared" ref="FE96:FL96" si="274">FE97+FE98+FE99+FE100+FE101+FE102+FE103+FE104</f>
        <v>0</v>
      </c>
      <c r="FF96" s="67">
        <f t="shared" si="274"/>
        <v>0</v>
      </c>
      <c r="FG96" s="67">
        <f t="shared" si="274"/>
        <v>0</v>
      </c>
      <c r="FH96" s="67">
        <f t="shared" si="274"/>
        <v>0</v>
      </c>
      <c r="FI96" s="67">
        <f t="shared" si="274"/>
        <v>0</v>
      </c>
      <c r="FJ96" s="67">
        <f t="shared" si="274"/>
        <v>0</v>
      </c>
      <c r="FK96" s="67">
        <f t="shared" si="274"/>
        <v>0</v>
      </c>
      <c r="FL96" s="67">
        <f t="shared" si="274"/>
        <v>0</v>
      </c>
      <c r="FM96" s="68" t="s">
        <v>576</v>
      </c>
      <c r="FN96" s="59"/>
      <c r="FO96" s="60" t="s">
        <v>577</v>
      </c>
      <c r="FP96" s="66">
        <f t="shared" si="246"/>
        <v>0</v>
      </c>
      <c r="FQ96" s="67">
        <f>FQ97+FQ98+FQ99+FQ100+FQ101+FQ102+FQ103+FQ104</f>
        <v>0</v>
      </c>
      <c r="FR96" s="67">
        <f>FR97+FR98+FR99+FR100+FR101+FR102+FR103+FR104</f>
        <v>0</v>
      </c>
      <c r="FS96" s="67">
        <f>FS97+FS98+FS99+FS100+FS101+FS102+FS103+FS104</f>
        <v>0</v>
      </c>
      <c r="FT96" s="67">
        <f>FT97+FT98+FT99+FT100+FT101+FT102+FT103+FT104</f>
        <v>0</v>
      </c>
      <c r="FU96" s="67">
        <f>FU97+FU98+FU99+FU100+FU101+FU102+FU103+FU104</f>
        <v>0</v>
      </c>
    </row>
    <row r="97" spans="1:177" ht="15.75">
      <c r="A97" s="177"/>
      <c r="B97" s="78" t="s">
        <v>578</v>
      </c>
      <c r="C97" s="72" t="s">
        <v>579</v>
      </c>
      <c r="D97" s="578">
        <f t="shared" si="232"/>
        <v>18</v>
      </c>
      <c r="E97" s="579">
        <f t="shared" ref="E97:I104" si="275">Q97+AC97+AO97+BA97+BM97+BY97+CK97+CW97+DI97+DU97+EG97+ES97+FE97</f>
        <v>0</v>
      </c>
      <c r="F97" s="579">
        <f t="shared" si="275"/>
        <v>5</v>
      </c>
      <c r="G97" s="579">
        <f t="shared" si="275"/>
        <v>5</v>
      </c>
      <c r="H97" s="579">
        <f t="shared" si="275"/>
        <v>5</v>
      </c>
      <c r="I97" s="580">
        <f t="shared" si="275"/>
        <v>3</v>
      </c>
      <c r="J97" s="579">
        <f t="shared" ref="J97:L104" si="276">V97+AH97+AT97+BF97+BR97+CD97+CP97+DB97+DN97+DZ97+EL97+EX97+FJ97</f>
        <v>18</v>
      </c>
      <c r="K97" s="579">
        <f t="shared" si="276"/>
        <v>18</v>
      </c>
      <c r="L97" s="581">
        <f t="shared" si="276"/>
        <v>18</v>
      </c>
      <c r="M97" s="68"/>
      <c r="N97" s="78" t="s">
        <v>578</v>
      </c>
      <c r="O97" s="72" t="s">
        <v>579</v>
      </c>
      <c r="P97" s="73">
        <f t="shared" si="233"/>
        <v>0</v>
      </c>
      <c r="Q97" s="74"/>
      <c r="R97" s="74"/>
      <c r="S97" s="74"/>
      <c r="T97" s="74"/>
      <c r="U97" s="74"/>
      <c r="V97" s="74"/>
      <c r="W97" s="74"/>
      <c r="X97" s="74"/>
      <c r="Y97" s="68"/>
      <c r="Z97" s="78" t="s">
        <v>578</v>
      </c>
      <c r="AA97" s="72" t="s">
        <v>579</v>
      </c>
      <c r="AB97" s="73">
        <f t="shared" si="234"/>
        <v>0</v>
      </c>
      <c r="AC97" s="74"/>
      <c r="AD97" s="74"/>
      <c r="AE97" s="74"/>
      <c r="AF97" s="74"/>
      <c r="AG97" s="74"/>
      <c r="AH97" s="74"/>
      <c r="AI97" s="74"/>
      <c r="AJ97" s="74"/>
      <c r="AK97" s="68"/>
      <c r="AL97" s="78" t="s">
        <v>578</v>
      </c>
      <c r="AM97" s="72" t="s">
        <v>579</v>
      </c>
      <c r="AN97" s="73">
        <f t="shared" si="235"/>
        <v>0</v>
      </c>
      <c r="AO97" s="77"/>
      <c r="AP97" s="77"/>
      <c r="AQ97" s="77"/>
      <c r="AR97" s="77"/>
      <c r="AS97" s="77"/>
      <c r="AT97" s="77"/>
      <c r="AU97" s="77"/>
      <c r="AV97" s="77"/>
      <c r="AW97" s="68"/>
      <c r="AX97" s="78" t="s">
        <v>578</v>
      </c>
      <c r="AY97" s="72" t="s">
        <v>579</v>
      </c>
      <c r="AZ97" s="73">
        <f t="shared" si="236"/>
        <v>0</v>
      </c>
      <c r="BA97" s="77"/>
      <c r="BB97" s="77"/>
      <c r="BC97" s="77"/>
      <c r="BD97" s="77"/>
      <c r="BE97" s="77"/>
      <c r="BF97" s="77"/>
      <c r="BG97" s="77"/>
      <c r="BH97" s="77"/>
      <c r="BI97" s="68"/>
      <c r="BJ97" s="78" t="s">
        <v>578</v>
      </c>
      <c r="BK97" s="72" t="s">
        <v>579</v>
      </c>
      <c r="BL97" s="73">
        <f t="shared" si="237"/>
        <v>0</v>
      </c>
      <c r="BM97" s="74">
        <f>'61.10'!E94</f>
        <v>0</v>
      </c>
      <c r="BN97" s="74">
        <f>'61.10'!F94</f>
        <v>0</v>
      </c>
      <c r="BO97" s="74">
        <f>'61.10'!G94</f>
        <v>0</v>
      </c>
      <c r="BP97" s="74">
        <f>'61.10'!H94</f>
        <v>0</v>
      </c>
      <c r="BQ97" s="74">
        <f>'61.10'!I94</f>
        <v>0</v>
      </c>
      <c r="BR97" s="74">
        <f>'61.10'!J94</f>
        <v>0</v>
      </c>
      <c r="BS97" s="74">
        <f>'61.10'!K94</f>
        <v>0</v>
      </c>
      <c r="BT97" s="74">
        <f>'61.10'!L94</f>
        <v>0</v>
      </c>
      <c r="BU97" s="68"/>
      <c r="BV97" s="78" t="s">
        <v>578</v>
      </c>
      <c r="BW97" s="72" t="s">
        <v>579</v>
      </c>
      <c r="BX97" s="73">
        <f t="shared" si="238"/>
        <v>0</v>
      </c>
      <c r="BY97" s="74">
        <f>'65.10'!DI98</f>
        <v>0</v>
      </c>
      <c r="BZ97" s="74">
        <f>'65.10'!DJ98</f>
        <v>0</v>
      </c>
      <c r="CA97" s="74">
        <f>'65.10'!DK98</f>
        <v>0</v>
      </c>
      <c r="CB97" s="74">
        <f>'65.10'!DL98</f>
        <v>0</v>
      </c>
      <c r="CC97" s="74">
        <f>'65.10'!DM98</f>
        <v>0</v>
      </c>
      <c r="CD97" s="74">
        <f>'65.10'!DN98</f>
        <v>0</v>
      </c>
      <c r="CE97" s="74">
        <f>'65.10'!DO98</f>
        <v>0</v>
      </c>
      <c r="CF97" s="74">
        <f>'65.10'!DP98</f>
        <v>0</v>
      </c>
      <c r="CG97" s="68"/>
      <c r="CH97" s="78" t="s">
        <v>578</v>
      </c>
      <c r="CI97" s="72" t="s">
        <v>579</v>
      </c>
      <c r="CJ97" s="73">
        <f t="shared" si="239"/>
        <v>0</v>
      </c>
      <c r="CK97" s="74"/>
      <c r="CL97" s="74"/>
      <c r="CM97" s="74"/>
      <c r="CN97" s="74"/>
      <c r="CO97" s="74"/>
      <c r="CP97" s="74"/>
      <c r="CQ97" s="74"/>
      <c r="CR97" s="74"/>
      <c r="CS97" s="68"/>
      <c r="CT97" s="78" t="s">
        <v>578</v>
      </c>
      <c r="CU97" s="72" t="s">
        <v>579</v>
      </c>
      <c r="CV97" s="73">
        <f t="shared" si="240"/>
        <v>0</v>
      </c>
      <c r="CW97" s="74"/>
      <c r="CX97" s="74"/>
      <c r="CY97" s="74"/>
      <c r="CZ97" s="74"/>
      <c r="DA97" s="74"/>
      <c r="DB97" s="74"/>
      <c r="DC97" s="74"/>
      <c r="DD97" s="74"/>
      <c r="DE97" s="68"/>
      <c r="DF97" s="78" t="s">
        <v>578</v>
      </c>
      <c r="DG97" s="72" t="s">
        <v>579</v>
      </c>
      <c r="DH97" s="73">
        <f t="shared" si="241"/>
        <v>0</v>
      </c>
      <c r="DI97" s="74">
        <f>'68.10'!Q94</f>
        <v>0</v>
      </c>
      <c r="DJ97" s="74">
        <f>'68.10'!R94</f>
        <v>0</v>
      </c>
      <c r="DK97" s="74">
        <f>'68.10'!S94</f>
        <v>0</v>
      </c>
      <c r="DL97" s="74">
        <f>'68.10'!T94</f>
        <v>0</v>
      </c>
      <c r="DM97" s="74">
        <f>'68.10'!U94</f>
        <v>0</v>
      </c>
      <c r="DN97" s="74">
        <f>'68.10'!V94</f>
        <v>0</v>
      </c>
      <c r="DO97" s="74">
        <f>'68.10'!W94</f>
        <v>0</v>
      </c>
      <c r="DP97" s="74">
        <f>'68.10'!X94</f>
        <v>0</v>
      </c>
      <c r="DQ97" s="68"/>
      <c r="DR97" s="78" t="s">
        <v>578</v>
      </c>
      <c r="DS97" s="72" t="s">
        <v>579</v>
      </c>
      <c r="DT97" s="73">
        <f t="shared" si="242"/>
        <v>18</v>
      </c>
      <c r="DU97" s="74">
        <f>'70.10'!E97</f>
        <v>0</v>
      </c>
      <c r="DV97" s="74">
        <f>'70.10'!F97</f>
        <v>5</v>
      </c>
      <c r="DW97" s="74">
        <f>'70.10'!G97</f>
        <v>5</v>
      </c>
      <c r="DX97" s="74">
        <f>'70.10'!H97</f>
        <v>5</v>
      </c>
      <c r="DY97" s="74">
        <f>'70.10'!I97</f>
        <v>3</v>
      </c>
      <c r="DZ97" s="74">
        <f>'70.10'!J97</f>
        <v>18</v>
      </c>
      <c r="EA97" s="74">
        <f>'70.10'!K97</f>
        <v>18</v>
      </c>
      <c r="EB97" s="74">
        <f>'70.10'!L97</f>
        <v>18</v>
      </c>
      <c r="EC97" s="68"/>
      <c r="ED97" s="78" t="s">
        <v>578</v>
      </c>
      <c r="EE97" s="72" t="s">
        <v>579</v>
      </c>
      <c r="EF97" s="73">
        <f t="shared" si="243"/>
        <v>0</v>
      </c>
      <c r="EG97" s="77"/>
      <c r="EH97" s="77"/>
      <c r="EI97" s="77"/>
      <c r="EJ97" s="77"/>
      <c r="EK97" s="77"/>
      <c r="EL97" s="77"/>
      <c r="EM97" s="77"/>
      <c r="EN97" s="77"/>
      <c r="EO97" s="68"/>
      <c r="EP97" s="78" t="s">
        <v>578</v>
      </c>
      <c r="EQ97" s="72" t="s">
        <v>579</v>
      </c>
      <c r="ER97" s="73">
        <f t="shared" si="244"/>
        <v>0</v>
      </c>
      <c r="ES97" s="74"/>
      <c r="ET97" s="74"/>
      <c r="EU97" s="74"/>
      <c r="EV97" s="74"/>
      <c r="EW97" s="74"/>
      <c r="EX97" s="74"/>
      <c r="EY97" s="74"/>
      <c r="EZ97" s="74"/>
      <c r="FA97" s="68"/>
      <c r="FB97" s="78" t="s">
        <v>578</v>
      </c>
      <c r="FC97" s="72" t="s">
        <v>579</v>
      </c>
      <c r="FD97" s="73">
        <f t="shared" si="245"/>
        <v>0</v>
      </c>
      <c r="FE97" s="77"/>
      <c r="FF97" s="77"/>
      <c r="FG97" s="77"/>
      <c r="FH97" s="77"/>
      <c r="FI97" s="77"/>
      <c r="FJ97" s="77"/>
      <c r="FK97" s="77"/>
      <c r="FL97" s="77"/>
      <c r="FM97" s="68"/>
      <c r="FN97" s="78" t="s">
        <v>578</v>
      </c>
      <c r="FO97" s="72" t="s">
        <v>579</v>
      </c>
      <c r="FP97" s="73">
        <f t="shared" si="246"/>
        <v>0</v>
      </c>
      <c r="FQ97" s="77"/>
      <c r="FR97" s="77"/>
      <c r="FS97" s="77"/>
      <c r="FT97" s="77"/>
      <c r="FU97" s="77"/>
    </row>
    <row r="98" spans="1:177" ht="15.75">
      <c r="A98" s="79"/>
      <c r="B98" s="78" t="s">
        <v>580</v>
      </c>
      <c r="C98" s="72" t="s">
        <v>581</v>
      </c>
      <c r="D98" s="578">
        <f t="shared" si="232"/>
        <v>4.5</v>
      </c>
      <c r="E98" s="579">
        <f t="shared" si="275"/>
        <v>0</v>
      </c>
      <c r="F98" s="579">
        <f t="shared" si="275"/>
        <v>0</v>
      </c>
      <c r="G98" s="579">
        <f t="shared" si="275"/>
        <v>0</v>
      </c>
      <c r="H98" s="579">
        <f t="shared" si="275"/>
        <v>0</v>
      </c>
      <c r="I98" s="580">
        <f t="shared" si="275"/>
        <v>4.5</v>
      </c>
      <c r="J98" s="579">
        <f t="shared" si="276"/>
        <v>4.5</v>
      </c>
      <c r="K98" s="579">
        <f t="shared" si="276"/>
        <v>4.5</v>
      </c>
      <c r="L98" s="581">
        <f t="shared" si="276"/>
        <v>4.5</v>
      </c>
      <c r="M98" s="79"/>
      <c r="N98" s="78" t="s">
        <v>580</v>
      </c>
      <c r="O98" s="72" t="s">
        <v>581</v>
      </c>
      <c r="P98" s="73">
        <f t="shared" si="233"/>
        <v>0</v>
      </c>
      <c r="Q98" s="74"/>
      <c r="R98" s="74"/>
      <c r="S98" s="74"/>
      <c r="T98" s="74"/>
      <c r="U98" s="74"/>
      <c r="V98" s="74"/>
      <c r="W98" s="74"/>
      <c r="X98" s="74"/>
      <c r="Y98" s="79"/>
      <c r="Z98" s="78" t="s">
        <v>580</v>
      </c>
      <c r="AA98" s="72" t="s">
        <v>581</v>
      </c>
      <c r="AB98" s="73">
        <f t="shared" si="234"/>
        <v>0</v>
      </c>
      <c r="AC98" s="74"/>
      <c r="AD98" s="74"/>
      <c r="AE98" s="74"/>
      <c r="AF98" s="74"/>
      <c r="AG98" s="74"/>
      <c r="AH98" s="74"/>
      <c r="AI98" s="74"/>
      <c r="AJ98" s="74"/>
      <c r="AK98" s="79"/>
      <c r="AL98" s="78" t="s">
        <v>580</v>
      </c>
      <c r="AM98" s="72" t="s">
        <v>581</v>
      </c>
      <c r="AN98" s="73">
        <f t="shared" si="235"/>
        <v>0</v>
      </c>
      <c r="AO98" s="77"/>
      <c r="AP98" s="77"/>
      <c r="AQ98" s="77"/>
      <c r="AR98" s="77"/>
      <c r="AS98" s="77"/>
      <c r="AT98" s="77"/>
      <c r="AU98" s="77"/>
      <c r="AV98" s="77"/>
      <c r="AW98" s="79"/>
      <c r="AX98" s="78" t="s">
        <v>580</v>
      </c>
      <c r="AY98" s="72" t="s">
        <v>581</v>
      </c>
      <c r="AZ98" s="73">
        <f t="shared" si="236"/>
        <v>0</v>
      </c>
      <c r="BA98" s="77"/>
      <c r="BB98" s="77"/>
      <c r="BC98" s="77"/>
      <c r="BD98" s="77"/>
      <c r="BE98" s="77"/>
      <c r="BF98" s="77"/>
      <c r="BG98" s="77"/>
      <c r="BH98" s="77"/>
      <c r="BI98" s="79"/>
      <c r="BJ98" s="78" t="s">
        <v>580</v>
      </c>
      <c r="BK98" s="72" t="s">
        <v>581</v>
      </c>
      <c r="BL98" s="73">
        <f t="shared" si="237"/>
        <v>0</v>
      </c>
      <c r="BM98" s="74">
        <f>'61.10'!E95</f>
        <v>0</v>
      </c>
      <c r="BN98" s="74">
        <f>'61.10'!F95</f>
        <v>0</v>
      </c>
      <c r="BO98" s="74">
        <f>'61.10'!G95</f>
        <v>0</v>
      </c>
      <c r="BP98" s="74">
        <f>'61.10'!H95</f>
        <v>0</v>
      </c>
      <c r="BQ98" s="74">
        <f>'61.10'!I95</f>
        <v>0</v>
      </c>
      <c r="BR98" s="74">
        <f>'61.10'!J95</f>
        <v>0</v>
      </c>
      <c r="BS98" s="74">
        <f>'61.10'!K95</f>
        <v>0</v>
      </c>
      <c r="BT98" s="74">
        <f>'61.10'!L95</f>
        <v>0</v>
      </c>
      <c r="BU98" s="79"/>
      <c r="BV98" s="78" t="s">
        <v>580</v>
      </c>
      <c r="BW98" s="72" t="s">
        <v>581</v>
      </c>
      <c r="BX98" s="73">
        <f t="shared" si="238"/>
        <v>4.5</v>
      </c>
      <c r="BY98" s="74">
        <f>'65.10'!DI99</f>
        <v>0</v>
      </c>
      <c r="BZ98" s="74">
        <f>'65.10'!DJ99</f>
        <v>0</v>
      </c>
      <c r="CA98" s="74">
        <f>'65.10'!DK99</f>
        <v>0</v>
      </c>
      <c r="CB98" s="74">
        <f>'65.10'!DL99</f>
        <v>0</v>
      </c>
      <c r="CC98" s="74">
        <f>'65.10'!DM99</f>
        <v>4.5</v>
      </c>
      <c r="CD98" s="74">
        <f>'65.10'!DN99</f>
        <v>4.5</v>
      </c>
      <c r="CE98" s="74">
        <f>'65.10'!DO99</f>
        <v>4.5</v>
      </c>
      <c r="CF98" s="74">
        <f>'65.10'!DP99</f>
        <v>4.5</v>
      </c>
      <c r="CG98" s="79"/>
      <c r="CH98" s="78" t="s">
        <v>580</v>
      </c>
      <c r="CI98" s="72" t="s">
        <v>581</v>
      </c>
      <c r="CJ98" s="73">
        <f t="shared" si="239"/>
        <v>0</v>
      </c>
      <c r="CK98" s="74"/>
      <c r="CL98" s="74"/>
      <c r="CM98" s="74"/>
      <c r="CN98" s="74"/>
      <c r="CO98" s="74"/>
      <c r="CP98" s="74"/>
      <c r="CQ98" s="74"/>
      <c r="CR98" s="74"/>
      <c r="CS98" s="79"/>
      <c r="CT98" s="78" t="s">
        <v>580</v>
      </c>
      <c r="CU98" s="72" t="s">
        <v>581</v>
      </c>
      <c r="CV98" s="73">
        <f t="shared" si="240"/>
        <v>0</v>
      </c>
      <c r="CW98" s="74"/>
      <c r="CX98" s="74"/>
      <c r="CY98" s="74"/>
      <c r="CZ98" s="74"/>
      <c r="DA98" s="74"/>
      <c r="DB98" s="74"/>
      <c r="DC98" s="74"/>
      <c r="DD98" s="74"/>
      <c r="DE98" s="79"/>
      <c r="DF98" s="78" t="s">
        <v>580</v>
      </c>
      <c r="DG98" s="72" t="s">
        <v>581</v>
      </c>
      <c r="DH98" s="73">
        <f t="shared" si="241"/>
        <v>0</v>
      </c>
      <c r="DI98" s="74">
        <f>'68.10'!Q95</f>
        <v>0</v>
      </c>
      <c r="DJ98" s="74">
        <f>'68.10'!R95</f>
        <v>0</v>
      </c>
      <c r="DK98" s="74">
        <f>'68.10'!S95</f>
        <v>0</v>
      </c>
      <c r="DL98" s="74">
        <f>'68.10'!T95</f>
        <v>0</v>
      </c>
      <c r="DM98" s="74">
        <f>'68.10'!U95</f>
        <v>0</v>
      </c>
      <c r="DN98" s="74">
        <f>'68.10'!V95</f>
        <v>0</v>
      </c>
      <c r="DO98" s="74">
        <f>'68.10'!W95</f>
        <v>0</v>
      </c>
      <c r="DP98" s="74">
        <f>'68.10'!X95</f>
        <v>0</v>
      </c>
      <c r="DQ98" s="79"/>
      <c r="DR98" s="78" t="s">
        <v>580</v>
      </c>
      <c r="DS98" s="72" t="s">
        <v>581</v>
      </c>
      <c r="DT98" s="73">
        <f t="shared" si="242"/>
        <v>0</v>
      </c>
      <c r="DU98" s="74">
        <f>'70.10'!E98</f>
        <v>0</v>
      </c>
      <c r="DV98" s="74">
        <f>'70.10'!F98</f>
        <v>0</v>
      </c>
      <c r="DW98" s="74">
        <f>'70.10'!G98</f>
        <v>0</v>
      </c>
      <c r="DX98" s="74">
        <f>'70.10'!H98</f>
        <v>0</v>
      </c>
      <c r="DY98" s="74">
        <f>'70.10'!I98</f>
        <v>0</v>
      </c>
      <c r="DZ98" s="74">
        <f>'70.10'!J98</f>
        <v>0</v>
      </c>
      <c r="EA98" s="74">
        <f>'70.10'!K98</f>
        <v>0</v>
      </c>
      <c r="EB98" s="74">
        <f>'70.10'!L98</f>
        <v>0</v>
      </c>
      <c r="EC98" s="79"/>
      <c r="ED98" s="78" t="s">
        <v>580</v>
      </c>
      <c r="EE98" s="72" t="s">
        <v>581</v>
      </c>
      <c r="EF98" s="73">
        <f t="shared" si="243"/>
        <v>0</v>
      </c>
      <c r="EG98" s="77"/>
      <c r="EH98" s="77"/>
      <c r="EI98" s="77"/>
      <c r="EJ98" s="77"/>
      <c r="EK98" s="77"/>
      <c r="EL98" s="77"/>
      <c r="EM98" s="77"/>
      <c r="EN98" s="77"/>
      <c r="EO98" s="79"/>
      <c r="EP98" s="78" t="s">
        <v>580</v>
      </c>
      <c r="EQ98" s="72" t="s">
        <v>581</v>
      </c>
      <c r="ER98" s="73">
        <f t="shared" si="244"/>
        <v>0</v>
      </c>
      <c r="ES98" s="74"/>
      <c r="ET98" s="74"/>
      <c r="EU98" s="74"/>
      <c r="EV98" s="74"/>
      <c r="EW98" s="74"/>
      <c r="EX98" s="74"/>
      <c r="EY98" s="74"/>
      <c r="EZ98" s="74"/>
      <c r="FA98" s="79"/>
      <c r="FB98" s="78" t="s">
        <v>580</v>
      </c>
      <c r="FC98" s="72" t="s">
        <v>581</v>
      </c>
      <c r="FD98" s="73">
        <f t="shared" si="245"/>
        <v>0</v>
      </c>
      <c r="FE98" s="77"/>
      <c r="FF98" s="77"/>
      <c r="FG98" s="77"/>
      <c r="FH98" s="77"/>
      <c r="FI98" s="77"/>
      <c r="FJ98" s="77"/>
      <c r="FK98" s="77"/>
      <c r="FL98" s="77"/>
      <c r="FM98" s="79"/>
      <c r="FN98" s="78" t="s">
        <v>580</v>
      </c>
      <c r="FO98" s="72" t="s">
        <v>581</v>
      </c>
      <c r="FP98" s="73">
        <f t="shared" si="246"/>
        <v>0</v>
      </c>
      <c r="FQ98" s="77"/>
      <c r="FR98" s="77"/>
      <c r="FS98" s="77"/>
      <c r="FT98" s="77"/>
      <c r="FU98" s="77"/>
    </row>
    <row r="99" spans="1:177" ht="15.75">
      <c r="A99" s="79"/>
      <c r="B99" s="78" t="s">
        <v>582</v>
      </c>
      <c r="C99" s="72" t="s">
        <v>583</v>
      </c>
      <c r="D99" s="578">
        <f t="shared" si="232"/>
        <v>17</v>
      </c>
      <c r="E99" s="579">
        <f t="shared" si="275"/>
        <v>0</v>
      </c>
      <c r="F99" s="579">
        <f t="shared" si="275"/>
        <v>5</v>
      </c>
      <c r="G99" s="579">
        <f t="shared" si="275"/>
        <v>5</v>
      </c>
      <c r="H99" s="579">
        <f t="shared" si="275"/>
        <v>5</v>
      </c>
      <c r="I99" s="580">
        <f t="shared" si="275"/>
        <v>2</v>
      </c>
      <c r="J99" s="579">
        <f t="shared" si="276"/>
        <v>17</v>
      </c>
      <c r="K99" s="579">
        <f t="shared" si="276"/>
        <v>17</v>
      </c>
      <c r="L99" s="581">
        <f t="shared" si="276"/>
        <v>17</v>
      </c>
      <c r="M99" s="79"/>
      <c r="N99" s="78" t="s">
        <v>582</v>
      </c>
      <c r="O99" s="72" t="s">
        <v>583</v>
      </c>
      <c r="P99" s="73">
        <f t="shared" si="233"/>
        <v>0</v>
      </c>
      <c r="Q99" s="74"/>
      <c r="R99" s="74"/>
      <c r="S99" s="74"/>
      <c r="T99" s="74"/>
      <c r="U99" s="74"/>
      <c r="V99" s="74"/>
      <c r="W99" s="74"/>
      <c r="X99" s="74"/>
      <c r="Y99" s="79"/>
      <c r="Z99" s="78" t="s">
        <v>582</v>
      </c>
      <c r="AA99" s="72" t="s">
        <v>583</v>
      </c>
      <c r="AB99" s="73">
        <f t="shared" si="234"/>
        <v>0</v>
      </c>
      <c r="AC99" s="74"/>
      <c r="AD99" s="74"/>
      <c r="AE99" s="74"/>
      <c r="AF99" s="74"/>
      <c r="AG99" s="74"/>
      <c r="AH99" s="74"/>
      <c r="AI99" s="74"/>
      <c r="AJ99" s="74"/>
      <c r="AK99" s="79"/>
      <c r="AL99" s="78" t="s">
        <v>582</v>
      </c>
      <c r="AM99" s="72" t="s">
        <v>583</v>
      </c>
      <c r="AN99" s="73">
        <f t="shared" si="235"/>
        <v>0</v>
      </c>
      <c r="AO99" s="77"/>
      <c r="AP99" s="77"/>
      <c r="AQ99" s="77"/>
      <c r="AR99" s="77"/>
      <c r="AS99" s="77"/>
      <c r="AT99" s="77"/>
      <c r="AU99" s="77"/>
      <c r="AV99" s="77"/>
      <c r="AW99" s="79"/>
      <c r="AX99" s="78" t="s">
        <v>582</v>
      </c>
      <c r="AY99" s="72" t="s">
        <v>583</v>
      </c>
      <c r="AZ99" s="73">
        <f t="shared" si="236"/>
        <v>0</v>
      </c>
      <c r="BA99" s="77"/>
      <c r="BB99" s="77"/>
      <c r="BC99" s="77"/>
      <c r="BD99" s="77"/>
      <c r="BE99" s="77"/>
      <c r="BF99" s="77"/>
      <c r="BG99" s="77"/>
      <c r="BH99" s="77"/>
      <c r="BI99" s="79"/>
      <c r="BJ99" s="78" t="s">
        <v>582</v>
      </c>
      <c r="BK99" s="72" t="s">
        <v>583</v>
      </c>
      <c r="BL99" s="73">
        <f t="shared" si="237"/>
        <v>0</v>
      </c>
      <c r="BM99" s="74">
        <f>'61.10'!E96</f>
        <v>0</v>
      </c>
      <c r="BN99" s="74">
        <f>'61.10'!F96</f>
        <v>0</v>
      </c>
      <c r="BO99" s="74">
        <f>'61.10'!G96</f>
        <v>0</v>
      </c>
      <c r="BP99" s="74">
        <f>'61.10'!H96</f>
        <v>0</v>
      </c>
      <c r="BQ99" s="74">
        <f>'61.10'!I96</f>
        <v>0</v>
      </c>
      <c r="BR99" s="74">
        <f>'61.10'!J96</f>
        <v>0</v>
      </c>
      <c r="BS99" s="74">
        <f>'61.10'!K96</f>
        <v>0</v>
      </c>
      <c r="BT99" s="74">
        <f>'61.10'!L96</f>
        <v>0</v>
      </c>
      <c r="BU99" s="79"/>
      <c r="BV99" s="78" t="s">
        <v>582</v>
      </c>
      <c r="BW99" s="72" t="s">
        <v>583</v>
      </c>
      <c r="BX99" s="73">
        <f t="shared" si="238"/>
        <v>0</v>
      </c>
      <c r="BY99" s="74">
        <f>'65.10'!DI100</f>
        <v>0</v>
      </c>
      <c r="BZ99" s="74">
        <f>'65.10'!DJ100</f>
        <v>0</v>
      </c>
      <c r="CA99" s="74">
        <f>'65.10'!DK100</f>
        <v>0</v>
      </c>
      <c r="CB99" s="74">
        <f>'65.10'!DL100</f>
        <v>0</v>
      </c>
      <c r="CC99" s="74">
        <f>'65.10'!DM100</f>
        <v>0</v>
      </c>
      <c r="CD99" s="74">
        <f>'65.10'!DN100</f>
        <v>0</v>
      </c>
      <c r="CE99" s="74">
        <f>'65.10'!DO100</f>
        <v>0</v>
      </c>
      <c r="CF99" s="74">
        <f>'65.10'!DP100</f>
        <v>0</v>
      </c>
      <c r="CG99" s="79"/>
      <c r="CH99" s="78" t="s">
        <v>582</v>
      </c>
      <c r="CI99" s="72" t="s">
        <v>583</v>
      </c>
      <c r="CJ99" s="73">
        <f t="shared" si="239"/>
        <v>0</v>
      </c>
      <c r="CK99" s="74"/>
      <c r="CL99" s="74"/>
      <c r="CM99" s="74"/>
      <c r="CN99" s="74"/>
      <c r="CO99" s="74"/>
      <c r="CP99" s="74"/>
      <c r="CQ99" s="74"/>
      <c r="CR99" s="74"/>
      <c r="CS99" s="79"/>
      <c r="CT99" s="78" t="s">
        <v>582</v>
      </c>
      <c r="CU99" s="72" t="s">
        <v>583</v>
      </c>
      <c r="CV99" s="73">
        <f t="shared" si="240"/>
        <v>0</v>
      </c>
      <c r="CW99" s="74"/>
      <c r="CX99" s="74"/>
      <c r="CY99" s="74"/>
      <c r="CZ99" s="74"/>
      <c r="DA99" s="74"/>
      <c r="DB99" s="74"/>
      <c r="DC99" s="74"/>
      <c r="DD99" s="74"/>
      <c r="DE99" s="79"/>
      <c r="DF99" s="78" t="s">
        <v>582</v>
      </c>
      <c r="DG99" s="72" t="s">
        <v>583</v>
      </c>
      <c r="DH99" s="73">
        <f t="shared" si="241"/>
        <v>0</v>
      </c>
      <c r="DI99" s="74">
        <f>'68.10'!Q96</f>
        <v>0</v>
      </c>
      <c r="DJ99" s="74">
        <f>'68.10'!R96</f>
        <v>0</v>
      </c>
      <c r="DK99" s="74">
        <f>'68.10'!S96</f>
        <v>0</v>
      </c>
      <c r="DL99" s="74">
        <f>'68.10'!T96</f>
        <v>0</v>
      </c>
      <c r="DM99" s="74">
        <f>'68.10'!U96</f>
        <v>0</v>
      </c>
      <c r="DN99" s="74">
        <f>'68.10'!V96</f>
        <v>0</v>
      </c>
      <c r="DO99" s="74">
        <f>'68.10'!W96</f>
        <v>0</v>
      </c>
      <c r="DP99" s="74">
        <f>'68.10'!X96</f>
        <v>0</v>
      </c>
      <c r="DQ99" s="79"/>
      <c r="DR99" s="78" t="s">
        <v>582</v>
      </c>
      <c r="DS99" s="72" t="s">
        <v>583</v>
      </c>
      <c r="DT99" s="73">
        <f t="shared" si="242"/>
        <v>17</v>
      </c>
      <c r="DU99" s="74">
        <f>'70.10'!E99</f>
        <v>0</v>
      </c>
      <c r="DV99" s="74">
        <f>'70.10'!F99</f>
        <v>5</v>
      </c>
      <c r="DW99" s="74">
        <f>'70.10'!G99</f>
        <v>5</v>
      </c>
      <c r="DX99" s="74">
        <f>'70.10'!H99</f>
        <v>5</v>
      </c>
      <c r="DY99" s="74">
        <f>'70.10'!I99</f>
        <v>2</v>
      </c>
      <c r="DZ99" s="74">
        <f>'70.10'!J99</f>
        <v>17</v>
      </c>
      <c r="EA99" s="74">
        <f>'70.10'!K99</f>
        <v>17</v>
      </c>
      <c r="EB99" s="74">
        <f>'70.10'!L99</f>
        <v>17</v>
      </c>
      <c r="EC99" s="79"/>
      <c r="ED99" s="78" t="s">
        <v>582</v>
      </c>
      <c r="EE99" s="72" t="s">
        <v>583</v>
      </c>
      <c r="EF99" s="73">
        <f t="shared" si="243"/>
        <v>0</v>
      </c>
      <c r="EG99" s="77"/>
      <c r="EH99" s="77"/>
      <c r="EI99" s="77"/>
      <c r="EJ99" s="77"/>
      <c r="EK99" s="77"/>
      <c r="EL99" s="77"/>
      <c r="EM99" s="77"/>
      <c r="EN99" s="77"/>
      <c r="EO99" s="79"/>
      <c r="EP99" s="78" t="s">
        <v>582</v>
      </c>
      <c r="EQ99" s="72" t="s">
        <v>583</v>
      </c>
      <c r="ER99" s="73">
        <f t="shared" si="244"/>
        <v>0</v>
      </c>
      <c r="ES99" s="74"/>
      <c r="ET99" s="74"/>
      <c r="EU99" s="74"/>
      <c r="EV99" s="74"/>
      <c r="EW99" s="74"/>
      <c r="EX99" s="74"/>
      <c r="EY99" s="74"/>
      <c r="EZ99" s="74"/>
      <c r="FA99" s="79"/>
      <c r="FB99" s="78" t="s">
        <v>582</v>
      </c>
      <c r="FC99" s="72" t="s">
        <v>583</v>
      </c>
      <c r="FD99" s="73">
        <f t="shared" si="245"/>
        <v>0</v>
      </c>
      <c r="FE99" s="77"/>
      <c r="FF99" s="77"/>
      <c r="FG99" s="77"/>
      <c r="FH99" s="77"/>
      <c r="FI99" s="77"/>
      <c r="FJ99" s="77"/>
      <c r="FK99" s="77"/>
      <c r="FL99" s="77"/>
      <c r="FM99" s="79"/>
      <c r="FN99" s="78" t="s">
        <v>582</v>
      </c>
      <c r="FO99" s="72" t="s">
        <v>583</v>
      </c>
      <c r="FP99" s="73">
        <f t="shared" si="246"/>
        <v>0</v>
      </c>
      <c r="FQ99" s="77"/>
      <c r="FR99" s="77"/>
      <c r="FS99" s="77"/>
      <c r="FT99" s="77"/>
      <c r="FU99" s="77"/>
    </row>
    <row r="100" spans="1:177" ht="15.75">
      <c r="A100" s="79"/>
      <c r="B100" s="78" t="s">
        <v>584</v>
      </c>
      <c r="C100" s="72" t="s">
        <v>585</v>
      </c>
      <c r="D100" s="578">
        <f t="shared" si="232"/>
        <v>12.09</v>
      </c>
      <c r="E100" s="579">
        <f t="shared" si="275"/>
        <v>0</v>
      </c>
      <c r="F100" s="579">
        <f t="shared" si="275"/>
        <v>0</v>
      </c>
      <c r="G100" s="579">
        <f t="shared" si="275"/>
        <v>12.09</v>
      </c>
      <c r="H100" s="579">
        <f t="shared" si="275"/>
        <v>0</v>
      </c>
      <c r="I100" s="580">
        <f t="shared" si="275"/>
        <v>0</v>
      </c>
      <c r="J100" s="579">
        <f t="shared" si="276"/>
        <v>8.48</v>
      </c>
      <c r="K100" s="579">
        <f t="shared" si="276"/>
        <v>8.48</v>
      </c>
      <c r="L100" s="581">
        <f t="shared" si="276"/>
        <v>8.48</v>
      </c>
      <c r="M100" s="79"/>
      <c r="N100" s="78" t="s">
        <v>584</v>
      </c>
      <c r="O100" s="72" t="s">
        <v>585</v>
      </c>
      <c r="P100" s="73">
        <f t="shared" si="233"/>
        <v>0</v>
      </c>
      <c r="Q100" s="74"/>
      <c r="R100" s="74"/>
      <c r="S100" s="74"/>
      <c r="T100" s="74"/>
      <c r="U100" s="74"/>
      <c r="V100" s="74"/>
      <c r="W100" s="74"/>
      <c r="X100" s="74"/>
      <c r="Y100" s="79"/>
      <c r="Z100" s="78" t="s">
        <v>584</v>
      </c>
      <c r="AA100" s="72" t="s">
        <v>585</v>
      </c>
      <c r="AB100" s="73">
        <f t="shared" si="234"/>
        <v>0</v>
      </c>
      <c r="AC100" s="74"/>
      <c r="AD100" s="74"/>
      <c r="AE100" s="74"/>
      <c r="AF100" s="74"/>
      <c r="AG100" s="74"/>
      <c r="AH100" s="74"/>
      <c r="AI100" s="74"/>
      <c r="AJ100" s="74"/>
      <c r="AK100" s="79"/>
      <c r="AL100" s="78" t="s">
        <v>584</v>
      </c>
      <c r="AM100" s="72" t="s">
        <v>585</v>
      </c>
      <c r="AN100" s="73">
        <f t="shared" si="235"/>
        <v>0</v>
      </c>
      <c r="AO100" s="77"/>
      <c r="AP100" s="77"/>
      <c r="AQ100" s="77"/>
      <c r="AR100" s="77"/>
      <c r="AS100" s="77"/>
      <c r="AT100" s="77"/>
      <c r="AU100" s="77"/>
      <c r="AV100" s="77"/>
      <c r="AW100" s="79"/>
      <c r="AX100" s="78" t="s">
        <v>584</v>
      </c>
      <c r="AY100" s="72" t="s">
        <v>585</v>
      </c>
      <c r="AZ100" s="73">
        <f t="shared" si="236"/>
        <v>0</v>
      </c>
      <c r="BA100" s="77"/>
      <c r="BB100" s="77"/>
      <c r="BC100" s="77"/>
      <c r="BD100" s="77"/>
      <c r="BE100" s="77"/>
      <c r="BF100" s="77"/>
      <c r="BG100" s="77"/>
      <c r="BH100" s="77"/>
      <c r="BI100" s="79"/>
      <c r="BJ100" s="78" t="s">
        <v>584</v>
      </c>
      <c r="BK100" s="72" t="s">
        <v>585</v>
      </c>
      <c r="BL100" s="73">
        <f t="shared" si="237"/>
        <v>0</v>
      </c>
      <c r="BM100" s="74">
        <f>'61.10'!E97</f>
        <v>0</v>
      </c>
      <c r="BN100" s="74">
        <f>'61.10'!F97</f>
        <v>0</v>
      </c>
      <c r="BO100" s="74">
        <f>'61.10'!G97</f>
        <v>0</v>
      </c>
      <c r="BP100" s="74">
        <f>'61.10'!H97</f>
        <v>0</v>
      </c>
      <c r="BQ100" s="74">
        <f>'61.10'!I97</f>
        <v>0</v>
      </c>
      <c r="BR100" s="74">
        <f>'61.10'!J97</f>
        <v>0</v>
      </c>
      <c r="BS100" s="74">
        <f>'61.10'!K97</f>
        <v>0</v>
      </c>
      <c r="BT100" s="74">
        <f>'61.10'!L97</f>
        <v>0</v>
      </c>
      <c r="BU100" s="79"/>
      <c r="BV100" s="78" t="s">
        <v>584</v>
      </c>
      <c r="BW100" s="72" t="s">
        <v>585</v>
      </c>
      <c r="BX100" s="73">
        <f t="shared" si="238"/>
        <v>12.09</v>
      </c>
      <c r="BY100" s="74">
        <f>'65.10'!DI101</f>
        <v>0</v>
      </c>
      <c r="BZ100" s="74">
        <f>'65.10'!DJ101</f>
        <v>0</v>
      </c>
      <c r="CA100" s="74">
        <f>'65.10'!DK101</f>
        <v>12.09</v>
      </c>
      <c r="CB100" s="74">
        <f>'65.10'!DL101</f>
        <v>0</v>
      </c>
      <c r="CC100" s="74">
        <f>'65.10'!DM101</f>
        <v>0</v>
      </c>
      <c r="CD100" s="74">
        <f>'65.10'!DN101</f>
        <v>8.48</v>
      </c>
      <c r="CE100" s="74">
        <f>'65.10'!DO101</f>
        <v>8.48</v>
      </c>
      <c r="CF100" s="74">
        <f>'65.10'!DP101</f>
        <v>8.48</v>
      </c>
      <c r="CG100" s="79"/>
      <c r="CH100" s="78" t="s">
        <v>584</v>
      </c>
      <c r="CI100" s="72" t="s">
        <v>585</v>
      </c>
      <c r="CJ100" s="73">
        <f t="shared" si="239"/>
        <v>0</v>
      </c>
      <c r="CK100" s="74"/>
      <c r="CL100" s="74"/>
      <c r="CM100" s="74"/>
      <c r="CN100" s="74"/>
      <c r="CO100" s="74"/>
      <c r="CP100" s="74"/>
      <c r="CQ100" s="74"/>
      <c r="CR100" s="74"/>
      <c r="CS100" s="79"/>
      <c r="CT100" s="78" t="s">
        <v>584</v>
      </c>
      <c r="CU100" s="72" t="s">
        <v>585</v>
      </c>
      <c r="CV100" s="73">
        <f t="shared" si="240"/>
        <v>0</v>
      </c>
      <c r="CW100" s="74"/>
      <c r="CX100" s="74"/>
      <c r="CY100" s="74"/>
      <c r="CZ100" s="74"/>
      <c r="DA100" s="74"/>
      <c r="DB100" s="74"/>
      <c r="DC100" s="74"/>
      <c r="DD100" s="74"/>
      <c r="DE100" s="79"/>
      <c r="DF100" s="78" t="s">
        <v>584</v>
      </c>
      <c r="DG100" s="72" t="s">
        <v>585</v>
      </c>
      <c r="DH100" s="73">
        <f t="shared" si="241"/>
        <v>0</v>
      </c>
      <c r="DI100" s="74">
        <f>'68.10'!Q97</f>
        <v>0</v>
      </c>
      <c r="DJ100" s="74">
        <f>'68.10'!R97</f>
        <v>0</v>
      </c>
      <c r="DK100" s="74">
        <f>'68.10'!S97</f>
        <v>0</v>
      </c>
      <c r="DL100" s="74">
        <f>'68.10'!T97</f>
        <v>0</v>
      </c>
      <c r="DM100" s="74">
        <f>'68.10'!U97</f>
        <v>0</v>
      </c>
      <c r="DN100" s="74">
        <f>'68.10'!V97</f>
        <v>0</v>
      </c>
      <c r="DO100" s="74">
        <f>'68.10'!W97</f>
        <v>0</v>
      </c>
      <c r="DP100" s="74">
        <f>'68.10'!X97</f>
        <v>0</v>
      </c>
      <c r="DQ100" s="79"/>
      <c r="DR100" s="78" t="s">
        <v>584</v>
      </c>
      <c r="DS100" s="72" t="s">
        <v>585</v>
      </c>
      <c r="DT100" s="73">
        <f t="shared" si="242"/>
        <v>0</v>
      </c>
      <c r="DU100" s="74">
        <f>'70.10'!E100</f>
        <v>0</v>
      </c>
      <c r="DV100" s="74">
        <f>'70.10'!F100</f>
        <v>0</v>
      </c>
      <c r="DW100" s="74">
        <f>'70.10'!G100</f>
        <v>0</v>
      </c>
      <c r="DX100" s="74">
        <f>'70.10'!H100</f>
        <v>0</v>
      </c>
      <c r="DY100" s="74">
        <f>'70.10'!I100</f>
        <v>0</v>
      </c>
      <c r="DZ100" s="74">
        <f>'70.10'!J100</f>
        <v>0</v>
      </c>
      <c r="EA100" s="74">
        <f>'70.10'!K100</f>
        <v>0</v>
      </c>
      <c r="EB100" s="74">
        <f>'70.10'!L100</f>
        <v>0</v>
      </c>
      <c r="EC100" s="79"/>
      <c r="ED100" s="78" t="s">
        <v>584</v>
      </c>
      <c r="EE100" s="72" t="s">
        <v>585</v>
      </c>
      <c r="EF100" s="73">
        <f t="shared" si="243"/>
        <v>0</v>
      </c>
      <c r="EG100" s="77"/>
      <c r="EH100" s="77"/>
      <c r="EI100" s="77"/>
      <c r="EJ100" s="77"/>
      <c r="EK100" s="77"/>
      <c r="EL100" s="77"/>
      <c r="EM100" s="77"/>
      <c r="EN100" s="77"/>
      <c r="EO100" s="79"/>
      <c r="EP100" s="78" t="s">
        <v>584</v>
      </c>
      <c r="EQ100" s="72" t="s">
        <v>585</v>
      </c>
      <c r="ER100" s="73">
        <f t="shared" si="244"/>
        <v>0</v>
      </c>
      <c r="ES100" s="74"/>
      <c r="ET100" s="74"/>
      <c r="EU100" s="74"/>
      <c r="EV100" s="74"/>
      <c r="EW100" s="74"/>
      <c r="EX100" s="74"/>
      <c r="EY100" s="74"/>
      <c r="EZ100" s="74"/>
      <c r="FA100" s="79"/>
      <c r="FB100" s="78" t="s">
        <v>584</v>
      </c>
      <c r="FC100" s="72" t="s">
        <v>585</v>
      </c>
      <c r="FD100" s="73">
        <f t="shared" si="245"/>
        <v>0</v>
      </c>
      <c r="FE100" s="77"/>
      <c r="FF100" s="77"/>
      <c r="FG100" s="77"/>
      <c r="FH100" s="77"/>
      <c r="FI100" s="77"/>
      <c r="FJ100" s="77"/>
      <c r="FK100" s="77"/>
      <c r="FL100" s="77"/>
      <c r="FM100" s="79"/>
      <c r="FN100" s="78" t="s">
        <v>584</v>
      </c>
      <c r="FO100" s="72" t="s">
        <v>585</v>
      </c>
      <c r="FP100" s="73">
        <f t="shared" si="246"/>
        <v>0</v>
      </c>
      <c r="FQ100" s="77"/>
      <c r="FR100" s="77"/>
      <c r="FS100" s="77"/>
      <c r="FT100" s="77"/>
      <c r="FU100" s="77"/>
    </row>
    <row r="101" spans="1:177" ht="15.75">
      <c r="A101" s="79"/>
      <c r="B101" s="78" t="s">
        <v>586</v>
      </c>
      <c r="C101" s="72" t="s">
        <v>587</v>
      </c>
      <c r="D101" s="578">
        <f t="shared" si="232"/>
        <v>0</v>
      </c>
      <c r="E101" s="579">
        <f t="shared" si="275"/>
        <v>0</v>
      </c>
      <c r="F101" s="579">
        <f t="shared" si="275"/>
        <v>0</v>
      </c>
      <c r="G101" s="579">
        <f t="shared" si="275"/>
        <v>0</v>
      </c>
      <c r="H101" s="579">
        <f t="shared" si="275"/>
        <v>0</v>
      </c>
      <c r="I101" s="580">
        <f t="shared" si="275"/>
        <v>0</v>
      </c>
      <c r="J101" s="579">
        <f t="shared" si="276"/>
        <v>0</v>
      </c>
      <c r="K101" s="579">
        <f t="shared" si="276"/>
        <v>0</v>
      </c>
      <c r="L101" s="581">
        <f t="shared" si="276"/>
        <v>0</v>
      </c>
      <c r="M101" s="79"/>
      <c r="N101" s="78" t="s">
        <v>586</v>
      </c>
      <c r="O101" s="72" t="s">
        <v>587</v>
      </c>
      <c r="P101" s="73">
        <f t="shared" si="233"/>
        <v>0</v>
      </c>
      <c r="Q101" s="74"/>
      <c r="R101" s="74"/>
      <c r="S101" s="74"/>
      <c r="T101" s="74"/>
      <c r="U101" s="74"/>
      <c r="V101" s="74"/>
      <c r="W101" s="74"/>
      <c r="X101" s="74"/>
      <c r="Y101" s="79"/>
      <c r="Z101" s="78" t="s">
        <v>586</v>
      </c>
      <c r="AA101" s="72" t="s">
        <v>587</v>
      </c>
      <c r="AB101" s="73">
        <f t="shared" si="234"/>
        <v>0</v>
      </c>
      <c r="AC101" s="74"/>
      <c r="AD101" s="74"/>
      <c r="AE101" s="74"/>
      <c r="AF101" s="74"/>
      <c r="AG101" s="74"/>
      <c r="AH101" s="74"/>
      <c r="AI101" s="74"/>
      <c r="AJ101" s="74"/>
      <c r="AK101" s="79"/>
      <c r="AL101" s="78" t="s">
        <v>586</v>
      </c>
      <c r="AM101" s="72" t="s">
        <v>587</v>
      </c>
      <c r="AN101" s="73">
        <f t="shared" si="235"/>
        <v>0</v>
      </c>
      <c r="AO101" s="77"/>
      <c r="AP101" s="77"/>
      <c r="AQ101" s="77"/>
      <c r="AR101" s="77"/>
      <c r="AS101" s="77"/>
      <c r="AT101" s="77"/>
      <c r="AU101" s="77"/>
      <c r="AV101" s="77"/>
      <c r="AW101" s="79"/>
      <c r="AX101" s="78" t="s">
        <v>586</v>
      </c>
      <c r="AY101" s="72" t="s">
        <v>587</v>
      </c>
      <c r="AZ101" s="73">
        <f t="shared" si="236"/>
        <v>0</v>
      </c>
      <c r="BA101" s="77"/>
      <c r="BB101" s="77"/>
      <c r="BC101" s="77"/>
      <c r="BD101" s="77"/>
      <c r="BE101" s="77"/>
      <c r="BF101" s="77"/>
      <c r="BG101" s="77"/>
      <c r="BH101" s="77"/>
      <c r="BI101" s="79"/>
      <c r="BJ101" s="78" t="s">
        <v>586</v>
      </c>
      <c r="BK101" s="72" t="s">
        <v>587</v>
      </c>
      <c r="BL101" s="73">
        <f t="shared" si="237"/>
        <v>0</v>
      </c>
      <c r="BM101" s="74">
        <f>'61.10'!E98</f>
        <v>0</v>
      </c>
      <c r="BN101" s="74">
        <f>'61.10'!F98</f>
        <v>0</v>
      </c>
      <c r="BO101" s="74">
        <f>'61.10'!G98</f>
        <v>0</v>
      </c>
      <c r="BP101" s="74">
        <f>'61.10'!H98</f>
        <v>0</v>
      </c>
      <c r="BQ101" s="74">
        <f>'61.10'!I98</f>
        <v>0</v>
      </c>
      <c r="BR101" s="74">
        <f>'61.10'!J98</f>
        <v>0</v>
      </c>
      <c r="BS101" s="74">
        <f>'61.10'!K98</f>
        <v>0</v>
      </c>
      <c r="BT101" s="74">
        <f>'61.10'!L98</f>
        <v>0</v>
      </c>
      <c r="BU101" s="79"/>
      <c r="BV101" s="78" t="s">
        <v>586</v>
      </c>
      <c r="BW101" s="72" t="s">
        <v>587</v>
      </c>
      <c r="BX101" s="73">
        <f t="shared" si="238"/>
        <v>0</v>
      </c>
      <c r="BY101" s="74">
        <f>'65.10'!DI102</f>
        <v>0</v>
      </c>
      <c r="BZ101" s="74">
        <f>'65.10'!DJ102</f>
        <v>0</v>
      </c>
      <c r="CA101" s="74">
        <f>'65.10'!DK102</f>
        <v>0</v>
      </c>
      <c r="CB101" s="74">
        <f>'65.10'!DL102</f>
        <v>0</v>
      </c>
      <c r="CC101" s="74">
        <f>'65.10'!DM102</f>
        <v>0</v>
      </c>
      <c r="CD101" s="74">
        <f>'65.10'!DN102</f>
        <v>0</v>
      </c>
      <c r="CE101" s="74">
        <f>'65.10'!DO102</f>
        <v>0</v>
      </c>
      <c r="CF101" s="74">
        <f>'65.10'!DP102</f>
        <v>0</v>
      </c>
      <c r="CG101" s="79"/>
      <c r="CH101" s="78" t="s">
        <v>586</v>
      </c>
      <c r="CI101" s="72" t="s">
        <v>587</v>
      </c>
      <c r="CJ101" s="73">
        <f t="shared" si="239"/>
        <v>0</v>
      </c>
      <c r="CK101" s="74"/>
      <c r="CL101" s="74"/>
      <c r="CM101" s="74"/>
      <c r="CN101" s="74"/>
      <c r="CO101" s="74"/>
      <c r="CP101" s="74"/>
      <c r="CQ101" s="74"/>
      <c r="CR101" s="74"/>
      <c r="CS101" s="79"/>
      <c r="CT101" s="78" t="s">
        <v>586</v>
      </c>
      <c r="CU101" s="72" t="s">
        <v>587</v>
      </c>
      <c r="CV101" s="73">
        <f t="shared" si="240"/>
        <v>0</v>
      </c>
      <c r="CW101" s="74"/>
      <c r="CX101" s="74"/>
      <c r="CY101" s="74"/>
      <c r="CZ101" s="74"/>
      <c r="DA101" s="74"/>
      <c r="DB101" s="74"/>
      <c r="DC101" s="74"/>
      <c r="DD101" s="74"/>
      <c r="DE101" s="79"/>
      <c r="DF101" s="78" t="s">
        <v>586</v>
      </c>
      <c r="DG101" s="72" t="s">
        <v>587</v>
      </c>
      <c r="DH101" s="73">
        <f t="shared" si="241"/>
        <v>0</v>
      </c>
      <c r="DI101" s="74">
        <f>'68.10'!Q98</f>
        <v>0</v>
      </c>
      <c r="DJ101" s="74">
        <f>'68.10'!R98</f>
        <v>0</v>
      </c>
      <c r="DK101" s="74">
        <f>'68.10'!S98</f>
        <v>0</v>
      </c>
      <c r="DL101" s="74">
        <f>'68.10'!T98</f>
        <v>0</v>
      </c>
      <c r="DM101" s="74">
        <f>'68.10'!U98</f>
        <v>0</v>
      </c>
      <c r="DN101" s="74">
        <f>'68.10'!V98</f>
        <v>0</v>
      </c>
      <c r="DO101" s="74">
        <f>'68.10'!W98</f>
        <v>0</v>
      </c>
      <c r="DP101" s="74">
        <f>'68.10'!X98</f>
        <v>0</v>
      </c>
      <c r="DQ101" s="79"/>
      <c r="DR101" s="78" t="s">
        <v>586</v>
      </c>
      <c r="DS101" s="72" t="s">
        <v>587</v>
      </c>
      <c r="DT101" s="73">
        <f t="shared" si="242"/>
        <v>0</v>
      </c>
      <c r="DU101" s="74">
        <f>'70.10'!E101</f>
        <v>0</v>
      </c>
      <c r="DV101" s="74">
        <f>'70.10'!F101</f>
        <v>0</v>
      </c>
      <c r="DW101" s="74">
        <f>'70.10'!G101</f>
        <v>0</v>
      </c>
      <c r="DX101" s="74">
        <f>'70.10'!H101</f>
        <v>0</v>
      </c>
      <c r="DY101" s="74">
        <f>'70.10'!I101</f>
        <v>0</v>
      </c>
      <c r="DZ101" s="74">
        <f>'70.10'!J101</f>
        <v>0</v>
      </c>
      <c r="EA101" s="74">
        <f>'70.10'!K101</f>
        <v>0</v>
      </c>
      <c r="EB101" s="74">
        <f>'70.10'!L101</f>
        <v>0</v>
      </c>
      <c r="EC101" s="79"/>
      <c r="ED101" s="78" t="s">
        <v>586</v>
      </c>
      <c r="EE101" s="72" t="s">
        <v>587</v>
      </c>
      <c r="EF101" s="73">
        <f t="shared" si="243"/>
        <v>0</v>
      </c>
      <c r="EG101" s="77"/>
      <c r="EH101" s="77"/>
      <c r="EI101" s="77"/>
      <c r="EJ101" s="77"/>
      <c r="EK101" s="77"/>
      <c r="EL101" s="77"/>
      <c r="EM101" s="77"/>
      <c r="EN101" s="77"/>
      <c r="EO101" s="79"/>
      <c r="EP101" s="78" t="s">
        <v>586</v>
      </c>
      <c r="EQ101" s="72" t="s">
        <v>587</v>
      </c>
      <c r="ER101" s="73">
        <f t="shared" si="244"/>
        <v>0</v>
      </c>
      <c r="ES101" s="74"/>
      <c r="ET101" s="74"/>
      <c r="EU101" s="74"/>
      <c r="EV101" s="74"/>
      <c r="EW101" s="74"/>
      <c r="EX101" s="74"/>
      <c r="EY101" s="74"/>
      <c r="EZ101" s="74"/>
      <c r="FA101" s="79"/>
      <c r="FB101" s="78" t="s">
        <v>586</v>
      </c>
      <c r="FC101" s="72" t="s">
        <v>587</v>
      </c>
      <c r="FD101" s="73">
        <f t="shared" si="245"/>
        <v>0</v>
      </c>
      <c r="FE101" s="77"/>
      <c r="FF101" s="77"/>
      <c r="FG101" s="77"/>
      <c r="FH101" s="77"/>
      <c r="FI101" s="77"/>
      <c r="FJ101" s="77"/>
      <c r="FK101" s="77"/>
      <c r="FL101" s="77"/>
      <c r="FM101" s="79"/>
      <c r="FN101" s="78" t="s">
        <v>586</v>
      </c>
      <c r="FO101" s="72" t="s">
        <v>587</v>
      </c>
      <c r="FP101" s="73">
        <f t="shared" si="246"/>
        <v>0</v>
      </c>
      <c r="FQ101" s="77"/>
      <c r="FR101" s="77"/>
      <c r="FS101" s="77"/>
      <c r="FT101" s="77"/>
      <c r="FU101" s="77"/>
    </row>
    <row r="102" spans="1:177" ht="15.75">
      <c r="A102" s="79"/>
      <c r="B102" s="78" t="s">
        <v>588</v>
      </c>
      <c r="C102" s="72" t="s">
        <v>589</v>
      </c>
      <c r="D102" s="578">
        <f t="shared" si="232"/>
        <v>0</v>
      </c>
      <c r="E102" s="579">
        <f t="shared" si="275"/>
        <v>0</v>
      </c>
      <c r="F102" s="579">
        <f t="shared" si="275"/>
        <v>0</v>
      </c>
      <c r="G102" s="579">
        <f t="shared" si="275"/>
        <v>0</v>
      </c>
      <c r="H102" s="579">
        <f t="shared" si="275"/>
        <v>0</v>
      </c>
      <c r="I102" s="580">
        <f t="shared" si="275"/>
        <v>0</v>
      </c>
      <c r="J102" s="579">
        <f t="shared" si="276"/>
        <v>0</v>
      </c>
      <c r="K102" s="579">
        <f t="shared" si="276"/>
        <v>0</v>
      </c>
      <c r="L102" s="581">
        <f t="shared" si="276"/>
        <v>0</v>
      </c>
      <c r="M102" s="79"/>
      <c r="N102" s="78" t="s">
        <v>588</v>
      </c>
      <c r="O102" s="72" t="s">
        <v>589</v>
      </c>
      <c r="P102" s="73">
        <f t="shared" si="233"/>
        <v>0</v>
      </c>
      <c r="Q102" s="74"/>
      <c r="R102" s="74"/>
      <c r="S102" s="74"/>
      <c r="T102" s="74"/>
      <c r="U102" s="74"/>
      <c r="V102" s="74"/>
      <c r="W102" s="74"/>
      <c r="X102" s="74"/>
      <c r="Y102" s="79"/>
      <c r="Z102" s="78" t="s">
        <v>588</v>
      </c>
      <c r="AA102" s="72" t="s">
        <v>589</v>
      </c>
      <c r="AB102" s="73">
        <f t="shared" si="234"/>
        <v>0</v>
      </c>
      <c r="AC102" s="74"/>
      <c r="AD102" s="74"/>
      <c r="AE102" s="74"/>
      <c r="AF102" s="74"/>
      <c r="AG102" s="74"/>
      <c r="AH102" s="74"/>
      <c r="AI102" s="74"/>
      <c r="AJ102" s="74"/>
      <c r="AK102" s="79"/>
      <c r="AL102" s="78" t="s">
        <v>588</v>
      </c>
      <c r="AM102" s="72" t="s">
        <v>589</v>
      </c>
      <c r="AN102" s="73">
        <f t="shared" si="235"/>
        <v>0</v>
      </c>
      <c r="AO102" s="77"/>
      <c r="AP102" s="77"/>
      <c r="AQ102" s="77"/>
      <c r="AR102" s="77"/>
      <c r="AS102" s="77"/>
      <c r="AT102" s="77"/>
      <c r="AU102" s="77"/>
      <c r="AV102" s="77"/>
      <c r="AW102" s="79"/>
      <c r="AX102" s="78" t="s">
        <v>588</v>
      </c>
      <c r="AY102" s="72" t="s">
        <v>589</v>
      </c>
      <c r="AZ102" s="73">
        <f t="shared" si="236"/>
        <v>0</v>
      </c>
      <c r="BA102" s="77"/>
      <c r="BB102" s="77"/>
      <c r="BC102" s="77"/>
      <c r="BD102" s="77"/>
      <c r="BE102" s="77"/>
      <c r="BF102" s="77"/>
      <c r="BG102" s="77"/>
      <c r="BH102" s="77"/>
      <c r="BI102" s="79"/>
      <c r="BJ102" s="78" t="s">
        <v>588</v>
      </c>
      <c r="BK102" s="72" t="s">
        <v>589</v>
      </c>
      <c r="BL102" s="73">
        <f t="shared" si="237"/>
        <v>0</v>
      </c>
      <c r="BM102" s="74">
        <f>'61.10'!E99</f>
        <v>0</v>
      </c>
      <c r="BN102" s="74">
        <f>'61.10'!F99</f>
        <v>0</v>
      </c>
      <c r="BO102" s="74">
        <f>'61.10'!G99</f>
        <v>0</v>
      </c>
      <c r="BP102" s="74">
        <f>'61.10'!H99</f>
        <v>0</v>
      </c>
      <c r="BQ102" s="74">
        <f>'61.10'!I99</f>
        <v>0</v>
      </c>
      <c r="BR102" s="74">
        <f>'61.10'!J99</f>
        <v>0</v>
      </c>
      <c r="BS102" s="74">
        <f>'61.10'!K99</f>
        <v>0</v>
      </c>
      <c r="BT102" s="74">
        <f>'61.10'!L99</f>
        <v>0</v>
      </c>
      <c r="BU102" s="79"/>
      <c r="BV102" s="78" t="s">
        <v>588</v>
      </c>
      <c r="BW102" s="72" t="s">
        <v>589</v>
      </c>
      <c r="BX102" s="73">
        <f t="shared" si="238"/>
        <v>0</v>
      </c>
      <c r="BY102" s="74">
        <f>'65.10'!DI103</f>
        <v>0</v>
      </c>
      <c r="BZ102" s="74">
        <f>'65.10'!DJ103</f>
        <v>0</v>
      </c>
      <c r="CA102" s="74">
        <f>'65.10'!DK103</f>
        <v>0</v>
      </c>
      <c r="CB102" s="74">
        <f>'65.10'!DL103</f>
        <v>0</v>
      </c>
      <c r="CC102" s="74">
        <f>'65.10'!DM103</f>
        <v>0</v>
      </c>
      <c r="CD102" s="74">
        <f>'65.10'!DN103</f>
        <v>0</v>
      </c>
      <c r="CE102" s="74">
        <f>'65.10'!DO103</f>
        <v>0</v>
      </c>
      <c r="CF102" s="74">
        <f>'65.10'!DP103</f>
        <v>0</v>
      </c>
      <c r="CG102" s="79"/>
      <c r="CH102" s="78" t="s">
        <v>588</v>
      </c>
      <c r="CI102" s="72" t="s">
        <v>589</v>
      </c>
      <c r="CJ102" s="73">
        <f t="shared" si="239"/>
        <v>0</v>
      </c>
      <c r="CK102" s="74"/>
      <c r="CL102" s="74"/>
      <c r="CM102" s="74"/>
      <c r="CN102" s="74"/>
      <c r="CO102" s="74"/>
      <c r="CP102" s="74"/>
      <c r="CQ102" s="74"/>
      <c r="CR102" s="74"/>
      <c r="CS102" s="79"/>
      <c r="CT102" s="78" t="s">
        <v>588</v>
      </c>
      <c r="CU102" s="72" t="s">
        <v>589</v>
      </c>
      <c r="CV102" s="73">
        <f t="shared" si="240"/>
        <v>0</v>
      </c>
      <c r="CW102" s="74"/>
      <c r="CX102" s="74"/>
      <c r="CY102" s="74"/>
      <c r="CZ102" s="74"/>
      <c r="DA102" s="74"/>
      <c r="DB102" s="74"/>
      <c r="DC102" s="74"/>
      <c r="DD102" s="74"/>
      <c r="DE102" s="79"/>
      <c r="DF102" s="78" t="s">
        <v>588</v>
      </c>
      <c r="DG102" s="72" t="s">
        <v>589</v>
      </c>
      <c r="DH102" s="73">
        <f t="shared" si="241"/>
        <v>0</v>
      </c>
      <c r="DI102" s="74">
        <f>'68.10'!Q99</f>
        <v>0</v>
      </c>
      <c r="DJ102" s="74">
        <f>'68.10'!R99</f>
        <v>0</v>
      </c>
      <c r="DK102" s="74">
        <f>'68.10'!S99</f>
        <v>0</v>
      </c>
      <c r="DL102" s="74">
        <f>'68.10'!T99</f>
        <v>0</v>
      </c>
      <c r="DM102" s="74">
        <f>'68.10'!U99</f>
        <v>0</v>
      </c>
      <c r="DN102" s="74">
        <f>'68.10'!V99</f>
        <v>0</v>
      </c>
      <c r="DO102" s="74">
        <f>'68.10'!W99</f>
        <v>0</v>
      </c>
      <c r="DP102" s="74">
        <f>'68.10'!X99</f>
        <v>0</v>
      </c>
      <c r="DQ102" s="79"/>
      <c r="DR102" s="78" t="s">
        <v>588</v>
      </c>
      <c r="DS102" s="72" t="s">
        <v>589</v>
      </c>
      <c r="DT102" s="73">
        <f t="shared" si="242"/>
        <v>0</v>
      </c>
      <c r="DU102" s="74">
        <f>'70.10'!E102</f>
        <v>0</v>
      </c>
      <c r="DV102" s="74">
        <f>'70.10'!F102</f>
        <v>0</v>
      </c>
      <c r="DW102" s="74">
        <f>'70.10'!G102</f>
        <v>0</v>
      </c>
      <c r="DX102" s="74">
        <f>'70.10'!H102</f>
        <v>0</v>
      </c>
      <c r="DY102" s="74">
        <f>'70.10'!I102</f>
        <v>0</v>
      </c>
      <c r="DZ102" s="74">
        <f>'70.10'!J102</f>
        <v>0</v>
      </c>
      <c r="EA102" s="74">
        <f>'70.10'!K102</f>
        <v>0</v>
      </c>
      <c r="EB102" s="74">
        <f>'70.10'!L102</f>
        <v>0</v>
      </c>
      <c r="EC102" s="79"/>
      <c r="ED102" s="78" t="s">
        <v>588</v>
      </c>
      <c r="EE102" s="72" t="s">
        <v>589</v>
      </c>
      <c r="EF102" s="73">
        <f t="shared" si="243"/>
        <v>0</v>
      </c>
      <c r="EG102" s="77"/>
      <c r="EH102" s="77"/>
      <c r="EI102" s="77"/>
      <c r="EJ102" s="77"/>
      <c r="EK102" s="77"/>
      <c r="EL102" s="77"/>
      <c r="EM102" s="77"/>
      <c r="EN102" s="77"/>
      <c r="EO102" s="79"/>
      <c r="EP102" s="78" t="s">
        <v>588</v>
      </c>
      <c r="EQ102" s="72" t="s">
        <v>589</v>
      </c>
      <c r="ER102" s="73">
        <f t="shared" si="244"/>
        <v>0</v>
      </c>
      <c r="ES102" s="74"/>
      <c r="ET102" s="74"/>
      <c r="EU102" s="74"/>
      <c r="EV102" s="74"/>
      <c r="EW102" s="74"/>
      <c r="EX102" s="74"/>
      <c r="EY102" s="74"/>
      <c r="EZ102" s="74"/>
      <c r="FA102" s="79"/>
      <c r="FB102" s="78" t="s">
        <v>588</v>
      </c>
      <c r="FC102" s="72" t="s">
        <v>589</v>
      </c>
      <c r="FD102" s="73">
        <f t="shared" si="245"/>
        <v>0</v>
      </c>
      <c r="FE102" s="77"/>
      <c r="FF102" s="77"/>
      <c r="FG102" s="77"/>
      <c r="FH102" s="77"/>
      <c r="FI102" s="77"/>
      <c r="FJ102" s="77"/>
      <c r="FK102" s="77"/>
      <c r="FL102" s="77"/>
      <c r="FM102" s="79"/>
      <c r="FN102" s="78" t="s">
        <v>588</v>
      </c>
      <c r="FO102" s="72" t="s">
        <v>589</v>
      </c>
      <c r="FP102" s="73">
        <f t="shared" si="246"/>
        <v>0</v>
      </c>
      <c r="FQ102" s="77"/>
      <c r="FR102" s="77"/>
      <c r="FS102" s="77"/>
      <c r="FT102" s="77"/>
      <c r="FU102" s="77"/>
    </row>
    <row r="103" spans="1:177" ht="15.75">
      <c r="A103" s="79"/>
      <c r="B103" s="78" t="s">
        <v>590</v>
      </c>
      <c r="C103" s="72" t="s">
        <v>591</v>
      </c>
      <c r="D103" s="578">
        <f t="shared" si="232"/>
        <v>0</v>
      </c>
      <c r="E103" s="579">
        <f t="shared" si="275"/>
        <v>0</v>
      </c>
      <c r="F103" s="579">
        <f t="shared" si="275"/>
        <v>0</v>
      </c>
      <c r="G103" s="579">
        <f t="shared" si="275"/>
        <v>0</v>
      </c>
      <c r="H103" s="579">
        <f t="shared" si="275"/>
        <v>0</v>
      </c>
      <c r="I103" s="580">
        <f t="shared" si="275"/>
        <v>0</v>
      </c>
      <c r="J103" s="579">
        <f t="shared" si="276"/>
        <v>0</v>
      </c>
      <c r="K103" s="579">
        <f t="shared" si="276"/>
        <v>0</v>
      </c>
      <c r="L103" s="581">
        <f t="shared" si="276"/>
        <v>0</v>
      </c>
      <c r="M103" s="79"/>
      <c r="N103" s="78" t="s">
        <v>590</v>
      </c>
      <c r="O103" s="72" t="s">
        <v>591</v>
      </c>
      <c r="P103" s="73">
        <f t="shared" si="233"/>
        <v>0</v>
      </c>
      <c r="Q103" s="74"/>
      <c r="R103" s="74"/>
      <c r="S103" s="74"/>
      <c r="T103" s="74"/>
      <c r="U103" s="74"/>
      <c r="V103" s="74"/>
      <c r="W103" s="74"/>
      <c r="X103" s="74"/>
      <c r="Y103" s="79"/>
      <c r="Z103" s="78" t="s">
        <v>590</v>
      </c>
      <c r="AA103" s="72" t="s">
        <v>591</v>
      </c>
      <c r="AB103" s="73">
        <f t="shared" si="234"/>
        <v>0</v>
      </c>
      <c r="AC103" s="74"/>
      <c r="AD103" s="74"/>
      <c r="AE103" s="74"/>
      <c r="AF103" s="74"/>
      <c r="AG103" s="74"/>
      <c r="AH103" s="74"/>
      <c r="AI103" s="74"/>
      <c r="AJ103" s="74"/>
      <c r="AK103" s="79"/>
      <c r="AL103" s="78" t="s">
        <v>590</v>
      </c>
      <c r="AM103" s="72" t="s">
        <v>591</v>
      </c>
      <c r="AN103" s="73">
        <f t="shared" si="235"/>
        <v>0</v>
      </c>
      <c r="AO103" s="77"/>
      <c r="AP103" s="77"/>
      <c r="AQ103" s="77"/>
      <c r="AR103" s="77"/>
      <c r="AS103" s="77"/>
      <c r="AT103" s="77"/>
      <c r="AU103" s="77"/>
      <c r="AV103" s="77"/>
      <c r="AW103" s="79"/>
      <c r="AX103" s="78" t="s">
        <v>590</v>
      </c>
      <c r="AY103" s="72" t="s">
        <v>591</v>
      </c>
      <c r="AZ103" s="73">
        <f t="shared" si="236"/>
        <v>0</v>
      </c>
      <c r="BA103" s="77"/>
      <c r="BB103" s="77"/>
      <c r="BC103" s="77"/>
      <c r="BD103" s="77"/>
      <c r="BE103" s="77"/>
      <c r="BF103" s="77"/>
      <c r="BG103" s="77"/>
      <c r="BH103" s="77"/>
      <c r="BI103" s="79"/>
      <c r="BJ103" s="78" t="s">
        <v>590</v>
      </c>
      <c r="BK103" s="72" t="s">
        <v>591</v>
      </c>
      <c r="BL103" s="73">
        <f t="shared" si="237"/>
        <v>0</v>
      </c>
      <c r="BM103" s="74">
        <f>'61.10'!E100</f>
        <v>0</v>
      </c>
      <c r="BN103" s="74">
        <f>'61.10'!F100</f>
        <v>0</v>
      </c>
      <c r="BO103" s="74">
        <f>'61.10'!G100</f>
        <v>0</v>
      </c>
      <c r="BP103" s="74">
        <f>'61.10'!H100</f>
        <v>0</v>
      </c>
      <c r="BQ103" s="74">
        <f>'61.10'!I100</f>
        <v>0</v>
      </c>
      <c r="BR103" s="74">
        <f>'61.10'!J100</f>
        <v>0</v>
      </c>
      <c r="BS103" s="74">
        <f>'61.10'!K100</f>
        <v>0</v>
      </c>
      <c r="BT103" s="74">
        <f>'61.10'!L100</f>
        <v>0</v>
      </c>
      <c r="BU103" s="79"/>
      <c r="BV103" s="78" t="s">
        <v>590</v>
      </c>
      <c r="BW103" s="72" t="s">
        <v>591</v>
      </c>
      <c r="BX103" s="73">
        <f t="shared" si="238"/>
        <v>0</v>
      </c>
      <c r="BY103" s="74">
        <f>'65.10'!DI104</f>
        <v>0</v>
      </c>
      <c r="BZ103" s="74">
        <f>'65.10'!DJ104</f>
        <v>0</v>
      </c>
      <c r="CA103" s="74">
        <f>'65.10'!DK104</f>
        <v>0</v>
      </c>
      <c r="CB103" s="74">
        <f>'65.10'!DL104</f>
        <v>0</v>
      </c>
      <c r="CC103" s="74">
        <f>'65.10'!DM104</f>
        <v>0</v>
      </c>
      <c r="CD103" s="74">
        <f>'65.10'!DN104</f>
        <v>0</v>
      </c>
      <c r="CE103" s="74">
        <f>'65.10'!DO104</f>
        <v>0</v>
      </c>
      <c r="CF103" s="74">
        <f>'65.10'!DP104</f>
        <v>0</v>
      </c>
      <c r="CG103" s="79"/>
      <c r="CH103" s="78" t="s">
        <v>590</v>
      </c>
      <c r="CI103" s="72" t="s">
        <v>591</v>
      </c>
      <c r="CJ103" s="73">
        <f t="shared" si="239"/>
        <v>0</v>
      </c>
      <c r="CK103" s="74"/>
      <c r="CL103" s="74"/>
      <c r="CM103" s="74"/>
      <c r="CN103" s="74"/>
      <c r="CO103" s="74"/>
      <c r="CP103" s="74"/>
      <c r="CQ103" s="74"/>
      <c r="CR103" s="74"/>
      <c r="CS103" s="79"/>
      <c r="CT103" s="78" t="s">
        <v>590</v>
      </c>
      <c r="CU103" s="72" t="s">
        <v>591</v>
      </c>
      <c r="CV103" s="73">
        <f t="shared" si="240"/>
        <v>0</v>
      </c>
      <c r="CW103" s="74"/>
      <c r="CX103" s="74"/>
      <c r="CY103" s="74"/>
      <c r="CZ103" s="74"/>
      <c r="DA103" s="74"/>
      <c r="DB103" s="74"/>
      <c r="DC103" s="74"/>
      <c r="DD103" s="74"/>
      <c r="DE103" s="79"/>
      <c r="DF103" s="78" t="s">
        <v>590</v>
      </c>
      <c r="DG103" s="72" t="s">
        <v>591</v>
      </c>
      <c r="DH103" s="73">
        <f t="shared" si="241"/>
        <v>0</v>
      </c>
      <c r="DI103" s="74">
        <f>'68.10'!Q100</f>
        <v>0</v>
      </c>
      <c r="DJ103" s="74">
        <f>'68.10'!R100</f>
        <v>0</v>
      </c>
      <c r="DK103" s="74">
        <f>'68.10'!S100</f>
        <v>0</v>
      </c>
      <c r="DL103" s="74">
        <f>'68.10'!T100</f>
        <v>0</v>
      </c>
      <c r="DM103" s="74">
        <f>'68.10'!U100</f>
        <v>0</v>
      </c>
      <c r="DN103" s="74">
        <f>'68.10'!V100</f>
        <v>0</v>
      </c>
      <c r="DO103" s="74">
        <f>'68.10'!W100</f>
        <v>0</v>
      </c>
      <c r="DP103" s="74">
        <f>'68.10'!X100</f>
        <v>0</v>
      </c>
      <c r="DQ103" s="79"/>
      <c r="DR103" s="78" t="s">
        <v>590</v>
      </c>
      <c r="DS103" s="72" t="s">
        <v>591</v>
      </c>
      <c r="DT103" s="73">
        <f t="shared" si="242"/>
        <v>0</v>
      </c>
      <c r="DU103" s="74">
        <f>'70.10'!E103</f>
        <v>0</v>
      </c>
      <c r="DV103" s="74">
        <f>'70.10'!F103</f>
        <v>0</v>
      </c>
      <c r="DW103" s="74">
        <f>'70.10'!G103</f>
        <v>0</v>
      </c>
      <c r="DX103" s="74">
        <f>'70.10'!H103</f>
        <v>0</v>
      </c>
      <c r="DY103" s="74">
        <f>'70.10'!I103</f>
        <v>0</v>
      </c>
      <c r="DZ103" s="74">
        <f>'70.10'!J103</f>
        <v>0</v>
      </c>
      <c r="EA103" s="74">
        <f>'70.10'!K103</f>
        <v>0</v>
      </c>
      <c r="EB103" s="74">
        <f>'70.10'!L103</f>
        <v>0</v>
      </c>
      <c r="EC103" s="79"/>
      <c r="ED103" s="78" t="s">
        <v>590</v>
      </c>
      <c r="EE103" s="72" t="s">
        <v>591</v>
      </c>
      <c r="EF103" s="73">
        <f t="shared" si="243"/>
        <v>0</v>
      </c>
      <c r="EG103" s="77"/>
      <c r="EH103" s="77"/>
      <c r="EI103" s="77"/>
      <c r="EJ103" s="77"/>
      <c r="EK103" s="77"/>
      <c r="EL103" s="77"/>
      <c r="EM103" s="77"/>
      <c r="EN103" s="77"/>
      <c r="EO103" s="79"/>
      <c r="EP103" s="78" t="s">
        <v>590</v>
      </c>
      <c r="EQ103" s="72" t="s">
        <v>591</v>
      </c>
      <c r="ER103" s="73">
        <f t="shared" si="244"/>
        <v>0</v>
      </c>
      <c r="ES103" s="74"/>
      <c r="ET103" s="74"/>
      <c r="EU103" s="74"/>
      <c r="EV103" s="74"/>
      <c r="EW103" s="74"/>
      <c r="EX103" s="74"/>
      <c r="EY103" s="74"/>
      <c r="EZ103" s="74"/>
      <c r="FA103" s="79"/>
      <c r="FB103" s="78" t="s">
        <v>590</v>
      </c>
      <c r="FC103" s="72" t="s">
        <v>591</v>
      </c>
      <c r="FD103" s="73">
        <f t="shared" si="245"/>
        <v>0</v>
      </c>
      <c r="FE103" s="77"/>
      <c r="FF103" s="77"/>
      <c r="FG103" s="77"/>
      <c r="FH103" s="77"/>
      <c r="FI103" s="77"/>
      <c r="FJ103" s="77"/>
      <c r="FK103" s="77"/>
      <c r="FL103" s="77"/>
      <c r="FM103" s="79"/>
      <c r="FN103" s="78" t="s">
        <v>590</v>
      </c>
      <c r="FO103" s="72" t="s">
        <v>591</v>
      </c>
      <c r="FP103" s="73">
        <f t="shared" si="246"/>
        <v>0</v>
      </c>
      <c r="FQ103" s="77"/>
      <c r="FR103" s="77"/>
      <c r="FS103" s="77"/>
      <c r="FT103" s="77"/>
      <c r="FU103" s="77"/>
    </row>
    <row r="104" spans="1:177" ht="15.75">
      <c r="A104" s="177"/>
      <c r="B104" s="78" t="s">
        <v>592</v>
      </c>
      <c r="C104" s="72" t="s">
        <v>593</v>
      </c>
      <c r="D104" s="578">
        <f t="shared" si="232"/>
        <v>2111.3200000000002</v>
      </c>
      <c r="E104" s="579">
        <f t="shared" si="275"/>
        <v>0</v>
      </c>
      <c r="F104" s="579">
        <f t="shared" si="275"/>
        <v>858.35</v>
      </c>
      <c r="G104" s="579">
        <f t="shared" si="275"/>
        <v>612.74</v>
      </c>
      <c r="H104" s="579">
        <f t="shared" si="275"/>
        <v>469.68</v>
      </c>
      <c r="I104" s="580">
        <f t="shared" si="275"/>
        <v>170.55</v>
      </c>
      <c r="J104" s="579">
        <f t="shared" si="276"/>
        <v>4096.9399999999996</v>
      </c>
      <c r="K104" s="579">
        <f t="shared" si="276"/>
        <v>4096.9399999999996</v>
      </c>
      <c r="L104" s="581">
        <f t="shared" si="276"/>
        <v>4096.9399999999996</v>
      </c>
      <c r="M104" s="68"/>
      <c r="N104" s="78" t="s">
        <v>592</v>
      </c>
      <c r="O104" s="72" t="s">
        <v>593</v>
      </c>
      <c r="P104" s="73">
        <f t="shared" si="233"/>
        <v>0</v>
      </c>
      <c r="Q104" s="74"/>
      <c r="R104" s="74"/>
      <c r="S104" s="74"/>
      <c r="T104" s="74"/>
      <c r="U104" s="74"/>
      <c r="V104" s="74"/>
      <c r="W104" s="74"/>
      <c r="X104" s="74"/>
      <c r="Y104" s="68"/>
      <c r="Z104" s="78" t="s">
        <v>592</v>
      </c>
      <c r="AA104" s="72" t="s">
        <v>593</v>
      </c>
      <c r="AB104" s="73">
        <f t="shared" si="234"/>
        <v>0</v>
      </c>
      <c r="AC104" s="74"/>
      <c r="AD104" s="74"/>
      <c r="AE104" s="74"/>
      <c r="AF104" s="74"/>
      <c r="AG104" s="74"/>
      <c r="AH104" s="74"/>
      <c r="AI104" s="74"/>
      <c r="AJ104" s="74"/>
      <c r="AK104" s="68"/>
      <c r="AL104" s="78" t="s">
        <v>592</v>
      </c>
      <c r="AM104" s="72" t="s">
        <v>593</v>
      </c>
      <c r="AN104" s="73">
        <f t="shared" si="235"/>
        <v>0</v>
      </c>
      <c r="AO104" s="77"/>
      <c r="AP104" s="77"/>
      <c r="AQ104" s="77"/>
      <c r="AR104" s="77"/>
      <c r="AS104" s="77"/>
      <c r="AT104" s="77"/>
      <c r="AU104" s="77"/>
      <c r="AV104" s="77"/>
      <c r="AW104" s="68"/>
      <c r="AX104" s="78" t="s">
        <v>592</v>
      </c>
      <c r="AY104" s="72" t="s">
        <v>593</v>
      </c>
      <c r="AZ104" s="73">
        <f t="shared" si="236"/>
        <v>0</v>
      </c>
      <c r="BA104" s="77"/>
      <c r="BB104" s="77"/>
      <c r="BC104" s="77"/>
      <c r="BD104" s="77"/>
      <c r="BE104" s="77"/>
      <c r="BF104" s="77"/>
      <c r="BG104" s="77"/>
      <c r="BH104" s="77"/>
      <c r="BI104" s="68"/>
      <c r="BJ104" s="78" t="s">
        <v>592</v>
      </c>
      <c r="BK104" s="72" t="s">
        <v>593</v>
      </c>
      <c r="BL104" s="73">
        <f t="shared" si="237"/>
        <v>0</v>
      </c>
      <c r="BM104" s="74">
        <f>'61.10'!E101</f>
        <v>0</v>
      </c>
      <c r="BN104" s="74">
        <f>'61.10'!F101</f>
        <v>0</v>
      </c>
      <c r="BO104" s="74">
        <f>'61.10'!G101</f>
        <v>0</v>
      </c>
      <c r="BP104" s="74">
        <f>'61.10'!H101</f>
        <v>0</v>
      </c>
      <c r="BQ104" s="74">
        <f>'61.10'!I101</f>
        <v>0</v>
      </c>
      <c r="BR104" s="74">
        <f>'61.10'!J101</f>
        <v>0</v>
      </c>
      <c r="BS104" s="74">
        <f>'61.10'!K101</f>
        <v>0</v>
      </c>
      <c r="BT104" s="74">
        <f>'61.10'!L101</f>
        <v>0</v>
      </c>
      <c r="BU104" s="68"/>
      <c r="BV104" s="78" t="s">
        <v>592</v>
      </c>
      <c r="BW104" s="72" t="s">
        <v>593</v>
      </c>
      <c r="BX104" s="73">
        <f t="shared" si="238"/>
        <v>963.31999999999994</v>
      </c>
      <c r="BY104" s="74">
        <f>'65.10'!DI105</f>
        <v>0</v>
      </c>
      <c r="BZ104" s="74">
        <f>'65.10'!DJ105</f>
        <v>343.35</v>
      </c>
      <c r="CA104" s="74">
        <f>'65.10'!DK105</f>
        <v>282.73999999999995</v>
      </c>
      <c r="CB104" s="74">
        <f>'65.10'!DL105</f>
        <v>190.68</v>
      </c>
      <c r="CC104" s="74">
        <f>'65.10'!DM105</f>
        <v>146.55000000000001</v>
      </c>
      <c r="CD104" s="74">
        <f>'65.10'!DN105</f>
        <v>458.94</v>
      </c>
      <c r="CE104" s="74">
        <f>'65.10'!DO105</f>
        <v>458.94</v>
      </c>
      <c r="CF104" s="74">
        <f>'65.10'!DP105</f>
        <v>458.94</v>
      </c>
      <c r="CG104" s="68"/>
      <c r="CH104" s="78" t="s">
        <v>592</v>
      </c>
      <c r="CI104" s="72" t="s">
        <v>593</v>
      </c>
      <c r="CJ104" s="73">
        <f t="shared" si="239"/>
        <v>0</v>
      </c>
      <c r="CK104" s="74"/>
      <c r="CL104" s="74"/>
      <c r="CM104" s="74"/>
      <c r="CN104" s="74"/>
      <c r="CO104" s="74"/>
      <c r="CP104" s="74"/>
      <c r="CQ104" s="74"/>
      <c r="CR104" s="74"/>
      <c r="CS104" s="68"/>
      <c r="CT104" s="78" t="s">
        <v>592</v>
      </c>
      <c r="CU104" s="72" t="s">
        <v>593</v>
      </c>
      <c r="CV104" s="73">
        <f t="shared" si="240"/>
        <v>0</v>
      </c>
      <c r="CW104" s="74"/>
      <c r="CX104" s="74"/>
      <c r="CY104" s="74"/>
      <c r="CZ104" s="74"/>
      <c r="DA104" s="74"/>
      <c r="DB104" s="74"/>
      <c r="DC104" s="74"/>
      <c r="DD104" s="74"/>
      <c r="DE104" s="68"/>
      <c r="DF104" s="78" t="s">
        <v>592</v>
      </c>
      <c r="DG104" s="72" t="s">
        <v>593</v>
      </c>
      <c r="DH104" s="73">
        <f t="shared" si="241"/>
        <v>0</v>
      </c>
      <c r="DI104" s="74">
        <f>'68.10'!Q101</f>
        <v>0</v>
      </c>
      <c r="DJ104" s="74">
        <f>'68.10'!R101</f>
        <v>0</v>
      </c>
      <c r="DK104" s="74">
        <f>'68.10'!S101</f>
        <v>0</v>
      </c>
      <c r="DL104" s="74">
        <f>'68.10'!T101</f>
        <v>0</v>
      </c>
      <c r="DM104" s="74">
        <f>'68.10'!U101</f>
        <v>0</v>
      </c>
      <c r="DN104" s="74">
        <f>'68.10'!V101</f>
        <v>0</v>
      </c>
      <c r="DO104" s="74">
        <f>'68.10'!W101</f>
        <v>0</v>
      </c>
      <c r="DP104" s="74">
        <f>'68.10'!X101</f>
        <v>0</v>
      </c>
      <c r="DQ104" s="68"/>
      <c r="DR104" s="78" t="s">
        <v>592</v>
      </c>
      <c r="DS104" s="72" t="s">
        <v>593</v>
      </c>
      <c r="DT104" s="73">
        <f t="shared" si="242"/>
        <v>1148</v>
      </c>
      <c r="DU104" s="74">
        <f>'70.10'!E104</f>
        <v>0</v>
      </c>
      <c r="DV104" s="74">
        <f>'70.10'!F104</f>
        <v>515</v>
      </c>
      <c r="DW104" s="74">
        <f>'70.10'!G104</f>
        <v>330</v>
      </c>
      <c r="DX104" s="74">
        <f>'70.10'!H104</f>
        <v>279</v>
      </c>
      <c r="DY104" s="74">
        <f>'70.10'!I104</f>
        <v>24</v>
      </c>
      <c r="DZ104" s="74">
        <f>'70.10'!J104</f>
        <v>3638</v>
      </c>
      <c r="EA104" s="74">
        <f>'70.10'!K104</f>
        <v>3638</v>
      </c>
      <c r="EB104" s="74">
        <f>'70.10'!L104</f>
        <v>3638</v>
      </c>
      <c r="EC104" s="68"/>
      <c r="ED104" s="78" t="s">
        <v>592</v>
      </c>
      <c r="EE104" s="72" t="s">
        <v>593</v>
      </c>
      <c r="EF104" s="73">
        <f t="shared" si="243"/>
        <v>0</v>
      </c>
      <c r="EG104" s="77"/>
      <c r="EH104" s="77"/>
      <c r="EI104" s="77"/>
      <c r="EJ104" s="77"/>
      <c r="EK104" s="77"/>
      <c r="EL104" s="77"/>
      <c r="EM104" s="77"/>
      <c r="EN104" s="77"/>
      <c r="EO104" s="68"/>
      <c r="EP104" s="78" t="s">
        <v>592</v>
      </c>
      <c r="EQ104" s="72" t="s">
        <v>593</v>
      </c>
      <c r="ER104" s="73">
        <f t="shared" si="244"/>
        <v>0</v>
      </c>
      <c r="ES104" s="74"/>
      <c r="ET104" s="74"/>
      <c r="EU104" s="74"/>
      <c r="EV104" s="74"/>
      <c r="EW104" s="74"/>
      <c r="EX104" s="74"/>
      <c r="EY104" s="74"/>
      <c r="EZ104" s="74"/>
      <c r="FA104" s="68"/>
      <c r="FB104" s="78" t="s">
        <v>592</v>
      </c>
      <c r="FC104" s="72" t="s">
        <v>593</v>
      </c>
      <c r="FD104" s="73">
        <f t="shared" si="245"/>
        <v>0</v>
      </c>
      <c r="FE104" s="77"/>
      <c r="FF104" s="77"/>
      <c r="FG104" s="77"/>
      <c r="FH104" s="77"/>
      <c r="FI104" s="77"/>
      <c r="FJ104" s="77"/>
      <c r="FK104" s="77"/>
      <c r="FL104" s="77"/>
      <c r="FM104" s="68"/>
      <c r="FN104" s="78" t="s">
        <v>592</v>
      </c>
      <c r="FO104" s="72" t="s">
        <v>593</v>
      </c>
      <c r="FP104" s="73">
        <f t="shared" si="246"/>
        <v>0</v>
      </c>
      <c r="FQ104" s="77"/>
      <c r="FR104" s="77"/>
      <c r="FS104" s="77"/>
      <c r="FT104" s="77"/>
      <c r="FU104" s="77"/>
    </row>
    <row r="105" spans="1:177" ht="15.75">
      <c r="A105" s="86" t="s">
        <v>594</v>
      </c>
      <c r="B105" s="64"/>
      <c r="C105" s="65" t="s">
        <v>595</v>
      </c>
      <c r="D105" s="571">
        <f t="shared" si="232"/>
        <v>450</v>
      </c>
      <c r="E105" s="575">
        <f>E106+E109+E114</f>
        <v>0</v>
      </c>
      <c r="F105" s="575">
        <f>F106+F109+F114</f>
        <v>450</v>
      </c>
      <c r="G105" s="575">
        <f>G106+G109+G114</f>
        <v>0</v>
      </c>
      <c r="H105" s="575">
        <f>H106+H109+H114</f>
        <v>0</v>
      </c>
      <c r="I105" s="576">
        <f>I106+I109+I114</f>
        <v>0</v>
      </c>
      <c r="J105" s="575">
        <f>DZ105+BR105+CD105+DN105</f>
        <v>2974</v>
      </c>
      <c r="K105" s="575">
        <f>EA105+BS105+CE105+DO105</f>
        <v>2974</v>
      </c>
      <c r="L105" s="577">
        <f>EB105+BT105+CF105+DP105</f>
        <v>2974</v>
      </c>
      <c r="M105" s="86" t="s">
        <v>594</v>
      </c>
      <c r="N105" s="64"/>
      <c r="O105" s="65" t="s">
        <v>595</v>
      </c>
      <c r="P105" s="66">
        <f t="shared" si="233"/>
        <v>0</v>
      </c>
      <c r="Q105" s="67">
        <f t="shared" ref="Q105:X105" si="277">Q106+Q109+Q114</f>
        <v>0</v>
      </c>
      <c r="R105" s="67">
        <f t="shared" si="277"/>
        <v>0</v>
      </c>
      <c r="S105" s="67">
        <f t="shared" si="277"/>
        <v>0</v>
      </c>
      <c r="T105" s="67">
        <f t="shared" si="277"/>
        <v>0</v>
      </c>
      <c r="U105" s="67">
        <f t="shared" si="277"/>
        <v>0</v>
      </c>
      <c r="V105" s="67">
        <f t="shared" si="277"/>
        <v>0</v>
      </c>
      <c r="W105" s="67">
        <f t="shared" si="277"/>
        <v>0</v>
      </c>
      <c r="X105" s="67">
        <f t="shared" si="277"/>
        <v>0</v>
      </c>
      <c r="Y105" s="86" t="s">
        <v>594</v>
      </c>
      <c r="Z105" s="64"/>
      <c r="AA105" s="65" t="s">
        <v>595</v>
      </c>
      <c r="AB105" s="66">
        <f t="shared" si="234"/>
        <v>0</v>
      </c>
      <c r="AC105" s="67">
        <f t="shared" ref="AC105:AJ105" si="278">AC106+AC109+AC114</f>
        <v>0</v>
      </c>
      <c r="AD105" s="67">
        <f t="shared" si="278"/>
        <v>0</v>
      </c>
      <c r="AE105" s="67">
        <f t="shared" si="278"/>
        <v>0</v>
      </c>
      <c r="AF105" s="67">
        <f t="shared" si="278"/>
        <v>0</v>
      </c>
      <c r="AG105" s="67">
        <f t="shared" si="278"/>
        <v>0</v>
      </c>
      <c r="AH105" s="67">
        <f t="shared" si="278"/>
        <v>0</v>
      </c>
      <c r="AI105" s="67">
        <f t="shared" si="278"/>
        <v>0</v>
      </c>
      <c r="AJ105" s="67">
        <f t="shared" si="278"/>
        <v>0</v>
      </c>
      <c r="AK105" s="86" t="s">
        <v>594</v>
      </c>
      <c r="AL105" s="64"/>
      <c r="AM105" s="65" t="s">
        <v>595</v>
      </c>
      <c r="AN105" s="66">
        <f t="shared" si="235"/>
        <v>0</v>
      </c>
      <c r="AO105" s="67">
        <f t="shared" ref="AO105:AV105" si="279">AO106+AO109+AO114</f>
        <v>0</v>
      </c>
      <c r="AP105" s="67">
        <f t="shared" si="279"/>
        <v>0</v>
      </c>
      <c r="AQ105" s="67">
        <f t="shared" si="279"/>
        <v>0</v>
      </c>
      <c r="AR105" s="67">
        <f t="shared" si="279"/>
        <v>0</v>
      </c>
      <c r="AS105" s="67">
        <f t="shared" si="279"/>
        <v>0</v>
      </c>
      <c r="AT105" s="67">
        <f t="shared" si="279"/>
        <v>0</v>
      </c>
      <c r="AU105" s="67">
        <f t="shared" si="279"/>
        <v>0</v>
      </c>
      <c r="AV105" s="67">
        <f t="shared" si="279"/>
        <v>0</v>
      </c>
      <c r="AW105" s="86" t="s">
        <v>594</v>
      </c>
      <c r="AX105" s="64"/>
      <c r="AY105" s="65" t="s">
        <v>595</v>
      </c>
      <c r="AZ105" s="66">
        <f t="shared" si="236"/>
        <v>0</v>
      </c>
      <c r="BA105" s="67">
        <f t="shared" ref="BA105:BH105" si="280">BA106+BA109+BA114</f>
        <v>0</v>
      </c>
      <c r="BB105" s="67">
        <f t="shared" si="280"/>
        <v>0</v>
      </c>
      <c r="BC105" s="67">
        <f t="shared" si="280"/>
        <v>0</v>
      </c>
      <c r="BD105" s="67">
        <f t="shared" si="280"/>
        <v>0</v>
      </c>
      <c r="BE105" s="67">
        <f t="shared" si="280"/>
        <v>0</v>
      </c>
      <c r="BF105" s="67">
        <f t="shared" si="280"/>
        <v>0</v>
      </c>
      <c r="BG105" s="67">
        <f t="shared" si="280"/>
        <v>0</v>
      </c>
      <c r="BH105" s="67">
        <f t="shared" si="280"/>
        <v>0</v>
      </c>
      <c r="BI105" s="86" t="s">
        <v>594</v>
      </c>
      <c r="BJ105" s="64"/>
      <c r="BK105" s="65" t="s">
        <v>595</v>
      </c>
      <c r="BL105" s="66">
        <f t="shared" si="237"/>
        <v>0</v>
      </c>
      <c r="BM105" s="67">
        <f t="shared" ref="BM105:BT105" si="281">BM106+BM109+BM114</f>
        <v>0</v>
      </c>
      <c r="BN105" s="67">
        <f t="shared" si="281"/>
        <v>0</v>
      </c>
      <c r="BO105" s="67">
        <f t="shared" si="281"/>
        <v>0</v>
      </c>
      <c r="BP105" s="67">
        <f t="shared" si="281"/>
        <v>0</v>
      </c>
      <c r="BQ105" s="67">
        <f t="shared" si="281"/>
        <v>0</v>
      </c>
      <c r="BR105" s="67">
        <f t="shared" si="281"/>
        <v>0</v>
      </c>
      <c r="BS105" s="67">
        <f t="shared" si="281"/>
        <v>0</v>
      </c>
      <c r="BT105" s="67">
        <f t="shared" si="281"/>
        <v>0</v>
      </c>
      <c r="BU105" s="86" t="s">
        <v>594</v>
      </c>
      <c r="BV105" s="64"/>
      <c r="BW105" s="65" t="s">
        <v>595</v>
      </c>
      <c r="BX105" s="66">
        <f t="shared" si="238"/>
        <v>0</v>
      </c>
      <c r="BY105" s="67">
        <f t="shared" ref="BY105:CF105" si="282">BY106+BY109+BY114</f>
        <v>0</v>
      </c>
      <c r="BZ105" s="67">
        <f t="shared" si="282"/>
        <v>0</v>
      </c>
      <c r="CA105" s="67">
        <f t="shared" si="282"/>
        <v>0</v>
      </c>
      <c r="CB105" s="67">
        <f t="shared" si="282"/>
        <v>0</v>
      </c>
      <c r="CC105" s="67">
        <f t="shared" si="282"/>
        <v>0</v>
      </c>
      <c r="CD105" s="67">
        <f t="shared" si="282"/>
        <v>0</v>
      </c>
      <c r="CE105" s="67">
        <f t="shared" si="282"/>
        <v>0</v>
      </c>
      <c r="CF105" s="67">
        <f t="shared" si="282"/>
        <v>0</v>
      </c>
      <c r="CG105" s="86" t="s">
        <v>594</v>
      </c>
      <c r="CH105" s="64"/>
      <c r="CI105" s="65" t="s">
        <v>595</v>
      </c>
      <c r="CJ105" s="66">
        <f t="shared" si="239"/>
        <v>0</v>
      </c>
      <c r="CK105" s="67">
        <f t="shared" ref="CK105:CR105" si="283">CK106+CK109+CK114</f>
        <v>0</v>
      </c>
      <c r="CL105" s="67">
        <f t="shared" si="283"/>
        <v>0</v>
      </c>
      <c r="CM105" s="67">
        <f t="shared" si="283"/>
        <v>0</v>
      </c>
      <c r="CN105" s="67">
        <f t="shared" si="283"/>
        <v>0</v>
      </c>
      <c r="CO105" s="67">
        <f t="shared" si="283"/>
        <v>0</v>
      </c>
      <c r="CP105" s="67">
        <f t="shared" si="283"/>
        <v>0</v>
      </c>
      <c r="CQ105" s="67">
        <f t="shared" si="283"/>
        <v>0</v>
      </c>
      <c r="CR105" s="67">
        <f t="shared" si="283"/>
        <v>0</v>
      </c>
      <c r="CS105" s="86" t="s">
        <v>594</v>
      </c>
      <c r="CT105" s="64"/>
      <c r="CU105" s="65" t="s">
        <v>595</v>
      </c>
      <c r="CV105" s="66">
        <f t="shared" si="240"/>
        <v>0</v>
      </c>
      <c r="CW105" s="67">
        <f t="shared" ref="CW105:DD105" si="284">CW106+CW109+CW114</f>
        <v>0</v>
      </c>
      <c r="CX105" s="67">
        <f t="shared" si="284"/>
        <v>0</v>
      </c>
      <c r="CY105" s="67">
        <f t="shared" si="284"/>
        <v>0</v>
      </c>
      <c r="CZ105" s="67">
        <f t="shared" si="284"/>
        <v>0</v>
      </c>
      <c r="DA105" s="67">
        <f t="shared" si="284"/>
        <v>0</v>
      </c>
      <c r="DB105" s="67">
        <f t="shared" si="284"/>
        <v>0</v>
      </c>
      <c r="DC105" s="67">
        <f t="shared" si="284"/>
        <v>0</v>
      </c>
      <c r="DD105" s="67">
        <f t="shared" si="284"/>
        <v>0</v>
      </c>
      <c r="DE105" s="86" t="s">
        <v>594</v>
      </c>
      <c r="DF105" s="64"/>
      <c r="DG105" s="65" t="s">
        <v>595</v>
      </c>
      <c r="DH105" s="66">
        <f t="shared" si="241"/>
        <v>0</v>
      </c>
      <c r="DI105" s="67">
        <f t="shared" ref="DI105:DP105" si="285">DI106+DI109+DI114</f>
        <v>0</v>
      </c>
      <c r="DJ105" s="67">
        <f t="shared" si="285"/>
        <v>0</v>
      </c>
      <c r="DK105" s="67">
        <f t="shared" si="285"/>
        <v>0</v>
      </c>
      <c r="DL105" s="67">
        <f t="shared" si="285"/>
        <v>0</v>
      </c>
      <c r="DM105" s="67">
        <f t="shared" si="285"/>
        <v>0</v>
      </c>
      <c r="DN105" s="67">
        <f t="shared" si="285"/>
        <v>0</v>
      </c>
      <c r="DO105" s="67">
        <f t="shared" si="285"/>
        <v>0</v>
      </c>
      <c r="DP105" s="67">
        <f t="shared" si="285"/>
        <v>0</v>
      </c>
      <c r="DQ105" s="86" t="s">
        <v>594</v>
      </c>
      <c r="DR105" s="64"/>
      <c r="DS105" s="65" t="s">
        <v>595</v>
      </c>
      <c r="DT105" s="66">
        <f t="shared" si="242"/>
        <v>450</v>
      </c>
      <c r="DU105" s="67">
        <f>DU106+DU109+DU114</f>
        <v>0</v>
      </c>
      <c r="DV105" s="67">
        <f>DV106+DV109+DV114</f>
        <v>450</v>
      </c>
      <c r="DW105" s="67">
        <f>DW106+DW109+DW114</f>
        <v>0</v>
      </c>
      <c r="DX105" s="67">
        <f>DX106+DX109+DX114</f>
        <v>0</v>
      </c>
      <c r="DY105" s="67">
        <f>DY106+DY109+DY114</f>
        <v>0</v>
      </c>
      <c r="DZ105" s="67">
        <f>'70.10'!J105</f>
        <v>2974</v>
      </c>
      <c r="EA105" s="67">
        <f>'70.10'!K105</f>
        <v>2974</v>
      </c>
      <c r="EB105" s="67">
        <f>'70.10'!L105</f>
        <v>2974</v>
      </c>
      <c r="EC105" s="86" t="s">
        <v>594</v>
      </c>
      <c r="ED105" s="64"/>
      <c r="EE105" s="65" t="s">
        <v>595</v>
      </c>
      <c r="EF105" s="66">
        <f t="shared" si="243"/>
        <v>0</v>
      </c>
      <c r="EG105" s="67">
        <f t="shared" ref="EG105:EN105" si="286">EG106+EG109+EG114</f>
        <v>0</v>
      </c>
      <c r="EH105" s="67">
        <f t="shared" si="286"/>
        <v>0</v>
      </c>
      <c r="EI105" s="67">
        <f t="shared" si="286"/>
        <v>0</v>
      </c>
      <c r="EJ105" s="67">
        <f t="shared" si="286"/>
        <v>0</v>
      </c>
      <c r="EK105" s="67">
        <f t="shared" si="286"/>
        <v>0</v>
      </c>
      <c r="EL105" s="67">
        <f t="shared" si="286"/>
        <v>0</v>
      </c>
      <c r="EM105" s="67">
        <f t="shared" si="286"/>
        <v>0</v>
      </c>
      <c r="EN105" s="67">
        <f t="shared" si="286"/>
        <v>0</v>
      </c>
      <c r="EO105" s="86" t="s">
        <v>594</v>
      </c>
      <c r="EP105" s="64"/>
      <c r="EQ105" s="65" t="s">
        <v>595</v>
      </c>
      <c r="ER105" s="66">
        <f t="shared" si="244"/>
        <v>0</v>
      </c>
      <c r="ES105" s="67">
        <f t="shared" ref="ES105:EZ105" si="287">ES106+ES109+ES114</f>
        <v>0</v>
      </c>
      <c r="ET105" s="67">
        <f t="shared" si="287"/>
        <v>0</v>
      </c>
      <c r="EU105" s="67">
        <f t="shared" si="287"/>
        <v>0</v>
      </c>
      <c r="EV105" s="67">
        <f t="shared" si="287"/>
        <v>0</v>
      </c>
      <c r="EW105" s="67">
        <f t="shared" si="287"/>
        <v>0</v>
      </c>
      <c r="EX105" s="67">
        <f t="shared" si="287"/>
        <v>0</v>
      </c>
      <c r="EY105" s="67">
        <f t="shared" si="287"/>
        <v>0</v>
      </c>
      <c r="EZ105" s="67">
        <f t="shared" si="287"/>
        <v>0</v>
      </c>
      <c r="FA105" s="86" t="s">
        <v>594</v>
      </c>
      <c r="FB105" s="64"/>
      <c r="FC105" s="65" t="s">
        <v>595</v>
      </c>
      <c r="FD105" s="66">
        <f t="shared" si="245"/>
        <v>0</v>
      </c>
      <c r="FE105" s="67">
        <f t="shared" ref="FE105:FL105" si="288">FE106+FE109+FE114</f>
        <v>0</v>
      </c>
      <c r="FF105" s="67">
        <f t="shared" si="288"/>
        <v>0</v>
      </c>
      <c r="FG105" s="67">
        <f t="shared" si="288"/>
        <v>0</v>
      </c>
      <c r="FH105" s="67">
        <f t="shared" si="288"/>
        <v>0</v>
      </c>
      <c r="FI105" s="67">
        <f t="shared" si="288"/>
        <v>0</v>
      </c>
      <c r="FJ105" s="67">
        <f t="shared" si="288"/>
        <v>0</v>
      </c>
      <c r="FK105" s="67">
        <f t="shared" si="288"/>
        <v>0</v>
      </c>
      <c r="FL105" s="67">
        <f t="shared" si="288"/>
        <v>0</v>
      </c>
      <c r="FM105" s="86" t="s">
        <v>594</v>
      </c>
      <c r="FN105" s="64"/>
      <c r="FO105" s="65" t="s">
        <v>595</v>
      </c>
      <c r="FP105" s="66">
        <f t="shared" si="246"/>
        <v>0</v>
      </c>
      <c r="FQ105" s="67">
        <f>FQ106+FQ109+FQ114</f>
        <v>0</v>
      </c>
      <c r="FR105" s="67">
        <f>FR106+FR109+FR114</f>
        <v>0</v>
      </c>
      <c r="FS105" s="67">
        <f>FS106+FS109+FS114</f>
        <v>0</v>
      </c>
      <c r="FT105" s="67">
        <f>FT106+FT109+FT114</f>
        <v>0</v>
      </c>
      <c r="FU105" s="67">
        <f>FU106+FU109+FU114</f>
        <v>0</v>
      </c>
    </row>
    <row r="106" spans="1:177" ht="15.75">
      <c r="A106" s="70" t="s">
        <v>596</v>
      </c>
      <c r="B106" s="59"/>
      <c r="C106" s="60" t="s">
        <v>597</v>
      </c>
      <c r="D106" s="571">
        <f t="shared" si="232"/>
        <v>450</v>
      </c>
      <c r="E106" s="575">
        <f t="shared" ref="E106:L106" si="289">E107+E108</f>
        <v>0</v>
      </c>
      <c r="F106" s="575">
        <f t="shared" si="289"/>
        <v>450</v>
      </c>
      <c r="G106" s="575">
        <f t="shared" si="289"/>
        <v>0</v>
      </c>
      <c r="H106" s="575">
        <f t="shared" si="289"/>
        <v>0</v>
      </c>
      <c r="I106" s="576">
        <f t="shared" si="289"/>
        <v>0</v>
      </c>
      <c r="J106" s="575">
        <f t="shared" si="289"/>
        <v>2974</v>
      </c>
      <c r="K106" s="575">
        <f t="shared" si="289"/>
        <v>2974</v>
      </c>
      <c r="L106" s="577">
        <f t="shared" si="289"/>
        <v>2974</v>
      </c>
      <c r="M106" s="70" t="s">
        <v>596</v>
      </c>
      <c r="N106" s="59"/>
      <c r="O106" s="60" t="s">
        <v>597</v>
      </c>
      <c r="P106" s="66">
        <f t="shared" si="233"/>
        <v>0</v>
      </c>
      <c r="Q106" s="67">
        <f t="shared" ref="Q106:X106" si="290">Q107+Q108</f>
        <v>0</v>
      </c>
      <c r="R106" s="67">
        <f t="shared" si="290"/>
        <v>0</v>
      </c>
      <c r="S106" s="67">
        <f t="shared" si="290"/>
        <v>0</v>
      </c>
      <c r="T106" s="67">
        <f t="shared" si="290"/>
        <v>0</v>
      </c>
      <c r="U106" s="67">
        <f t="shared" si="290"/>
        <v>0</v>
      </c>
      <c r="V106" s="67">
        <f t="shared" si="290"/>
        <v>0</v>
      </c>
      <c r="W106" s="67">
        <f t="shared" si="290"/>
        <v>0</v>
      </c>
      <c r="X106" s="67">
        <f t="shared" si="290"/>
        <v>0</v>
      </c>
      <c r="Y106" s="70" t="s">
        <v>596</v>
      </c>
      <c r="Z106" s="59"/>
      <c r="AA106" s="60" t="s">
        <v>597</v>
      </c>
      <c r="AB106" s="66">
        <f t="shared" si="234"/>
        <v>0</v>
      </c>
      <c r="AC106" s="67">
        <f t="shared" ref="AC106:AJ106" si="291">AC107+AC108</f>
        <v>0</v>
      </c>
      <c r="AD106" s="67">
        <f t="shared" si="291"/>
        <v>0</v>
      </c>
      <c r="AE106" s="67">
        <f t="shared" si="291"/>
        <v>0</v>
      </c>
      <c r="AF106" s="67">
        <f t="shared" si="291"/>
        <v>0</v>
      </c>
      <c r="AG106" s="67">
        <f t="shared" si="291"/>
        <v>0</v>
      </c>
      <c r="AH106" s="67">
        <f t="shared" si="291"/>
        <v>0</v>
      </c>
      <c r="AI106" s="67">
        <f t="shared" si="291"/>
        <v>0</v>
      </c>
      <c r="AJ106" s="67">
        <f t="shared" si="291"/>
        <v>0</v>
      </c>
      <c r="AK106" s="70" t="s">
        <v>596</v>
      </c>
      <c r="AL106" s="59"/>
      <c r="AM106" s="60" t="s">
        <v>597</v>
      </c>
      <c r="AN106" s="66">
        <f t="shared" si="235"/>
        <v>0</v>
      </c>
      <c r="AO106" s="67">
        <f t="shared" ref="AO106:AV106" si="292">AO107+AO108</f>
        <v>0</v>
      </c>
      <c r="AP106" s="67">
        <f t="shared" si="292"/>
        <v>0</v>
      </c>
      <c r="AQ106" s="67">
        <f t="shared" si="292"/>
        <v>0</v>
      </c>
      <c r="AR106" s="67">
        <f t="shared" si="292"/>
        <v>0</v>
      </c>
      <c r="AS106" s="67">
        <f t="shared" si="292"/>
        <v>0</v>
      </c>
      <c r="AT106" s="67">
        <f t="shared" si="292"/>
        <v>0</v>
      </c>
      <c r="AU106" s="67">
        <f t="shared" si="292"/>
        <v>0</v>
      </c>
      <c r="AV106" s="67">
        <f t="shared" si="292"/>
        <v>0</v>
      </c>
      <c r="AW106" s="70" t="s">
        <v>596</v>
      </c>
      <c r="AX106" s="59"/>
      <c r="AY106" s="60" t="s">
        <v>597</v>
      </c>
      <c r="AZ106" s="66">
        <f t="shared" si="236"/>
        <v>0</v>
      </c>
      <c r="BA106" s="67">
        <f t="shared" ref="BA106:BH106" si="293">BA107+BA108</f>
        <v>0</v>
      </c>
      <c r="BB106" s="67">
        <f t="shared" si="293"/>
        <v>0</v>
      </c>
      <c r="BC106" s="67">
        <f t="shared" si="293"/>
        <v>0</v>
      </c>
      <c r="BD106" s="67">
        <f t="shared" si="293"/>
        <v>0</v>
      </c>
      <c r="BE106" s="67">
        <f t="shared" si="293"/>
        <v>0</v>
      </c>
      <c r="BF106" s="67">
        <f t="shared" si="293"/>
        <v>0</v>
      </c>
      <c r="BG106" s="67">
        <f t="shared" si="293"/>
        <v>0</v>
      </c>
      <c r="BH106" s="67">
        <f t="shared" si="293"/>
        <v>0</v>
      </c>
      <c r="BI106" s="70" t="s">
        <v>596</v>
      </c>
      <c r="BJ106" s="59"/>
      <c r="BK106" s="60" t="s">
        <v>597</v>
      </c>
      <c r="BL106" s="66">
        <f t="shared" si="237"/>
        <v>0</v>
      </c>
      <c r="BM106" s="67">
        <f t="shared" ref="BM106:BT106" si="294">BM107+BM108</f>
        <v>0</v>
      </c>
      <c r="BN106" s="67">
        <f t="shared" si="294"/>
        <v>0</v>
      </c>
      <c r="BO106" s="67">
        <f t="shared" si="294"/>
        <v>0</v>
      </c>
      <c r="BP106" s="67">
        <f t="shared" si="294"/>
        <v>0</v>
      </c>
      <c r="BQ106" s="67">
        <f t="shared" si="294"/>
        <v>0</v>
      </c>
      <c r="BR106" s="67">
        <f t="shared" si="294"/>
        <v>0</v>
      </c>
      <c r="BS106" s="67">
        <f t="shared" si="294"/>
        <v>0</v>
      </c>
      <c r="BT106" s="67">
        <f t="shared" si="294"/>
        <v>0</v>
      </c>
      <c r="BU106" s="70" t="s">
        <v>596</v>
      </c>
      <c r="BV106" s="59"/>
      <c r="BW106" s="60" t="s">
        <v>597</v>
      </c>
      <c r="BX106" s="66">
        <f t="shared" si="238"/>
        <v>0</v>
      </c>
      <c r="BY106" s="67">
        <f t="shared" ref="BY106:CF106" si="295">BY107+BY108</f>
        <v>0</v>
      </c>
      <c r="BZ106" s="67">
        <f t="shared" si="295"/>
        <v>0</v>
      </c>
      <c r="CA106" s="67">
        <f t="shared" si="295"/>
        <v>0</v>
      </c>
      <c r="CB106" s="67">
        <f t="shared" si="295"/>
        <v>0</v>
      </c>
      <c r="CC106" s="67">
        <f t="shared" si="295"/>
        <v>0</v>
      </c>
      <c r="CD106" s="67">
        <f t="shared" si="295"/>
        <v>0</v>
      </c>
      <c r="CE106" s="67">
        <f t="shared" si="295"/>
        <v>0</v>
      </c>
      <c r="CF106" s="67">
        <f t="shared" si="295"/>
        <v>0</v>
      </c>
      <c r="CG106" s="70" t="s">
        <v>596</v>
      </c>
      <c r="CH106" s="59"/>
      <c r="CI106" s="60" t="s">
        <v>597</v>
      </c>
      <c r="CJ106" s="66">
        <f t="shared" si="239"/>
        <v>0</v>
      </c>
      <c r="CK106" s="67">
        <f t="shared" ref="CK106:CR106" si="296">CK107+CK108</f>
        <v>0</v>
      </c>
      <c r="CL106" s="67">
        <f t="shared" si="296"/>
        <v>0</v>
      </c>
      <c r="CM106" s="67">
        <f t="shared" si="296"/>
        <v>0</v>
      </c>
      <c r="CN106" s="67">
        <f t="shared" si="296"/>
        <v>0</v>
      </c>
      <c r="CO106" s="67">
        <f t="shared" si="296"/>
        <v>0</v>
      </c>
      <c r="CP106" s="67">
        <f t="shared" si="296"/>
        <v>0</v>
      </c>
      <c r="CQ106" s="67">
        <f t="shared" si="296"/>
        <v>0</v>
      </c>
      <c r="CR106" s="67">
        <f t="shared" si="296"/>
        <v>0</v>
      </c>
      <c r="CS106" s="70" t="s">
        <v>596</v>
      </c>
      <c r="CT106" s="59"/>
      <c r="CU106" s="60" t="s">
        <v>597</v>
      </c>
      <c r="CV106" s="66">
        <f t="shared" si="240"/>
        <v>0</v>
      </c>
      <c r="CW106" s="67">
        <f t="shared" ref="CW106:DD106" si="297">CW107+CW108</f>
        <v>0</v>
      </c>
      <c r="CX106" s="67">
        <f t="shared" si="297"/>
        <v>0</v>
      </c>
      <c r="CY106" s="67">
        <f t="shared" si="297"/>
        <v>0</v>
      </c>
      <c r="CZ106" s="67">
        <f t="shared" si="297"/>
        <v>0</v>
      </c>
      <c r="DA106" s="67">
        <f t="shared" si="297"/>
        <v>0</v>
      </c>
      <c r="DB106" s="67">
        <f t="shared" si="297"/>
        <v>0</v>
      </c>
      <c r="DC106" s="67">
        <f t="shared" si="297"/>
        <v>0</v>
      </c>
      <c r="DD106" s="67">
        <f t="shared" si="297"/>
        <v>0</v>
      </c>
      <c r="DE106" s="70" t="s">
        <v>596</v>
      </c>
      <c r="DF106" s="59"/>
      <c r="DG106" s="60" t="s">
        <v>597</v>
      </c>
      <c r="DH106" s="66">
        <f t="shared" si="241"/>
        <v>0</v>
      </c>
      <c r="DI106" s="67">
        <f t="shared" ref="DI106:DP106" si="298">DI107+DI108</f>
        <v>0</v>
      </c>
      <c r="DJ106" s="67">
        <f t="shared" si="298"/>
        <v>0</v>
      </c>
      <c r="DK106" s="67">
        <f t="shared" si="298"/>
        <v>0</v>
      </c>
      <c r="DL106" s="67">
        <f t="shared" si="298"/>
        <v>0</v>
      </c>
      <c r="DM106" s="67">
        <f t="shared" si="298"/>
        <v>0</v>
      </c>
      <c r="DN106" s="67">
        <f t="shared" si="298"/>
        <v>0</v>
      </c>
      <c r="DO106" s="67">
        <f t="shared" si="298"/>
        <v>0</v>
      </c>
      <c r="DP106" s="67">
        <f t="shared" si="298"/>
        <v>0</v>
      </c>
      <c r="DQ106" s="70" t="s">
        <v>596</v>
      </c>
      <c r="DR106" s="59"/>
      <c r="DS106" s="60" t="s">
        <v>597</v>
      </c>
      <c r="DT106" s="66">
        <f t="shared" si="242"/>
        <v>450</v>
      </c>
      <c r="DU106" s="67">
        <f t="shared" ref="DU106:EB106" si="299">DU107+DU108</f>
        <v>0</v>
      </c>
      <c r="DV106" s="67">
        <f t="shared" si="299"/>
        <v>450</v>
      </c>
      <c r="DW106" s="67">
        <f t="shared" si="299"/>
        <v>0</v>
      </c>
      <c r="DX106" s="67">
        <f t="shared" si="299"/>
        <v>0</v>
      </c>
      <c r="DY106" s="67">
        <f t="shared" si="299"/>
        <v>0</v>
      </c>
      <c r="DZ106" s="67">
        <f t="shared" si="299"/>
        <v>2974</v>
      </c>
      <c r="EA106" s="67">
        <f t="shared" si="299"/>
        <v>2974</v>
      </c>
      <c r="EB106" s="67">
        <f t="shared" si="299"/>
        <v>2974</v>
      </c>
      <c r="EC106" s="70" t="s">
        <v>596</v>
      </c>
      <c r="ED106" s="59"/>
      <c r="EE106" s="60" t="s">
        <v>597</v>
      </c>
      <c r="EF106" s="66">
        <f t="shared" si="243"/>
        <v>0</v>
      </c>
      <c r="EG106" s="67">
        <f t="shared" ref="EG106:EN106" si="300">EG107+EG108</f>
        <v>0</v>
      </c>
      <c r="EH106" s="67">
        <f t="shared" si="300"/>
        <v>0</v>
      </c>
      <c r="EI106" s="67">
        <f t="shared" si="300"/>
        <v>0</v>
      </c>
      <c r="EJ106" s="67">
        <f t="shared" si="300"/>
        <v>0</v>
      </c>
      <c r="EK106" s="67">
        <f t="shared" si="300"/>
        <v>0</v>
      </c>
      <c r="EL106" s="67">
        <f t="shared" si="300"/>
        <v>0</v>
      </c>
      <c r="EM106" s="67">
        <f t="shared" si="300"/>
        <v>0</v>
      </c>
      <c r="EN106" s="67">
        <f t="shared" si="300"/>
        <v>0</v>
      </c>
      <c r="EO106" s="70" t="s">
        <v>596</v>
      </c>
      <c r="EP106" s="59"/>
      <c r="EQ106" s="60" t="s">
        <v>597</v>
      </c>
      <c r="ER106" s="66">
        <f t="shared" si="244"/>
        <v>0</v>
      </c>
      <c r="ES106" s="67">
        <f t="shared" ref="ES106:EZ106" si="301">ES107+ES108</f>
        <v>0</v>
      </c>
      <c r="ET106" s="67">
        <f t="shared" si="301"/>
        <v>0</v>
      </c>
      <c r="EU106" s="67">
        <f t="shared" si="301"/>
        <v>0</v>
      </c>
      <c r="EV106" s="67">
        <f t="shared" si="301"/>
        <v>0</v>
      </c>
      <c r="EW106" s="67">
        <f t="shared" si="301"/>
        <v>0</v>
      </c>
      <c r="EX106" s="67">
        <f t="shared" si="301"/>
        <v>0</v>
      </c>
      <c r="EY106" s="67">
        <f t="shared" si="301"/>
        <v>0</v>
      </c>
      <c r="EZ106" s="67">
        <f t="shared" si="301"/>
        <v>0</v>
      </c>
      <c r="FA106" s="70" t="s">
        <v>596</v>
      </c>
      <c r="FB106" s="59"/>
      <c r="FC106" s="60" t="s">
        <v>597</v>
      </c>
      <c r="FD106" s="66">
        <f t="shared" si="245"/>
        <v>0</v>
      </c>
      <c r="FE106" s="67">
        <f t="shared" ref="FE106:FL106" si="302">FE107+FE108</f>
        <v>0</v>
      </c>
      <c r="FF106" s="67">
        <f t="shared" si="302"/>
        <v>0</v>
      </c>
      <c r="FG106" s="67">
        <f t="shared" si="302"/>
        <v>0</v>
      </c>
      <c r="FH106" s="67">
        <f t="shared" si="302"/>
        <v>0</v>
      </c>
      <c r="FI106" s="67">
        <f t="shared" si="302"/>
        <v>0</v>
      </c>
      <c r="FJ106" s="67">
        <f t="shared" si="302"/>
        <v>0</v>
      </c>
      <c r="FK106" s="67">
        <f t="shared" si="302"/>
        <v>0</v>
      </c>
      <c r="FL106" s="67">
        <f t="shared" si="302"/>
        <v>0</v>
      </c>
      <c r="FM106" s="70" t="s">
        <v>596</v>
      </c>
      <c r="FN106" s="59"/>
      <c r="FO106" s="60" t="s">
        <v>597</v>
      </c>
      <c r="FP106" s="66">
        <f t="shared" si="246"/>
        <v>0</v>
      </c>
      <c r="FQ106" s="67">
        <f>FQ107+FQ108</f>
        <v>0</v>
      </c>
      <c r="FR106" s="67">
        <f>FR107+FR108</f>
        <v>0</v>
      </c>
      <c r="FS106" s="67">
        <f>FS107+FS108</f>
        <v>0</v>
      </c>
      <c r="FT106" s="67">
        <f>FT107+FT108</f>
        <v>0</v>
      </c>
      <c r="FU106" s="67">
        <f>FU107+FU108</f>
        <v>0</v>
      </c>
    </row>
    <row r="107" spans="1:177" ht="15.75">
      <c r="A107" s="177"/>
      <c r="B107" s="71" t="s">
        <v>598</v>
      </c>
      <c r="C107" s="72" t="s">
        <v>599</v>
      </c>
      <c r="D107" s="578">
        <f t="shared" si="232"/>
        <v>0</v>
      </c>
      <c r="E107" s="579">
        <f t="shared" ref="E107:I108" si="303">Q107+AC107+AO107+BA107+BM107+BY107+CK107+CW107+DI107+DU107+EG107+ES107+FE107</f>
        <v>0</v>
      </c>
      <c r="F107" s="579">
        <f t="shared" si="303"/>
        <v>0</v>
      </c>
      <c r="G107" s="579">
        <f t="shared" si="303"/>
        <v>0</v>
      </c>
      <c r="H107" s="579">
        <f t="shared" si="303"/>
        <v>0</v>
      </c>
      <c r="I107" s="580">
        <f t="shared" si="303"/>
        <v>0</v>
      </c>
      <c r="J107" s="579">
        <f t="shared" ref="J107:L108" si="304">V107+AH107+AT107+BF107+BR107+CD107+CP107+DB107+DN107+DZ107+EL107+EX107+FJ107</f>
        <v>0</v>
      </c>
      <c r="K107" s="579">
        <f t="shared" si="304"/>
        <v>0</v>
      </c>
      <c r="L107" s="581">
        <f t="shared" si="304"/>
        <v>0</v>
      </c>
      <c r="M107" s="68"/>
      <c r="N107" s="71" t="s">
        <v>598</v>
      </c>
      <c r="O107" s="72" t="s">
        <v>599</v>
      </c>
      <c r="P107" s="73">
        <f t="shared" si="233"/>
        <v>0</v>
      </c>
      <c r="Q107" s="77"/>
      <c r="R107" s="77"/>
      <c r="S107" s="77"/>
      <c r="T107" s="77"/>
      <c r="U107" s="77"/>
      <c r="V107" s="77"/>
      <c r="W107" s="77"/>
      <c r="X107" s="77"/>
      <c r="Y107" s="68"/>
      <c r="Z107" s="71" t="s">
        <v>598</v>
      </c>
      <c r="AA107" s="72" t="s">
        <v>599</v>
      </c>
      <c r="AB107" s="73">
        <f t="shared" si="234"/>
        <v>0</v>
      </c>
      <c r="AC107" s="77"/>
      <c r="AD107" s="77"/>
      <c r="AE107" s="77"/>
      <c r="AF107" s="77"/>
      <c r="AG107" s="77"/>
      <c r="AH107" s="77"/>
      <c r="AI107" s="77"/>
      <c r="AJ107" s="77"/>
      <c r="AK107" s="68"/>
      <c r="AL107" s="71" t="s">
        <v>598</v>
      </c>
      <c r="AM107" s="72" t="s">
        <v>599</v>
      </c>
      <c r="AN107" s="73">
        <f t="shared" si="235"/>
        <v>0</v>
      </c>
      <c r="AO107" s="77"/>
      <c r="AP107" s="77"/>
      <c r="AQ107" s="77"/>
      <c r="AR107" s="77"/>
      <c r="AS107" s="77"/>
      <c r="AT107" s="77"/>
      <c r="AU107" s="77"/>
      <c r="AV107" s="77"/>
      <c r="AW107" s="68"/>
      <c r="AX107" s="71" t="s">
        <v>598</v>
      </c>
      <c r="AY107" s="72" t="s">
        <v>599</v>
      </c>
      <c r="AZ107" s="73">
        <f t="shared" si="236"/>
        <v>0</v>
      </c>
      <c r="BA107" s="77"/>
      <c r="BB107" s="77"/>
      <c r="BC107" s="77"/>
      <c r="BD107" s="77"/>
      <c r="BE107" s="77"/>
      <c r="BF107" s="77"/>
      <c r="BG107" s="77"/>
      <c r="BH107" s="77"/>
      <c r="BI107" s="68"/>
      <c r="BJ107" s="71" t="s">
        <v>598</v>
      </c>
      <c r="BK107" s="72" t="s">
        <v>599</v>
      </c>
      <c r="BL107" s="73">
        <f t="shared" si="237"/>
        <v>0</v>
      </c>
      <c r="BM107" s="77"/>
      <c r="BN107" s="77"/>
      <c r="BO107" s="77"/>
      <c r="BP107" s="77"/>
      <c r="BQ107" s="77"/>
      <c r="BR107" s="77"/>
      <c r="BS107" s="77"/>
      <c r="BT107" s="77"/>
      <c r="BU107" s="68"/>
      <c r="BV107" s="71" t="s">
        <v>598</v>
      </c>
      <c r="BW107" s="72" t="s">
        <v>599</v>
      </c>
      <c r="BX107" s="73">
        <f t="shared" si="238"/>
        <v>0</v>
      </c>
      <c r="BY107" s="77"/>
      <c r="BZ107" s="77"/>
      <c r="CA107" s="77"/>
      <c r="CB107" s="77"/>
      <c r="CC107" s="77"/>
      <c r="CD107" s="77"/>
      <c r="CE107" s="77"/>
      <c r="CF107" s="77"/>
      <c r="CG107" s="68"/>
      <c r="CH107" s="71" t="s">
        <v>598</v>
      </c>
      <c r="CI107" s="72" t="s">
        <v>599</v>
      </c>
      <c r="CJ107" s="73">
        <f t="shared" si="239"/>
        <v>0</v>
      </c>
      <c r="CK107" s="77"/>
      <c r="CL107" s="77"/>
      <c r="CM107" s="77"/>
      <c r="CN107" s="77"/>
      <c r="CO107" s="77"/>
      <c r="CP107" s="77"/>
      <c r="CQ107" s="77"/>
      <c r="CR107" s="77"/>
      <c r="CS107" s="68"/>
      <c r="CT107" s="71" t="s">
        <v>598</v>
      </c>
      <c r="CU107" s="72" t="s">
        <v>599</v>
      </c>
      <c r="CV107" s="73">
        <f t="shared" si="240"/>
        <v>0</v>
      </c>
      <c r="CW107" s="74"/>
      <c r="CX107" s="74"/>
      <c r="CY107" s="74"/>
      <c r="CZ107" s="74"/>
      <c r="DA107" s="74"/>
      <c r="DB107" s="74"/>
      <c r="DC107" s="74"/>
      <c r="DD107" s="74"/>
      <c r="DE107" s="68"/>
      <c r="DF107" s="71" t="s">
        <v>598</v>
      </c>
      <c r="DG107" s="72" t="s">
        <v>599</v>
      </c>
      <c r="DH107" s="73">
        <f t="shared" si="241"/>
        <v>0</v>
      </c>
      <c r="DI107" s="77"/>
      <c r="DJ107" s="77"/>
      <c r="DK107" s="77"/>
      <c r="DL107" s="77"/>
      <c r="DM107" s="77"/>
      <c r="DN107" s="77"/>
      <c r="DO107" s="77"/>
      <c r="DP107" s="77"/>
      <c r="DQ107" s="68"/>
      <c r="DR107" s="71" t="s">
        <v>598</v>
      </c>
      <c r="DS107" s="72" t="s">
        <v>599</v>
      </c>
      <c r="DT107" s="73">
        <f t="shared" si="242"/>
        <v>0</v>
      </c>
      <c r="DU107" s="74">
        <f>'70.10'!E107</f>
        <v>0</v>
      </c>
      <c r="DV107" s="74">
        <f>'70.10'!F107</f>
        <v>0</v>
      </c>
      <c r="DW107" s="74">
        <f>'70.10'!G107</f>
        <v>0</v>
      </c>
      <c r="DX107" s="74">
        <f>'70.10'!H107</f>
        <v>0</v>
      </c>
      <c r="DY107" s="74">
        <f>'70.10'!I107</f>
        <v>0</v>
      </c>
      <c r="DZ107" s="74">
        <f>'70.10'!J107</f>
        <v>0</v>
      </c>
      <c r="EA107" s="74">
        <f>'70.10'!K107</f>
        <v>0</v>
      </c>
      <c r="EB107" s="74">
        <f>'70.10'!L107</f>
        <v>0</v>
      </c>
      <c r="EC107" s="68"/>
      <c r="ED107" s="71" t="s">
        <v>598</v>
      </c>
      <c r="EE107" s="72" t="s">
        <v>599</v>
      </c>
      <c r="EF107" s="73">
        <f t="shared" si="243"/>
        <v>0</v>
      </c>
      <c r="EG107" s="77"/>
      <c r="EH107" s="77"/>
      <c r="EI107" s="77"/>
      <c r="EJ107" s="77"/>
      <c r="EK107" s="77"/>
      <c r="EL107" s="77"/>
      <c r="EM107" s="77"/>
      <c r="EN107" s="77"/>
      <c r="EO107" s="68"/>
      <c r="EP107" s="71" t="s">
        <v>598</v>
      </c>
      <c r="EQ107" s="72" t="s">
        <v>599</v>
      </c>
      <c r="ER107" s="73">
        <f t="shared" si="244"/>
        <v>0</v>
      </c>
      <c r="ES107" s="74"/>
      <c r="ET107" s="74"/>
      <c r="EU107" s="74"/>
      <c r="EV107" s="74"/>
      <c r="EW107" s="74"/>
      <c r="EX107" s="74"/>
      <c r="EY107" s="74"/>
      <c r="EZ107" s="74"/>
      <c r="FA107" s="68"/>
      <c r="FB107" s="71" t="s">
        <v>598</v>
      </c>
      <c r="FC107" s="72" t="s">
        <v>599</v>
      </c>
      <c r="FD107" s="73">
        <f t="shared" si="245"/>
        <v>0</v>
      </c>
      <c r="FE107" s="77"/>
      <c r="FF107" s="77"/>
      <c r="FG107" s="77"/>
      <c r="FH107" s="77"/>
      <c r="FI107" s="77"/>
      <c r="FJ107" s="77"/>
      <c r="FK107" s="77"/>
      <c r="FL107" s="77"/>
      <c r="FM107" s="68"/>
      <c r="FN107" s="71" t="s">
        <v>598</v>
      </c>
      <c r="FO107" s="72" t="s">
        <v>599</v>
      </c>
      <c r="FP107" s="73">
        <f t="shared" si="246"/>
        <v>0</v>
      </c>
      <c r="FQ107" s="77"/>
      <c r="FR107" s="77"/>
      <c r="FS107" s="77"/>
      <c r="FT107" s="77"/>
      <c r="FU107" s="77"/>
    </row>
    <row r="108" spans="1:177" ht="15.75">
      <c r="A108" s="177"/>
      <c r="B108" s="71" t="s">
        <v>600</v>
      </c>
      <c r="C108" s="72" t="s">
        <v>601</v>
      </c>
      <c r="D108" s="578">
        <f t="shared" si="232"/>
        <v>450</v>
      </c>
      <c r="E108" s="579">
        <f t="shared" si="303"/>
        <v>0</v>
      </c>
      <c r="F108" s="579">
        <f t="shared" si="303"/>
        <v>450</v>
      </c>
      <c r="G108" s="579">
        <f t="shared" si="303"/>
        <v>0</v>
      </c>
      <c r="H108" s="579">
        <f t="shared" si="303"/>
        <v>0</v>
      </c>
      <c r="I108" s="580">
        <f t="shared" si="303"/>
        <v>0</v>
      </c>
      <c r="J108" s="579">
        <f t="shared" si="304"/>
        <v>2974</v>
      </c>
      <c r="K108" s="579">
        <f t="shared" si="304"/>
        <v>2974</v>
      </c>
      <c r="L108" s="581">
        <f t="shared" si="304"/>
        <v>2974</v>
      </c>
      <c r="M108" s="68"/>
      <c r="N108" s="71" t="s">
        <v>600</v>
      </c>
      <c r="O108" s="72" t="s">
        <v>601</v>
      </c>
      <c r="P108" s="73">
        <f t="shared" si="233"/>
        <v>0</v>
      </c>
      <c r="Q108" s="77"/>
      <c r="R108" s="77"/>
      <c r="S108" s="77"/>
      <c r="T108" s="77"/>
      <c r="U108" s="77"/>
      <c r="V108" s="77"/>
      <c r="W108" s="77"/>
      <c r="X108" s="77"/>
      <c r="Y108" s="68"/>
      <c r="Z108" s="71" t="s">
        <v>600</v>
      </c>
      <c r="AA108" s="72" t="s">
        <v>601</v>
      </c>
      <c r="AB108" s="73">
        <f t="shared" si="234"/>
        <v>0</v>
      </c>
      <c r="AC108" s="77"/>
      <c r="AD108" s="77"/>
      <c r="AE108" s="77"/>
      <c r="AF108" s="77"/>
      <c r="AG108" s="77"/>
      <c r="AH108" s="77"/>
      <c r="AI108" s="77"/>
      <c r="AJ108" s="77"/>
      <c r="AK108" s="68"/>
      <c r="AL108" s="71" t="s">
        <v>600</v>
      </c>
      <c r="AM108" s="72" t="s">
        <v>601</v>
      </c>
      <c r="AN108" s="73">
        <f t="shared" si="235"/>
        <v>0</v>
      </c>
      <c r="AO108" s="77"/>
      <c r="AP108" s="77"/>
      <c r="AQ108" s="77"/>
      <c r="AR108" s="77"/>
      <c r="AS108" s="77"/>
      <c r="AT108" s="77"/>
      <c r="AU108" s="77"/>
      <c r="AV108" s="77"/>
      <c r="AW108" s="68"/>
      <c r="AX108" s="71" t="s">
        <v>600</v>
      </c>
      <c r="AY108" s="72" t="s">
        <v>601</v>
      </c>
      <c r="AZ108" s="73">
        <f t="shared" si="236"/>
        <v>0</v>
      </c>
      <c r="BA108" s="77"/>
      <c r="BB108" s="77"/>
      <c r="BC108" s="77"/>
      <c r="BD108" s="77"/>
      <c r="BE108" s="77"/>
      <c r="BF108" s="77"/>
      <c r="BG108" s="77"/>
      <c r="BH108" s="77"/>
      <c r="BI108" s="68"/>
      <c r="BJ108" s="71" t="s">
        <v>600</v>
      </c>
      <c r="BK108" s="72" t="s">
        <v>601</v>
      </c>
      <c r="BL108" s="73">
        <f t="shared" si="237"/>
        <v>0</v>
      </c>
      <c r="BM108" s="77"/>
      <c r="BN108" s="77"/>
      <c r="BO108" s="77"/>
      <c r="BP108" s="77"/>
      <c r="BQ108" s="77"/>
      <c r="BR108" s="77"/>
      <c r="BS108" s="77"/>
      <c r="BT108" s="77"/>
      <c r="BU108" s="68"/>
      <c r="BV108" s="71" t="s">
        <v>600</v>
      </c>
      <c r="BW108" s="72" t="s">
        <v>601</v>
      </c>
      <c r="BX108" s="73">
        <f t="shared" si="238"/>
        <v>0</v>
      </c>
      <c r="BY108" s="77"/>
      <c r="BZ108" s="77"/>
      <c r="CA108" s="77"/>
      <c r="CB108" s="77"/>
      <c r="CC108" s="77"/>
      <c r="CD108" s="77"/>
      <c r="CE108" s="77"/>
      <c r="CF108" s="77"/>
      <c r="CG108" s="68"/>
      <c r="CH108" s="71" t="s">
        <v>600</v>
      </c>
      <c r="CI108" s="72" t="s">
        <v>601</v>
      </c>
      <c r="CJ108" s="73">
        <f t="shared" si="239"/>
        <v>0</v>
      </c>
      <c r="CK108" s="77"/>
      <c r="CL108" s="77"/>
      <c r="CM108" s="77"/>
      <c r="CN108" s="77"/>
      <c r="CO108" s="77"/>
      <c r="CP108" s="77"/>
      <c r="CQ108" s="77"/>
      <c r="CR108" s="77"/>
      <c r="CS108" s="68"/>
      <c r="CT108" s="71" t="s">
        <v>600</v>
      </c>
      <c r="CU108" s="72" t="s">
        <v>601</v>
      </c>
      <c r="CV108" s="73">
        <f t="shared" si="240"/>
        <v>0</v>
      </c>
      <c r="CW108" s="74"/>
      <c r="CX108" s="74"/>
      <c r="CY108" s="74"/>
      <c r="CZ108" s="74"/>
      <c r="DA108" s="74"/>
      <c r="DB108" s="74"/>
      <c r="DC108" s="74"/>
      <c r="DD108" s="74"/>
      <c r="DE108" s="68"/>
      <c r="DF108" s="71" t="s">
        <v>600</v>
      </c>
      <c r="DG108" s="72" t="s">
        <v>601</v>
      </c>
      <c r="DH108" s="73">
        <f t="shared" si="241"/>
        <v>0</v>
      </c>
      <c r="DI108" s="77"/>
      <c r="DJ108" s="77"/>
      <c r="DK108" s="77"/>
      <c r="DL108" s="77"/>
      <c r="DM108" s="77"/>
      <c r="DN108" s="77"/>
      <c r="DO108" s="77"/>
      <c r="DP108" s="77"/>
      <c r="DQ108" s="68"/>
      <c r="DR108" s="71" t="s">
        <v>600</v>
      </c>
      <c r="DS108" s="72" t="s">
        <v>601</v>
      </c>
      <c r="DT108" s="73">
        <f t="shared" si="242"/>
        <v>450</v>
      </c>
      <c r="DU108" s="74">
        <f>'70.10'!E108</f>
        <v>0</v>
      </c>
      <c r="DV108" s="74">
        <f>'70.10'!F108</f>
        <v>450</v>
      </c>
      <c r="DW108" s="74">
        <f>'70.10'!G108</f>
        <v>0</v>
      </c>
      <c r="DX108" s="74">
        <f>'70.10'!H108</f>
        <v>0</v>
      </c>
      <c r="DY108" s="74">
        <f>'70.10'!I108</f>
        <v>0</v>
      </c>
      <c r="DZ108" s="74">
        <f>'70.10'!J108</f>
        <v>2974</v>
      </c>
      <c r="EA108" s="74">
        <f>'70.10'!K108</f>
        <v>2974</v>
      </c>
      <c r="EB108" s="74">
        <f>'70.10'!L108</f>
        <v>2974</v>
      </c>
      <c r="EC108" s="68"/>
      <c r="ED108" s="71" t="s">
        <v>600</v>
      </c>
      <c r="EE108" s="72" t="s">
        <v>601</v>
      </c>
      <c r="EF108" s="73">
        <f t="shared" si="243"/>
        <v>0</v>
      </c>
      <c r="EG108" s="77"/>
      <c r="EH108" s="77"/>
      <c r="EI108" s="77"/>
      <c r="EJ108" s="77"/>
      <c r="EK108" s="77"/>
      <c r="EL108" s="77"/>
      <c r="EM108" s="77"/>
      <c r="EN108" s="77"/>
      <c r="EO108" s="68"/>
      <c r="EP108" s="71" t="s">
        <v>600</v>
      </c>
      <c r="EQ108" s="72" t="s">
        <v>601</v>
      </c>
      <c r="ER108" s="73">
        <f t="shared" si="244"/>
        <v>0</v>
      </c>
      <c r="ES108" s="74"/>
      <c r="ET108" s="74"/>
      <c r="EU108" s="74"/>
      <c r="EV108" s="74"/>
      <c r="EW108" s="74"/>
      <c r="EX108" s="74"/>
      <c r="EY108" s="74"/>
      <c r="EZ108" s="74"/>
      <c r="FA108" s="68"/>
      <c r="FB108" s="71" t="s">
        <v>600</v>
      </c>
      <c r="FC108" s="72" t="s">
        <v>601</v>
      </c>
      <c r="FD108" s="73">
        <f t="shared" si="245"/>
        <v>0</v>
      </c>
      <c r="FE108" s="77"/>
      <c r="FF108" s="77"/>
      <c r="FG108" s="77"/>
      <c r="FH108" s="77"/>
      <c r="FI108" s="77"/>
      <c r="FJ108" s="77"/>
      <c r="FK108" s="77"/>
      <c r="FL108" s="77"/>
      <c r="FM108" s="68"/>
      <c r="FN108" s="71" t="s">
        <v>600</v>
      </c>
      <c r="FO108" s="72" t="s">
        <v>601</v>
      </c>
      <c r="FP108" s="73">
        <f t="shared" si="246"/>
        <v>0</v>
      </c>
      <c r="FQ108" s="77"/>
      <c r="FR108" s="77"/>
      <c r="FS108" s="77"/>
      <c r="FT108" s="77"/>
      <c r="FU108" s="77"/>
    </row>
    <row r="109" spans="1:177" ht="15.75">
      <c r="A109" s="70" t="s">
        <v>602</v>
      </c>
      <c r="B109" s="59"/>
      <c r="C109" s="60" t="s">
        <v>603</v>
      </c>
      <c r="D109" s="571">
        <f t="shared" si="232"/>
        <v>0</v>
      </c>
      <c r="E109" s="575">
        <f t="shared" ref="E109:L109" si="305">E110+E111+E112+E113</f>
        <v>0</v>
      </c>
      <c r="F109" s="575">
        <f t="shared" si="305"/>
        <v>0</v>
      </c>
      <c r="G109" s="575">
        <f t="shared" si="305"/>
        <v>0</v>
      </c>
      <c r="H109" s="575">
        <f t="shared" si="305"/>
        <v>0</v>
      </c>
      <c r="I109" s="576">
        <f t="shared" si="305"/>
        <v>0</v>
      </c>
      <c r="J109" s="575">
        <f t="shared" si="305"/>
        <v>0</v>
      </c>
      <c r="K109" s="575">
        <f t="shared" si="305"/>
        <v>0</v>
      </c>
      <c r="L109" s="577">
        <f t="shared" si="305"/>
        <v>0</v>
      </c>
      <c r="M109" s="70" t="s">
        <v>602</v>
      </c>
      <c r="N109" s="59"/>
      <c r="O109" s="60" t="s">
        <v>603</v>
      </c>
      <c r="P109" s="66">
        <f t="shared" si="233"/>
        <v>0</v>
      </c>
      <c r="Q109" s="67">
        <f t="shared" ref="Q109:X109" si="306">Q110+Q111+Q112+Q113</f>
        <v>0</v>
      </c>
      <c r="R109" s="67">
        <f t="shared" si="306"/>
        <v>0</v>
      </c>
      <c r="S109" s="67">
        <f t="shared" si="306"/>
        <v>0</v>
      </c>
      <c r="T109" s="67">
        <f t="shared" si="306"/>
        <v>0</v>
      </c>
      <c r="U109" s="67">
        <f t="shared" si="306"/>
        <v>0</v>
      </c>
      <c r="V109" s="67">
        <f t="shared" si="306"/>
        <v>0</v>
      </c>
      <c r="W109" s="67">
        <f t="shared" si="306"/>
        <v>0</v>
      </c>
      <c r="X109" s="67">
        <f t="shared" si="306"/>
        <v>0</v>
      </c>
      <c r="Y109" s="70" t="s">
        <v>602</v>
      </c>
      <c r="Z109" s="59"/>
      <c r="AA109" s="60" t="s">
        <v>603</v>
      </c>
      <c r="AB109" s="66">
        <f t="shared" si="234"/>
        <v>0</v>
      </c>
      <c r="AC109" s="67">
        <f t="shared" ref="AC109:AJ109" si="307">AC110+AC111+AC112+AC113</f>
        <v>0</v>
      </c>
      <c r="AD109" s="67">
        <f t="shared" si="307"/>
        <v>0</v>
      </c>
      <c r="AE109" s="67">
        <f t="shared" si="307"/>
        <v>0</v>
      </c>
      <c r="AF109" s="67">
        <f t="shared" si="307"/>
        <v>0</v>
      </c>
      <c r="AG109" s="67">
        <f t="shared" si="307"/>
        <v>0</v>
      </c>
      <c r="AH109" s="67">
        <f t="shared" si="307"/>
        <v>0</v>
      </c>
      <c r="AI109" s="67">
        <f t="shared" si="307"/>
        <v>0</v>
      </c>
      <c r="AJ109" s="67">
        <f t="shared" si="307"/>
        <v>0</v>
      </c>
      <c r="AK109" s="70" t="s">
        <v>602</v>
      </c>
      <c r="AL109" s="59"/>
      <c r="AM109" s="60" t="s">
        <v>603</v>
      </c>
      <c r="AN109" s="66">
        <f t="shared" si="235"/>
        <v>0</v>
      </c>
      <c r="AO109" s="67"/>
      <c r="AP109" s="67"/>
      <c r="AQ109" s="67"/>
      <c r="AR109" s="67"/>
      <c r="AS109" s="67"/>
      <c r="AT109" s="67"/>
      <c r="AU109" s="67"/>
      <c r="AV109" s="67"/>
      <c r="AW109" s="70" t="s">
        <v>602</v>
      </c>
      <c r="AX109" s="59"/>
      <c r="AY109" s="60" t="s">
        <v>603</v>
      </c>
      <c r="AZ109" s="66">
        <f t="shared" si="236"/>
        <v>0</v>
      </c>
      <c r="BA109" s="67">
        <f t="shared" ref="BA109:BH109" si="308">BA110+BA111+BA112+BA113</f>
        <v>0</v>
      </c>
      <c r="BB109" s="67">
        <f t="shared" si="308"/>
        <v>0</v>
      </c>
      <c r="BC109" s="67">
        <f t="shared" si="308"/>
        <v>0</v>
      </c>
      <c r="BD109" s="67">
        <f t="shared" si="308"/>
        <v>0</v>
      </c>
      <c r="BE109" s="67">
        <f t="shared" si="308"/>
        <v>0</v>
      </c>
      <c r="BF109" s="67">
        <f t="shared" si="308"/>
        <v>0</v>
      </c>
      <c r="BG109" s="67">
        <f t="shared" si="308"/>
        <v>0</v>
      </c>
      <c r="BH109" s="67">
        <f t="shared" si="308"/>
        <v>0</v>
      </c>
      <c r="BI109" s="70" t="s">
        <v>602</v>
      </c>
      <c r="BJ109" s="59"/>
      <c r="BK109" s="60" t="s">
        <v>603</v>
      </c>
      <c r="BL109" s="66">
        <f t="shared" si="237"/>
        <v>0</v>
      </c>
      <c r="BM109" s="67">
        <f t="shared" ref="BM109:BT109" si="309">BM110+BM111+BM112+BM113</f>
        <v>0</v>
      </c>
      <c r="BN109" s="67">
        <f t="shared" si="309"/>
        <v>0</v>
      </c>
      <c r="BO109" s="67">
        <f t="shared" si="309"/>
        <v>0</v>
      </c>
      <c r="BP109" s="67">
        <f t="shared" si="309"/>
        <v>0</v>
      </c>
      <c r="BQ109" s="67">
        <f t="shared" si="309"/>
        <v>0</v>
      </c>
      <c r="BR109" s="67">
        <f t="shared" si="309"/>
        <v>0</v>
      </c>
      <c r="BS109" s="67">
        <f t="shared" si="309"/>
        <v>0</v>
      </c>
      <c r="BT109" s="67">
        <f t="shared" si="309"/>
        <v>0</v>
      </c>
      <c r="BU109" s="70" t="s">
        <v>602</v>
      </c>
      <c r="BV109" s="59"/>
      <c r="BW109" s="60" t="s">
        <v>603</v>
      </c>
      <c r="BX109" s="66">
        <f t="shared" si="238"/>
        <v>0</v>
      </c>
      <c r="BY109" s="67">
        <f t="shared" ref="BY109:CF109" si="310">BY110+BY111+BY112+BY113</f>
        <v>0</v>
      </c>
      <c r="BZ109" s="67">
        <f t="shared" si="310"/>
        <v>0</v>
      </c>
      <c r="CA109" s="67">
        <f t="shared" si="310"/>
        <v>0</v>
      </c>
      <c r="CB109" s="67">
        <f t="shared" si="310"/>
        <v>0</v>
      </c>
      <c r="CC109" s="67">
        <f t="shared" si="310"/>
        <v>0</v>
      </c>
      <c r="CD109" s="67">
        <f t="shared" si="310"/>
        <v>0</v>
      </c>
      <c r="CE109" s="67">
        <f t="shared" si="310"/>
        <v>0</v>
      </c>
      <c r="CF109" s="67">
        <f t="shared" si="310"/>
        <v>0</v>
      </c>
      <c r="CG109" s="70" t="s">
        <v>602</v>
      </c>
      <c r="CH109" s="59"/>
      <c r="CI109" s="60" t="s">
        <v>603</v>
      </c>
      <c r="CJ109" s="66">
        <f t="shared" si="239"/>
        <v>0</v>
      </c>
      <c r="CK109" s="67">
        <f t="shared" ref="CK109:CR109" si="311">CK110+CK111+CK112+CK113</f>
        <v>0</v>
      </c>
      <c r="CL109" s="67">
        <f t="shared" si="311"/>
        <v>0</v>
      </c>
      <c r="CM109" s="67">
        <f t="shared" si="311"/>
        <v>0</v>
      </c>
      <c r="CN109" s="67">
        <f t="shared" si="311"/>
        <v>0</v>
      </c>
      <c r="CO109" s="67">
        <f t="shared" si="311"/>
        <v>0</v>
      </c>
      <c r="CP109" s="67">
        <f t="shared" si="311"/>
        <v>0</v>
      </c>
      <c r="CQ109" s="67">
        <f t="shared" si="311"/>
        <v>0</v>
      </c>
      <c r="CR109" s="67">
        <f t="shared" si="311"/>
        <v>0</v>
      </c>
      <c r="CS109" s="70" t="s">
        <v>602</v>
      </c>
      <c r="CT109" s="59"/>
      <c r="CU109" s="60" t="s">
        <v>603</v>
      </c>
      <c r="CV109" s="66">
        <f t="shared" si="240"/>
        <v>0</v>
      </c>
      <c r="CW109" s="67">
        <f t="shared" ref="CW109:DD109" si="312">CW110+CW111+CW112+CW113</f>
        <v>0</v>
      </c>
      <c r="CX109" s="67">
        <f t="shared" si="312"/>
        <v>0</v>
      </c>
      <c r="CY109" s="67">
        <f t="shared" si="312"/>
        <v>0</v>
      </c>
      <c r="CZ109" s="67">
        <f t="shared" si="312"/>
        <v>0</v>
      </c>
      <c r="DA109" s="67">
        <f t="shared" si="312"/>
        <v>0</v>
      </c>
      <c r="DB109" s="67">
        <f t="shared" si="312"/>
        <v>0</v>
      </c>
      <c r="DC109" s="67">
        <f t="shared" si="312"/>
        <v>0</v>
      </c>
      <c r="DD109" s="67">
        <f t="shared" si="312"/>
        <v>0</v>
      </c>
      <c r="DE109" s="70" t="s">
        <v>602</v>
      </c>
      <c r="DF109" s="59"/>
      <c r="DG109" s="60" t="s">
        <v>603</v>
      </c>
      <c r="DH109" s="66">
        <f t="shared" si="241"/>
        <v>0</v>
      </c>
      <c r="DI109" s="67">
        <f t="shared" ref="DI109:DP109" si="313">DI110+DI111+DI112+DI113</f>
        <v>0</v>
      </c>
      <c r="DJ109" s="67">
        <f t="shared" si="313"/>
        <v>0</v>
      </c>
      <c r="DK109" s="67">
        <f t="shared" si="313"/>
        <v>0</v>
      </c>
      <c r="DL109" s="67">
        <f t="shared" si="313"/>
        <v>0</v>
      </c>
      <c r="DM109" s="67">
        <f t="shared" si="313"/>
        <v>0</v>
      </c>
      <c r="DN109" s="67">
        <f t="shared" si="313"/>
        <v>0</v>
      </c>
      <c r="DO109" s="67">
        <f t="shared" si="313"/>
        <v>0</v>
      </c>
      <c r="DP109" s="67">
        <f t="shared" si="313"/>
        <v>0</v>
      </c>
      <c r="DQ109" s="70" t="s">
        <v>602</v>
      </c>
      <c r="DR109" s="59"/>
      <c r="DS109" s="60" t="s">
        <v>603</v>
      </c>
      <c r="DT109" s="66">
        <f t="shared" si="242"/>
        <v>0</v>
      </c>
      <c r="DU109" s="67">
        <f t="shared" ref="DU109:EB109" si="314">DU110+DU111+DU112+DU113</f>
        <v>0</v>
      </c>
      <c r="DV109" s="67">
        <f t="shared" si="314"/>
        <v>0</v>
      </c>
      <c r="DW109" s="67">
        <f t="shared" si="314"/>
        <v>0</v>
      </c>
      <c r="DX109" s="67">
        <f t="shared" si="314"/>
        <v>0</v>
      </c>
      <c r="DY109" s="67">
        <f t="shared" si="314"/>
        <v>0</v>
      </c>
      <c r="DZ109" s="67">
        <f t="shared" si="314"/>
        <v>0</v>
      </c>
      <c r="EA109" s="67">
        <f t="shared" si="314"/>
        <v>0</v>
      </c>
      <c r="EB109" s="67">
        <f t="shared" si="314"/>
        <v>0</v>
      </c>
      <c r="EC109" s="70" t="s">
        <v>602</v>
      </c>
      <c r="ED109" s="59"/>
      <c r="EE109" s="60" t="s">
        <v>603</v>
      </c>
      <c r="EF109" s="66">
        <f t="shared" si="243"/>
        <v>0</v>
      </c>
      <c r="EG109" s="67">
        <f t="shared" ref="EG109:EN109" si="315">EG110+EG111+EG112+EG113</f>
        <v>0</v>
      </c>
      <c r="EH109" s="67">
        <f t="shared" si="315"/>
        <v>0</v>
      </c>
      <c r="EI109" s="67">
        <f t="shared" si="315"/>
        <v>0</v>
      </c>
      <c r="EJ109" s="67">
        <f t="shared" si="315"/>
        <v>0</v>
      </c>
      <c r="EK109" s="67">
        <f t="shared" si="315"/>
        <v>0</v>
      </c>
      <c r="EL109" s="67">
        <f t="shared" si="315"/>
        <v>0</v>
      </c>
      <c r="EM109" s="67">
        <f t="shared" si="315"/>
        <v>0</v>
      </c>
      <c r="EN109" s="67">
        <f t="shared" si="315"/>
        <v>0</v>
      </c>
      <c r="EO109" s="70" t="s">
        <v>602</v>
      </c>
      <c r="EP109" s="59"/>
      <c r="EQ109" s="60" t="s">
        <v>603</v>
      </c>
      <c r="ER109" s="66">
        <f t="shared" si="244"/>
        <v>0</v>
      </c>
      <c r="ES109" s="67">
        <f t="shared" ref="ES109:EZ109" si="316">ES110+ES111+ES112+ES113</f>
        <v>0</v>
      </c>
      <c r="ET109" s="67">
        <f t="shared" si="316"/>
        <v>0</v>
      </c>
      <c r="EU109" s="67">
        <f t="shared" si="316"/>
        <v>0</v>
      </c>
      <c r="EV109" s="67">
        <f t="shared" si="316"/>
        <v>0</v>
      </c>
      <c r="EW109" s="67">
        <f t="shared" si="316"/>
        <v>0</v>
      </c>
      <c r="EX109" s="67">
        <f t="shared" si="316"/>
        <v>0</v>
      </c>
      <c r="EY109" s="67">
        <f t="shared" si="316"/>
        <v>0</v>
      </c>
      <c r="EZ109" s="67">
        <f t="shared" si="316"/>
        <v>0</v>
      </c>
      <c r="FA109" s="70" t="s">
        <v>602</v>
      </c>
      <c r="FB109" s="59"/>
      <c r="FC109" s="60" t="s">
        <v>603</v>
      </c>
      <c r="FD109" s="66">
        <f t="shared" si="245"/>
        <v>0</v>
      </c>
      <c r="FE109" s="67">
        <f t="shared" ref="FE109:FL109" si="317">FE110+FE111+FE112+FE113</f>
        <v>0</v>
      </c>
      <c r="FF109" s="67">
        <f t="shared" si="317"/>
        <v>0</v>
      </c>
      <c r="FG109" s="67">
        <f t="shared" si="317"/>
        <v>0</v>
      </c>
      <c r="FH109" s="67">
        <f t="shared" si="317"/>
        <v>0</v>
      </c>
      <c r="FI109" s="67">
        <f t="shared" si="317"/>
        <v>0</v>
      </c>
      <c r="FJ109" s="67">
        <f t="shared" si="317"/>
        <v>0</v>
      </c>
      <c r="FK109" s="67">
        <f t="shared" si="317"/>
        <v>0</v>
      </c>
      <c r="FL109" s="67">
        <f t="shared" si="317"/>
        <v>0</v>
      </c>
      <c r="FM109" s="70" t="s">
        <v>602</v>
      </c>
      <c r="FN109" s="59"/>
      <c r="FO109" s="60" t="s">
        <v>603</v>
      </c>
      <c r="FP109" s="66">
        <f t="shared" si="246"/>
        <v>0</v>
      </c>
      <c r="FQ109" s="67">
        <f>FQ110+FQ111+FQ112+FQ113</f>
        <v>0</v>
      </c>
      <c r="FR109" s="67">
        <f>FR110+FR111+FR112+FR113</f>
        <v>0</v>
      </c>
      <c r="FS109" s="67">
        <f>FS110+FS111+FS112+FS113</f>
        <v>0</v>
      </c>
      <c r="FT109" s="67">
        <f>FT110+FT111+FT112+FT113</f>
        <v>0</v>
      </c>
      <c r="FU109" s="67">
        <f>FU110+FU111+FU112+FU113</f>
        <v>0</v>
      </c>
    </row>
    <row r="110" spans="1:177" ht="15.75">
      <c r="A110" s="70"/>
      <c r="B110" s="71" t="s">
        <v>604</v>
      </c>
      <c r="C110" s="72" t="s">
        <v>605</v>
      </c>
      <c r="D110" s="578">
        <f t="shared" si="232"/>
        <v>0</v>
      </c>
      <c r="E110" s="579">
        <f t="shared" ref="E110:I113" si="318">Q110+AC110+AO110+BA110+BM110+BY110+CK110+CW110+DI110+DU110+EG110+ES110+FE110</f>
        <v>0</v>
      </c>
      <c r="F110" s="579">
        <f t="shared" si="318"/>
        <v>0</v>
      </c>
      <c r="G110" s="579">
        <f t="shared" si="318"/>
        <v>0</v>
      </c>
      <c r="H110" s="579">
        <f t="shared" si="318"/>
        <v>0</v>
      </c>
      <c r="I110" s="580">
        <f t="shared" si="318"/>
        <v>0</v>
      </c>
      <c r="J110" s="579">
        <f t="shared" ref="J110:L113" si="319">V110+AH110+AT110+BF110+BR110+CD110+CP110+DB110+DN110+DZ110+EL110+EX110+FJ110</f>
        <v>0</v>
      </c>
      <c r="K110" s="579">
        <f t="shared" si="319"/>
        <v>0</v>
      </c>
      <c r="L110" s="581">
        <f t="shared" si="319"/>
        <v>0</v>
      </c>
      <c r="M110" s="70"/>
      <c r="N110" s="71" t="s">
        <v>604</v>
      </c>
      <c r="O110" s="72" t="s">
        <v>605</v>
      </c>
      <c r="P110" s="73">
        <f t="shared" si="233"/>
        <v>0</v>
      </c>
      <c r="Q110" s="77"/>
      <c r="R110" s="77"/>
      <c r="S110" s="77"/>
      <c r="T110" s="77"/>
      <c r="U110" s="77"/>
      <c r="V110" s="77"/>
      <c r="W110" s="77"/>
      <c r="X110" s="77"/>
      <c r="Y110" s="70"/>
      <c r="Z110" s="71" t="s">
        <v>604</v>
      </c>
      <c r="AA110" s="72" t="s">
        <v>605</v>
      </c>
      <c r="AB110" s="73">
        <f t="shared" si="234"/>
        <v>0</v>
      </c>
      <c r="AC110" s="77"/>
      <c r="AD110" s="77"/>
      <c r="AE110" s="77"/>
      <c r="AF110" s="77"/>
      <c r="AG110" s="77"/>
      <c r="AH110" s="77"/>
      <c r="AI110" s="77"/>
      <c r="AJ110" s="77"/>
      <c r="AK110" s="70"/>
      <c r="AL110" s="71" t="s">
        <v>604</v>
      </c>
      <c r="AM110" s="72" t="s">
        <v>605</v>
      </c>
      <c r="AN110" s="73">
        <f t="shared" si="235"/>
        <v>0</v>
      </c>
      <c r="AO110" s="77"/>
      <c r="AP110" s="77"/>
      <c r="AQ110" s="77"/>
      <c r="AR110" s="77"/>
      <c r="AS110" s="77"/>
      <c r="AT110" s="77"/>
      <c r="AU110" s="77"/>
      <c r="AV110" s="77"/>
      <c r="AW110" s="70"/>
      <c r="AX110" s="71" t="s">
        <v>604</v>
      </c>
      <c r="AY110" s="72" t="s">
        <v>605</v>
      </c>
      <c r="AZ110" s="73">
        <f t="shared" si="236"/>
        <v>0</v>
      </c>
      <c r="BA110" s="77"/>
      <c r="BB110" s="77"/>
      <c r="BC110" s="77"/>
      <c r="BD110" s="77"/>
      <c r="BE110" s="77"/>
      <c r="BF110" s="77"/>
      <c r="BG110" s="77"/>
      <c r="BH110" s="77"/>
      <c r="BI110" s="70"/>
      <c r="BJ110" s="71" t="s">
        <v>604</v>
      </c>
      <c r="BK110" s="72" t="s">
        <v>605</v>
      </c>
      <c r="BL110" s="73">
        <f t="shared" si="237"/>
        <v>0</v>
      </c>
      <c r="BM110" s="77"/>
      <c r="BN110" s="77"/>
      <c r="BO110" s="77"/>
      <c r="BP110" s="77"/>
      <c r="BQ110" s="77"/>
      <c r="BR110" s="77"/>
      <c r="BS110" s="77"/>
      <c r="BT110" s="77"/>
      <c r="BU110" s="70"/>
      <c r="BV110" s="71" t="s">
        <v>604</v>
      </c>
      <c r="BW110" s="72" t="s">
        <v>605</v>
      </c>
      <c r="BX110" s="73">
        <f t="shared" si="238"/>
        <v>0</v>
      </c>
      <c r="BY110" s="77"/>
      <c r="BZ110" s="77"/>
      <c r="CA110" s="77"/>
      <c r="CB110" s="77"/>
      <c r="CC110" s="77"/>
      <c r="CD110" s="77"/>
      <c r="CE110" s="77"/>
      <c r="CF110" s="77"/>
      <c r="CG110" s="70"/>
      <c r="CH110" s="71" t="s">
        <v>604</v>
      </c>
      <c r="CI110" s="72" t="s">
        <v>605</v>
      </c>
      <c r="CJ110" s="73">
        <f t="shared" si="239"/>
        <v>0</v>
      </c>
      <c r="CK110" s="77"/>
      <c r="CL110" s="77"/>
      <c r="CM110" s="77"/>
      <c r="CN110" s="77"/>
      <c r="CO110" s="77"/>
      <c r="CP110" s="77"/>
      <c r="CQ110" s="77"/>
      <c r="CR110" s="77"/>
      <c r="CS110" s="70"/>
      <c r="CT110" s="71" t="s">
        <v>604</v>
      </c>
      <c r="CU110" s="72" t="s">
        <v>605</v>
      </c>
      <c r="CV110" s="73">
        <f t="shared" si="240"/>
        <v>0</v>
      </c>
      <c r="CW110" s="74"/>
      <c r="CX110" s="74"/>
      <c r="CY110" s="74"/>
      <c r="CZ110" s="74"/>
      <c r="DA110" s="74"/>
      <c r="DB110" s="74"/>
      <c r="DC110" s="74"/>
      <c r="DD110" s="74"/>
      <c r="DE110" s="70"/>
      <c r="DF110" s="71" t="s">
        <v>604</v>
      </c>
      <c r="DG110" s="72" t="s">
        <v>605</v>
      </c>
      <c r="DH110" s="73">
        <f t="shared" si="241"/>
        <v>0</v>
      </c>
      <c r="DI110" s="77"/>
      <c r="DJ110" s="77"/>
      <c r="DK110" s="77"/>
      <c r="DL110" s="77"/>
      <c r="DM110" s="77"/>
      <c r="DN110" s="77"/>
      <c r="DO110" s="77"/>
      <c r="DP110" s="77"/>
      <c r="DQ110" s="70"/>
      <c r="DR110" s="71" t="s">
        <v>604</v>
      </c>
      <c r="DS110" s="72" t="s">
        <v>605</v>
      </c>
      <c r="DT110" s="73">
        <f t="shared" si="242"/>
        <v>0</v>
      </c>
      <c r="DU110" s="74">
        <f>'70.10'!E110</f>
        <v>0</v>
      </c>
      <c r="DV110" s="74">
        <f>'70.10'!F110</f>
        <v>0</v>
      </c>
      <c r="DW110" s="74">
        <f>'70.10'!G110</f>
        <v>0</v>
      </c>
      <c r="DX110" s="74">
        <f>'70.10'!H110</f>
        <v>0</v>
      </c>
      <c r="DY110" s="74">
        <f>'70.10'!I110</f>
        <v>0</v>
      </c>
      <c r="DZ110" s="74">
        <f>'70.10'!J110</f>
        <v>0</v>
      </c>
      <c r="EA110" s="74">
        <f>'70.10'!K110</f>
        <v>0</v>
      </c>
      <c r="EB110" s="74">
        <f>'70.10'!L110</f>
        <v>0</v>
      </c>
      <c r="EC110" s="70"/>
      <c r="ED110" s="71" t="s">
        <v>604</v>
      </c>
      <c r="EE110" s="72" t="s">
        <v>605</v>
      </c>
      <c r="EF110" s="73">
        <f t="shared" si="243"/>
        <v>0</v>
      </c>
      <c r="EG110" s="77"/>
      <c r="EH110" s="77"/>
      <c r="EI110" s="77"/>
      <c r="EJ110" s="77"/>
      <c r="EK110" s="77"/>
      <c r="EL110" s="77"/>
      <c r="EM110" s="77"/>
      <c r="EN110" s="77"/>
      <c r="EO110" s="70"/>
      <c r="EP110" s="71" t="s">
        <v>604</v>
      </c>
      <c r="EQ110" s="72" t="s">
        <v>605</v>
      </c>
      <c r="ER110" s="73">
        <f t="shared" si="244"/>
        <v>0</v>
      </c>
      <c r="ES110" s="74"/>
      <c r="ET110" s="74"/>
      <c r="EU110" s="74"/>
      <c r="EV110" s="74"/>
      <c r="EW110" s="74"/>
      <c r="EX110" s="74"/>
      <c r="EY110" s="74"/>
      <c r="EZ110" s="74"/>
      <c r="FA110" s="70"/>
      <c r="FB110" s="71" t="s">
        <v>604</v>
      </c>
      <c r="FC110" s="72" t="s">
        <v>605</v>
      </c>
      <c r="FD110" s="73">
        <f t="shared" si="245"/>
        <v>0</v>
      </c>
      <c r="FE110" s="77"/>
      <c r="FF110" s="77"/>
      <c r="FG110" s="77"/>
      <c r="FH110" s="77"/>
      <c r="FI110" s="77"/>
      <c r="FJ110" s="77"/>
      <c r="FK110" s="77"/>
      <c r="FL110" s="77"/>
      <c r="FM110" s="70"/>
      <c r="FN110" s="71" t="s">
        <v>604</v>
      </c>
      <c r="FO110" s="72" t="s">
        <v>605</v>
      </c>
      <c r="FP110" s="73">
        <f t="shared" si="246"/>
        <v>0</v>
      </c>
      <c r="FQ110" s="77"/>
      <c r="FR110" s="77"/>
      <c r="FS110" s="77"/>
      <c r="FT110" s="77"/>
      <c r="FU110" s="77"/>
    </row>
    <row r="111" spans="1:177" ht="26.25">
      <c r="A111" s="177"/>
      <c r="B111" s="83" t="s">
        <v>606</v>
      </c>
      <c r="C111" s="72" t="s">
        <v>607</v>
      </c>
      <c r="D111" s="578">
        <f t="shared" si="232"/>
        <v>0</v>
      </c>
      <c r="E111" s="579">
        <f t="shared" si="318"/>
        <v>0</v>
      </c>
      <c r="F111" s="579">
        <f t="shared" si="318"/>
        <v>0</v>
      </c>
      <c r="G111" s="579">
        <f t="shared" si="318"/>
        <v>0</v>
      </c>
      <c r="H111" s="579">
        <f t="shared" si="318"/>
        <v>0</v>
      </c>
      <c r="I111" s="580">
        <f t="shared" si="318"/>
        <v>0</v>
      </c>
      <c r="J111" s="579">
        <f t="shared" si="319"/>
        <v>0</v>
      </c>
      <c r="K111" s="579">
        <f t="shared" si="319"/>
        <v>0</v>
      </c>
      <c r="L111" s="581">
        <f t="shared" si="319"/>
        <v>0</v>
      </c>
      <c r="M111" s="68"/>
      <c r="N111" s="83" t="s">
        <v>606</v>
      </c>
      <c r="O111" s="72" t="s">
        <v>607</v>
      </c>
      <c r="P111" s="73">
        <f t="shared" si="233"/>
        <v>0</v>
      </c>
      <c r="Q111" s="77"/>
      <c r="R111" s="77"/>
      <c r="S111" s="77"/>
      <c r="T111" s="77"/>
      <c r="U111" s="77"/>
      <c r="V111" s="77"/>
      <c r="W111" s="77"/>
      <c r="X111" s="77"/>
      <c r="Y111" s="68"/>
      <c r="Z111" s="83" t="s">
        <v>606</v>
      </c>
      <c r="AA111" s="72" t="s">
        <v>607</v>
      </c>
      <c r="AB111" s="73">
        <f t="shared" si="234"/>
        <v>0</v>
      </c>
      <c r="AC111" s="77"/>
      <c r="AD111" s="77"/>
      <c r="AE111" s="77"/>
      <c r="AF111" s="77"/>
      <c r="AG111" s="77"/>
      <c r="AH111" s="77"/>
      <c r="AI111" s="77"/>
      <c r="AJ111" s="77"/>
      <c r="AK111" s="68"/>
      <c r="AL111" s="83" t="s">
        <v>606</v>
      </c>
      <c r="AM111" s="72" t="s">
        <v>607</v>
      </c>
      <c r="AN111" s="73">
        <f t="shared" si="235"/>
        <v>0</v>
      </c>
      <c r="AO111" s="77"/>
      <c r="AP111" s="77"/>
      <c r="AQ111" s="77"/>
      <c r="AR111" s="77"/>
      <c r="AS111" s="77"/>
      <c r="AT111" s="77"/>
      <c r="AU111" s="77"/>
      <c r="AV111" s="77"/>
      <c r="AW111" s="68"/>
      <c r="AX111" s="83" t="s">
        <v>606</v>
      </c>
      <c r="AY111" s="72" t="s">
        <v>607</v>
      </c>
      <c r="AZ111" s="73">
        <f t="shared" si="236"/>
        <v>0</v>
      </c>
      <c r="BA111" s="77"/>
      <c r="BB111" s="77"/>
      <c r="BC111" s="77"/>
      <c r="BD111" s="77"/>
      <c r="BE111" s="77"/>
      <c r="BF111" s="77"/>
      <c r="BG111" s="77"/>
      <c r="BH111" s="77"/>
      <c r="BI111" s="68"/>
      <c r="BJ111" s="83" t="s">
        <v>606</v>
      </c>
      <c r="BK111" s="72" t="s">
        <v>607</v>
      </c>
      <c r="BL111" s="73">
        <f t="shared" si="237"/>
        <v>0</v>
      </c>
      <c r="BM111" s="77"/>
      <c r="BN111" s="77"/>
      <c r="BO111" s="77"/>
      <c r="BP111" s="77"/>
      <c r="BQ111" s="77"/>
      <c r="BR111" s="77"/>
      <c r="BS111" s="77"/>
      <c r="BT111" s="77"/>
      <c r="BU111" s="68"/>
      <c r="BV111" s="83" t="s">
        <v>606</v>
      </c>
      <c r="BW111" s="72" t="s">
        <v>607</v>
      </c>
      <c r="BX111" s="73">
        <f t="shared" si="238"/>
        <v>0</v>
      </c>
      <c r="BY111" s="77"/>
      <c r="BZ111" s="77"/>
      <c r="CA111" s="77"/>
      <c r="CB111" s="77"/>
      <c r="CC111" s="77"/>
      <c r="CD111" s="77"/>
      <c r="CE111" s="77"/>
      <c r="CF111" s="77"/>
      <c r="CG111" s="68"/>
      <c r="CH111" s="83" t="s">
        <v>606</v>
      </c>
      <c r="CI111" s="72" t="s">
        <v>607</v>
      </c>
      <c r="CJ111" s="73">
        <f t="shared" si="239"/>
        <v>0</v>
      </c>
      <c r="CK111" s="77"/>
      <c r="CL111" s="77"/>
      <c r="CM111" s="77"/>
      <c r="CN111" s="77"/>
      <c r="CO111" s="77"/>
      <c r="CP111" s="77"/>
      <c r="CQ111" s="77"/>
      <c r="CR111" s="77"/>
      <c r="CS111" s="68"/>
      <c r="CT111" s="83" t="s">
        <v>606</v>
      </c>
      <c r="CU111" s="72" t="s">
        <v>607</v>
      </c>
      <c r="CV111" s="73">
        <f t="shared" si="240"/>
        <v>0</v>
      </c>
      <c r="CW111" s="74"/>
      <c r="CX111" s="74"/>
      <c r="CY111" s="74"/>
      <c r="CZ111" s="74"/>
      <c r="DA111" s="74"/>
      <c r="DB111" s="74"/>
      <c r="DC111" s="74"/>
      <c r="DD111" s="74"/>
      <c r="DE111" s="68"/>
      <c r="DF111" s="83" t="s">
        <v>606</v>
      </c>
      <c r="DG111" s="72" t="s">
        <v>607</v>
      </c>
      <c r="DH111" s="73">
        <f t="shared" si="241"/>
        <v>0</v>
      </c>
      <c r="DI111" s="77"/>
      <c r="DJ111" s="77"/>
      <c r="DK111" s="77"/>
      <c r="DL111" s="77"/>
      <c r="DM111" s="77"/>
      <c r="DN111" s="77"/>
      <c r="DO111" s="77"/>
      <c r="DP111" s="77"/>
      <c r="DQ111" s="68"/>
      <c r="DR111" s="83" t="s">
        <v>606</v>
      </c>
      <c r="DS111" s="72" t="s">
        <v>607</v>
      </c>
      <c r="DT111" s="73">
        <f t="shared" si="242"/>
        <v>0</v>
      </c>
      <c r="DU111" s="74">
        <f>'70.10'!E111</f>
        <v>0</v>
      </c>
      <c r="DV111" s="74">
        <f>'70.10'!F111</f>
        <v>0</v>
      </c>
      <c r="DW111" s="74">
        <f>'70.10'!G111</f>
        <v>0</v>
      </c>
      <c r="DX111" s="74">
        <f>'70.10'!H111</f>
        <v>0</v>
      </c>
      <c r="DY111" s="74">
        <f>'70.10'!I111</f>
        <v>0</v>
      </c>
      <c r="DZ111" s="74">
        <f>'70.10'!J111</f>
        <v>0</v>
      </c>
      <c r="EA111" s="74">
        <f>'70.10'!K111</f>
        <v>0</v>
      </c>
      <c r="EB111" s="74">
        <f>'70.10'!L111</f>
        <v>0</v>
      </c>
      <c r="EC111" s="68"/>
      <c r="ED111" s="83" t="s">
        <v>606</v>
      </c>
      <c r="EE111" s="72" t="s">
        <v>607</v>
      </c>
      <c r="EF111" s="73">
        <f t="shared" si="243"/>
        <v>0</v>
      </c>
      <c r="EG111" s="77"/>
      <c r="EH111" s="77"/>
      <c r="EI111" s="77"/>
      <c r="EJ111" s="77"/>
      <c r="EK111" s="77"/>
      <c r="EL111" s="77"/>
      <c r="EM111" s="77"/>
      <c r="EN111" s="77"/>
      <c r="EO111" s="68"/>
      <c r="EP111" s="83" t="s">
        <v>606</v>
      </c>
      <c r="EQ111" s="72" t="s">
        <v>607</v>
      </c>
      <c r="ER111" s="73">
        <f t="shared" si="244"/>
        <v>0</v>
      </c>
      <c r="ES111" s="74"/>
      <c r="ET111" s="74"/>
      <c r="EU111" s="74"/>
      <c r="EV111" s="74"/>
      <c r="EW111" s="74"/>
      <c r="EX111" s="74"/>
      <c r="EY111" s="74"/>
      <c r="EZ111" s="74"/>
      <c r="FA111" s="68"/>
      <c r="FB111" s="83" t="s">
        <v>606</v>
      </c>
      <c r="FC111" s="72" t="s">
        <v>607</v>
      </c>
      <c r="FD111" s="73">
        <f t="shared" si="245"/>
        <v>0</v>
      </c>
      <c r="FE111" s="77"/>
      <c r="FF111" s="77"/>
      <c r="FG111" s="77"/>
      <c r="FH111" s="77"/>
      <c r="FI111" s="77"/>
      <c r="FJ111" s="77"/>
      <c r="FK111" s="77"/>
      <c r="FL111" s="77"/>
      <c r="FM111" s="68"/>
      <c r="FN111" s="83" t="s">
        <v>606</v>
      </c>
      <c r="FO111" s="72" t="s">
        <v>607</v>
      </c>
      <c r="FP111" s="73">
        <f t="shared" si="246"/>
        <v>0</v>
      </c>
      <c r="FQ111" s="77"/>
      <c r="FR111" s="77"/>
      <c r="FS111" s="77"/>
      <c r="FT111" s="77"/>
      <c r="FU111" s="77"/>
    </row>
    <row r="112" spans="1:177" ht="15.75">
      <c r="A112" s="177"/>
      <c r="B112" s="87" t="s">
        <v>608</v>
      </c>
      <c r="C112" s="72" t="s">
        <v>609</v>
      </c>
      <c r="D112" s="578">
        <f t="shared" si="232"/>
        <v>0</v>
      </c>
      <c r="E112" s="579">
        <f t="shared" si="318"/>
        <v>0</v>
      </c>
      <c r="F112" s="579">
        <f t="shared" si="318"/>
        <v>0</v>
      </c>
      <c r="G112" s="579">
        <f t="shared" si="318"/>
        <v>0</v>
      </c>
      <c r="H112" s="579">
        <f t="shared" si="318"/>
        <v>0</v>
      </c>
      <c r="I112" s="580">
        <f t="shared" si="318"/>
        <v>0</v>
      </c>
      <c r="J112" s="579">
        <f t="shared" si="319"/>
        <v>0</v>
      </c>
      <c r="K112" s="579">
        <f t="shared" si="319"/>
        <v>0</v>
      </c>
      <c r="L112" s="581">
        <f t="shared" si="319"/>
        <v>0</v>
      </c>
      <c r="M112" s="68"/>
      <c r="N112" s="87" t="s">
        <v>608</v>
      </c>
      <c r="O112" s="72" t="s">
        <v>609</v>
      </c>
      <c r="P112" s="73">
        <f t="shared" si="233"/>
        <v>0</v>
      </c>
      <c r="Q112" s="77"/>
      <c r="R112" s="77"/>
      <c r="S112" s="77"/>
      <c r="T112" s="77"/>
      <c r="U112" s="77"/>
      <c r="V112" s="77"/>
      <c r="W112" s="77"/>
      <c r="X112" s="77"/>
      <c r="Y112" s="68"/>
      <c r="Z112" s="87" t="s">
        <v>608</v>
      </c>
      <c r="AA112" s="72" t="s">
        <v>609</v>
      </c>
      <c r="AB112" s="73">
        <f t="shared" si="234"/>
        <v>0</v>
      </c>
      <c r="AC112" s="77"/>
      <c r="AD112" s="77"/>
      <c r="AE112" s="77"/>
      <c r="AF112" s="77"/>
      <c r="AG112" s="77"/>
      <c r="AH112" s="77"/>
      <c r="AI112" s="77"/>
      <c r="AJ112" s="77"/>
      <c r="AK112" s="68"/>
      <c r="AL112" s="87" t="s">
        <v>608</v>
      </c>
      <c r="AM112" s="72" t="s">
        <v>609</v>
      </c>
      <c r="AN112" s="73">
        <f t="shared" si="235"/>
        <v>0</v>
      </c>
      <c r="AO112" s="77"/>
      <c r="AP112" s="77"/>
      <c r="AQ112" s="77"/>
      <c r="AR112" s="77"/>
      <c r="AS112" s="77"/>
      <c r="AT112" s="77"/>
      <c r="AU112" s="77"/>
      <c r="AV112" s="77"/>
      <c r="AW112" s="68"/>
      <c r="AX112" s="87" t="s">
        <v>608</v>
      </c>
      <c r="AY112" s="72" t="s">
        <v>609</v>
      </c>
      <c r="AZ112" s="73">
        <f t="shared" si="236"/>
        <v>0</v>
      </c>
      <c r="BA112" s="77"/>
      <c r="BB112" s="77"/>
      <c r="BC112" s="77"/>
      <c r="BD112" s="77"/>
      <c r="BE112" s="77"/>
      <c r="BF112" s="77"/>
      <c r="BG112" s="77"/>
      <c r="BH112" s="77"/>
      <c r="BI112" s="68"/>
      <c r="BJ112" s="87" t="s">
        <v>608</v>
      </c>
      <c r="BK112" s="72" t="s">
        <v>609</v>
      </c>
      <c r="BL112" s="73">
        <f t="shared" si="237"/>
        <v>0</v>
      </c>
      <c r="BM112" s="77"/>
      <c r="BN112" s="77"/>
      <c r="BO112" s="77"/>
      <c r="BP112" s="77"/>
      <c r="BQ112" s="77"/>
      <c r="BR112" s="77"/>
      <c r="BS112" s="77"/>
      <c r="BT112" s="77"/>
      <c r="BU112" s="68"/>
      <c r="BV112" s="87" t="s">
        <v>608</v>
      </c>
      <c r="BW112" s="72" t="s">
        <v>609</v>
      </c>
      <c r="BX112" s="73">
        <f t="shared" si="238"/>
        <v>0</v>
      </c>
      <c r="BY112" s="77"/>
      <c r="BZ112" s="77"/>
      <c r="CA112" s="77"/>
      <c r="CB112" s="77"/>
      <c r="CC112" s="77"/>
      <c r="CD112" s="77"/>
      <c r="CE112" s="77"/>
      <c r="CF112" s="77"/>
      <c r="CG112" s="68"/>
      <c r="CH112" s="87" t="s">
        <v>608</v>
      </c>
      <c r="CI112" s="72" t="s">
        <v>609</v>
      </c>
      <c r="CJ112" s="73">
        <f t="shared" si="239"/>
        <v>0</v>
      </c>
      <c r="CK112" s="77"/>
      <c r="CL112" s="77"/>
      <c r="CM112" s="77"/>
      <c r="CN112" s="77"/>
      <c r="CO112" s="77"/>
      <c r="CP112" s="77"/>
      <c r="CQ112" s="77"/>
      <c r="CR112" s="77"/>
      <c r="CS112" s="68"/>
      <c r="CT112" s="87" t="s">
        <v>608</v>
      </c>
      <c r="CU112" s="72" t="s">
        <v>609</v>
      </c>
      <c r="CV112" s="73">
        <f t="shared" si="240"/>
        <v>0</v>
      </c>
      <c r="CW112" s="74"/>
      <c r="CX112" s="74"/>
      <c r="CY112" s="74"/>
      <c r="CZ112" s="74"/>
      <c r="DA112" s="74"/>
      <c r="DB112" s="74"/>
      <c r="DC112" s="74"/>
      <c r="DD112" s="74"/>
      <c r="DE112" s="68"/>
      <c r="DF112" s="87" t="s">
        <v>608</v>
      </c>
      <c r="DG112" s="72" t="s">
        <v>609</v>
      </c>
      <c r="DH112" s="73">
        <f t="shared" si="241"/>
        <v>0</v>
      </c>
      <c r="DI112" s="77"/>
      <c r="DJ112" s="77"/>
      <c r="DK112" s="77"/>
      <c r="DL112" s="77"/>
      <c r="DM112" s="77"/>
      <c r="DN112" s="77"/>
      <c r="DO112" s="77"/>
      <c r="DP112" s="77"/>
      <c r="DQ112" s="68"/>
      <c r="DR112" s="87" t="s">
        <v>608</v>
      </c>
      <c r="DS112" s="72" t="s">
        <v>609</v>
      </c>
      <c r="DT112" s="73">
        <f t="shared" si="242"/>
        <v>0</v>
      </c>
      <c r="DU112" s="74">
        <f>'70.10'!E112</f>
        <v>0</v>
      </c>
      <c r="DV112" s="74">
        <f>'70.10'!F112</f>
        <v>0</v>
      </c>
      <c r="DW112" s="74">
        <f>'70.10'!G112</f>
        <v>0</v>
      </c>
      <c r="DX112" s="74">
        <f>'70.10'!H112</f>
        <v>0</v>
      </c>
      <c r="DY112" s="74">
        <f>'70.10'!I112</f>
        <v>0</v>
      </c>
      <c r="DZ112" s="74">
        <f>'70.10'!J112</f>
        <v>0</v>
      </c>
      <c r="EA112" s="74">
        <f>'70.10'!K112</f>
        <v>0</v>
      </c>
      <c r="EB112" s="74">
        <f>'70.10'!L112</f>
        <v>0</v>
      </c>
      <c r="EC112" s="68"/>
      <c r="ED112" s="87" t="s">
        <v>608</v>
      </c>
      <c r="EE112" s="72" t="s">
        <v>609</v>
      </c>
      <c r="EF112" s="73">
        <f t="shared" si="243"/>
        <v>0</v>
      </c>
      <c r="EG112" s="77"/>
      <c r="EH112" s="77"/>
      <c r="EI112" s="77"/>
      <c r="EJ112" s="77"/>
      <c r="EK112" s="77"/>
      <c r="EL112" s="77"/>
      <c r="EM112" s="77"/>
      <c r="EN112" s="77"/>
      <c r="EO112" s="68"/>
      <c r="EP112" s="87" t="s">
        <v>608</v>
      </c>
      <c r="EQ112" s="72" t="s">
        <v>609</v>
      </c>
      <c r="ER112" s="73">
        <f t="shared" si="244"/>
        <v>0</v>
      </c>
      <c r="ES112" s="74"/>
      <c r="ET112" s="74"/>
      <c r="EU112" s="74"/>
      <c r="EV112" s="74"/>
      <c r="EW112" s="74"/>
      <c r="EX112" s="74"/>
      <c r="EY112" s="74"/>
      <c r="EZ112" s="74"/>
      <c r="FA112" s="68"/>
      <c r="FB112" s="87" t="s">
        <v>608</v>
      </c>
      <c r="FC112" s="72" t="s">
        <v>609</v>
      </c>
      <c r="FD112" s="73">
        <f t="shared" si="245"/>
        <v>0</v>
      </c>
      <c r="FE112" s="77"/>
      <c r="FF112" s="77"/>
      <c r="FG112" s="77"/>
      <c r="FH112" s="77"/>
      <c r="FI112" s="77"/>
      <c r="FJ112" s="77"/>
      <c r="FK112" s="77"/>
      <c r="FL112" s="77"/>
      <c r="FM112" s="68"/>
      <c r="FN112" s="87" t="s">
        <v>608</v>
      </c>
      <c r="FO112" s="72" t="s">
        <v>609</v>
      </c>
      <c r="FP112" s="73">
        <f t="shared" si="246"/>
        <v>0</v>
      </c>
      <c r="FQ112" s="77"/>
      <c r="FR112" s="77"/>
      <c r="FS112" s="77"/>
      <c r="FT112" s="77"/>
      <c r="FU112" s="77"/>
    </row>
    <row r="113" spans="1:177" ht="15.75">
      <c r="A113" s="177"/>
      <c r="B113" s="87" t="s">
        <v>610</v>
      </c>
      <c r="C113" s="72" t="s">
        <v>611</v>
      </c>
      <c r="D113" s="578">
        <f t="shared" si="232"/>
        <v>0</v>
      </c>
      <c r="E113" s="579">
        <f t="shared" si="318"/>
        <v>0</v>
      </c>
      <c r="F113" s="579">
        <f t="shared" si="318"/>
        <v>0</v>
      </c>
      <c r="G113" s="579">
        <f t="shared" si="318"/>
        <v>0</v>
      </c>
      <c r="H113" s="579">
        <f t="shared" si="318"/>
        <v>0</v>
      </c>
      <c r="I113" s="580">
        <f t="shared" si="318"/>
        <v>0</v>
      </c>
      <c r="J113" s="579">
        <f t="shared" si="319"/>
        <v>0</v>
      </c>
      <c r="K113" s="579">
        <f t="shared" si="319"/>
        <v>0</v>
      </c>
      <c r="L113" s="581">
        <f t="shared" si="319"/>
        <v>0</v>
      </c>
      <c r="M113" s="68"/>
      <c r="N113" s="87" t="s">
        <v>610</v>
      </c>
      <c r="O113" s="72" t="s">
        <v>611</v>
      </c>
      <c r="P113" s="73">
        <f t="shared" si="233"/>
        <v>0</v>
      </c>
      <c r="Q113" s="77"/>
      <c r="R113" s="77"/>
      <c r="S113" s="77"/>
      <c r="T113" s="77"/>
      <c r="U113" s="77"/>
      <c r="V113" s="77"/>
      <c r="W113" s="77"/>
      <c r="X113" s="77"/>
      <c r="Y113" s="68"/>
      <c r="Z113" s="87" t="s">
        <v>610</v>
      </c>
      <c r="AA113" s="72" t="s">
        <v>611</v>
      </c>
      <c r="AB113" s="73">
        <f t="shared" si="234"/>
        <v>0</v>
      </c>
      <c r="AC113" s="77"/>
      <c r="AD113" s="77"/>
      <c r="AE113" s="77"/>
      <c r="AF113" s="77"/>
      <c r="AG113" s="77"/>
      <c r="AH113" s="77"/>
      <c r="AI113" s="77"/>
      <c r="AJ113" s="77"/>
      <c r="AK113" s="68"/>
      <c r="AL113" s="87" t="s">
        <v>610</v>
      </c>
      <c r="AM113" s="72" t="s">
        <v>611</v>
      </c>
      <c r="AN113" s="73">
        <f t="shared" si="235"/>
        <v>0</v>
      </c>
      <c r="AO113" s="77"/>
      <c r="AP113" s="77"/>
      <c r="AQ113" s="77"/>
      <c r="AR113" s="77"/>
      <c r="AS113" s="77"/>
      <c r="AT113" s="77"/>
      <c r="AU113" s="77"/>
      <c r="AV113" s="77"/>
      <c r="AW113" s="68"/>
      <c r="AX113" s="87" t="s">
        <v>610</v>
      </c>
      <c r="AY113" s="72" t="s">
        <v>611</v>
      </c>
      <c r="AZ113" s="73">
        <f t="shared" si="236"/>
        <v>0</v>
      </c>
      <c r="BA113" s="77"/>
      <c r="BB113" s="77"/>
      <c r="BC113" s="77"/>
      <c r="BD113" s="77"/>
      <c r="BE113" s="77"/>
      <c r="BF113" s="77"/>
      <c r="BG113" s="77"/>
      <c r="BH113" s="77"/>
      <c r="BI113" s="68"/>
      <c r="BJ113" s="87" t="s">
        <v>610</v>
      </c>
      <c r="BK113" s="72" t="s">
        <v>611</v>
      </c>
      <c r="BL113" s="73">
        <f t="shared" si="237"/>
        <v>0</v>
      </c>
      <c r="BM113" s="77"/>
      <c r="BN113" s="77"/>
      <c r="BO113" s="77"/>
      <c r="BP113" s="77"/>
      <c r="BQ113" s="77"/>
      <c r="BR113" s="77"/>
      <c r="BS113" s="77"/>
      <c r="BT113" s="77"/>
      <c r="BU113" s="68"/>
      <c r="BV113" s="87" t="s">
        <v>610</v>
      </c>
      <c r="BW113" s="72" t="s">
        <v>611</v>
      </c>
      <c r="BX113" s="73">
        <f t="shared" si="238"/>
        <v>0</v>
      </c>
      <c r="BY113" s="77"/>
      <c r="BZ113" s="77"/>
      <c r="CA113" s="77"/>
      <c r="CB113" s="77"/>
      <c r="CC113" s="77"/>
      <c r="CD113" s="77"/>
      <c r="CE113" s="77"/>
      <c r="CF113" s="77"/>
      <c r="CG113" s="68"/>
      <c r="CH113" s="87" t="s">
        <v>610</v>
      </c>
      <c r="CI113" s="72" t="s">
        <v>611</v>
      </c>
      <c r="CJ113" s="73">
        <f t="shared" si="239"/>
        <v>0</v>
      </c>
      <c r="CK113" s="77"/>
      <c r="CL113" s="77"/>
      <c r="CM113" s="77"/>
      <c r="CN113" s="77"/>
      <c r="CO113" s="77"/>
      <c r="CP113" s="77"/>
      <c r="CQ113" s="77"/>
      <c r="CR113" s="77"/>
      <c r="CS113" s="68"/>
      <c r="CT113" s="87" t="s">
        <v>610</v>
      </c>
      <c r="CU113" s="72" t="s">
        <v>611</v>
      </c>
      <c r="CV113" s="73">
        <f t="shared" si="240"/>
        <v>0</v>
      </c>
      <c r="CW113" s="74"/>
      <c r="CX113" s="74"/>
      <c r="CY113" s="74"/>
      <c r="CZ113" s="74"/>
      <c r="DA113" s="74"/>
      <c r="DB113" s="74"/>
      <c r="DC113" s="74"/>
      <c r="DD113" s="74"/>
      <c r="DE113" s="68"/>
      <c r="DF113" s="87" t="s">
        <v>610</v>
      </c>
      <c r="DG113" s="72" t="s">
        <v>611</v>
      </c>
      <c r="DH113" s="73">
        <f t="shared" si="241"/>
        <v>0</v>
      </c>
      <c r="DI113" s="77"/>
      <c r="DJ113" s="77"/>
      <c r="DK113" s="77"/>
      <c r="DL113" s="77"/>
      <c r="DM113" s="77"/>
      <c r="DN113" s="77"/>
      <c r="DO113" s="77"/>
      <c r="DP113" s="77"/>
      <c r="DQ113" s="68"/>
      <c r="DR113" s="87" t="s">
        <v>610</v>
      </c>
      <c r="DS113" s="72" t="s">
        <v>611</v>
      </c>
      <c r="DT113" s="73">
        <f t="shared" si="242"/>
        <v>0</v>
      </c>
      <c r="DU113" s="74">
        <f>'70.10'!E113</f>
        <v>0</v>
      </c>
      <c r="DV113" s="74">
        <f>'70.10'!F113</f>
        <v>0</v>
      </c>
      <c r="DW113" s="74">
        <f>'70.10'!G113</f>
        <v>0</v>
      </c>
      <c r="DX113" s="74">
        <f>'70.10'!H113</f>
        <v>0</v>
      </c>
      <c r="DY113" s="74">
        <f>'70.10'!I113</f>
        <v>0</v>
      </c>
      <c r="DZ113" s="74">
        <f>'70.10'!J113</f>
        <v>0</v>
      </c>
      <c r="EA113" s="74">
        <f>'70.10'!K113</f>
        <v>0</v>
      </c>
      <c r="EB113" s="74">
        <f>'70.10'!L113</f>
        <v>0</v>
      </c>
      <c r="EC113" s="68"/>
      <c r="ED113" s="87" t="s">
        <v>610</v>
      </c>
      <c r="EE113" s="72" t="s">
        <v>611</v>
      </c>
      <c r="EF113" s="73">
        <f t="shared" si="243"/>
        <v>0</v>
      </c>
      <c r="EG113" s="77"/>
      <c r="EH113" s="77"/>
      <c r="EI113" s="77"/>
      <c r="EJ113" s="77"/>
      <c r="EK113" s="77"/>
      <c r="EL113" s="77"/>
      <c r="EM113" s="77"/>
      <c r="EN113" s="77"/>
      <c r="EO113" s="68"/>
      <c r="EP113" s="87" t="s">
        <v>610</v>
      </c>
      <c r="EQ113" s="72" t="s">
        <v>611</v>
      </c>
      <c r="ER113" s="73">
        <f t="shared" si="244"/>
        <v>0</v>
      </c>
      <c r="ES113" s="74"/>
      <c r="ET113" s="74"/>
      <c r="EU113" s="74"/>
      <c r="EV113" s="74"/>
      <c r="EW113" s="74"/>
      <c r="EX113" s="74"/>
      <c r="EY113" s="74"/>
      <c r="EZ113" s="74"/>
      <c r="FA113" s="68"/>
      <c r="FB113" s="87" t="s">
        <v>610</v>
      </c>
      <c r="FC113" s="72" t="s">
        <v>611</v>
      </c>
      <c r="FD113" s="73">
        <f t="shared" si="245"/>
        <v>0</v>
      </c>
      <c r="FE113" s="77"/>
      <c r="FF113" s="77"/>
      <c r="FG113" s="77"/>
      <c r="FH113" s="77"/>
      <c r="FI113" s="77"/>
      <c r="FJ113" s="77"/>
      <c r="FK113" s="77"/>
      <c r="FL113" s="77"/>
      <c r="FM113" s="68"/>
      <c r="FN113" s="87" t="s">
        <v>610</v>
      </c>
      <c r="FO113" s="72" t="s">
        <v>611</v>
      </c>
      <c r="FP113" s="73">
        <f t="shared" si="246"/>
        <v>0</v>
      </c>
      <c r="FQ113" s="77"/>
      <c r="FR113" s="77"/>
      <c r="FS113" s="77"/>
      <c r="FT113" s="77"/>
      <c r="FU113" s="77"/>
    </row>
    <row r="114" spans="1:177" ht="15.75">
      <c r="A114" s="88" t="s">
        <v>612</v>
      </c>
      <c r="B114" s="89"/>
      <c r="C114" s="60" t="s">
        <v>613</v>
      </c>
      <c r="D114" s="571">
        <f t="shared" si="232"/>
        <v>0</v>
      </c>
      <c r="E114" s="575">
        <f t="shared" ref="E114:L114" si="320">E115+E116+E117+E118</f>
        <v>0</v>
      </c>
      <c r="F114" s="575">
        <f t="shared" si="320"/>
        <v>0</v>
      </c>
      <c r="G114" s="575">
        <f t="shared" si="320"/>
        <v>0</v>
      </c>
      <c r="H114" s="575">
        <f t="shared" si="320"/>
        <v>0</v>
      </c>
      <c r="I114" s="576">
        <f t="shared" si="320"/>
        <v>0</v>
      </c>
      <c r="J114" s="575">
        <f t="shared" si="320"/>
        <v>0</v>
      </c>
      <c r="K114" s="575">
        <f t="shared" si="320"/>
        <v>0</v>
      </c>
      <c r="L114" s="577">
        <f t="shared" si="320"/>
        <v>0</v>
      </c>
      <c r="M114" s="88" t="s">
        <v>612</v>
      </c>
      <c r="N114" s="89"/>
      <c r="O114" s="60" t="s">
        <v>613</v>
      </c>
      <c r="P114" s="66">
        <f t="shared" si="233"/>
        <v>0</v>
      </c>
      <c r="Q114" s="67">
        <f t="shared" ref="Q114:X114" si="321">Q115+Q116+Q117+Q118</f>
        <v>0</v>
      </c>
      <c r="R114" s="67">
        <f t="shared" si="321"/>
        <v>0</v>
      </c>
      <c r="S114" s="67">
        <f t="shared" si="321"/>
        <v>0</v>
      </c>
      <c r="T114" s="67">
        <f t="shared" si="321"/>
        <v>0</v>
      </c>
      <c r="U114" s="67">
        <f t="shared" si="321"/>
        <v>0</v>
      </c>
      <c r="V114" s="67">
        <f t="shared" si="321"/>
        <v>0</v>
      </c>
      <c r="W114" s="67">
        <f t="shared" si="321"/>
        <v>0</v>
      </c>
      <c r="X114" s="67">
        <f t="shared" si="321"/>
        <v>0</v>
      </c>
      <c r="Y114" s="88" t="s">
        <v>612</v>
      </c>
      <c r="Z114" s="89"/>
      <c r="AA114" s="60" t="s">
        <v>613</v>
      </c>
      <c r="AB114" s="66">
        <f t="shared" si="234"/>
        <v>0</v>
      </c>
      <c r="AC114" s="67">
        <f t="shared" ref="AC114:AJ114" si="322">AC115+AC116+AC117+AC118</f>
        <v>0</v>
      </c>
      <c r="AD114" s="67">
        <f t="shared" si="322"/>
        <v>0</v>
      </c>
      <c r="AE114" s="67">
        <f t="shared" si="322"/>
        <v>0</v>
      </c>
      <c r="AF114" s="67">
        <f t="shared" si="322"/>
        <v>0</v>
      </c>
      <c r="AG114" s="67">
        <f t="shared" si="322"/>
        <v>0</v>
      </c>
      <c r="AH114" s="67">
        <f t="shared" si="322"/>
        <v>0</v>
      </c>
      <c r="AI114" s="67">
        <f t="shared" si="322"/>
        <v>0</v>
      </c>
      <c r="AJ114" s="67">
        <f t="shared" si="322"/>
        <v>0</v>
      </c>
      <c r="AK114" s="88" t="s">
        <v>612</v>
      </c>
      <c r="AL114" s="89"/>
      <c r="AM114" s="60" t="s">
        <v>613</v>
      </c>
      <c r="AN114" s="66">
        <f t="shared" si="235"/>
        <v>0</v>
      </c>
      <c r="AO114" s="67">
        <f t="shared" ref="AO114:AV114" si="323">AO115+AO116+AO117+AO118</f>
        <v>0</v>
      </c>
      <c r="AP114" s="67">
        <f t="shared" si="323"/>
        <v>0</v>
      </c>
      <c r="AQ114" s="67">
        <f t="shared" si="323"/>
        <v>0</v>
      </c>
      <c r="AR114" s="67">
        <f t="shared" si="323"/>
        <v>0</v>
      </c>
      <c r="AS114" s="67">
        <f t="shared" si="323"/>
        <v>0</v>
      </c>
      <c r="AT114" s="67">
        <f t="shared" si="323"/>
        <v>0</v>
      </c>
      <c r="AU114" s="67">
        <f t="shared" si="323"/>
        <v>0</v>
      </c>
      <c r="AV114" s="67">
        <f t="shared" si="323"/>
        <v>0</v>
      </c>
      <c r="AW114" s="88" t="s">
        <v>612</v>
      </c>
      <c r="AX114" s="89"/>
      <c r="AY114" s="60" t="s">
        <v>613</v>
      </c>
      <c r="AZ114" s="66">
        <f t="shared" si="236"/>
        <v>0</v>
      </c>
      <c r="BA114" s="67">
        <f t="shared" ref="BA114:BH114" si="324">BA115+BA116+BA117+BA118</f>
        <v>0</v>
      </c>
      <c r="BB114" s="67">
        <f t="shared" si="324"/>
        <v>0</v>
      </c>
      <c r="BC114" s="67">
        <f t="shared" si="324"/>
        <v>0</v>
      </c>
      <c r="BD114" s="67">
        <f t="shared" si="324"/>
        <v>0</v>
      </c>
      <c r="BE114" s="67">
        <f t="shared" si="324"/>
        <v>0</v>
      </c>
      <c r="BF114" s="67">
        <f t="shared" si="324"/>
        <v>0</v>
      </c>
      <c r="BG114" s="67">
        <f t="shared" si="324"/>
        <v>0</v>
      </c>
      <c r="BH114" s="67">
        <f t="shared" si="324"/>
        <v>0</v>
      </c>
      <c r="BI114" s="88" t="s">
        <v>612</v>
      </c>
      <c r="BJ114" s="89"/>
      <c r="BK114" s="60" t="s">
        <v>613</v>
      </c>
      <c r="BL114" s="66">
        <f t="shared" si="237"/>
        <v>0</v>
      </c>
      <c r="BM114" s="67">
        <f t="shared" ref="BM114:BT114" si="325">BM115+BM116+BM117+BM118</f>
        <v>0</v>
      </c>
      <c r="BN114" s="67">
        <f t="shared" si="325"/>
        <v>0</v>
      </c>
      <c r="BO114" s="67">
        <f t="shared" si="325"/>
        <v>0</v>
      </c>
      <c r="BP114" s="67">
        <f t="shared" si="325"/>
        <v>0</v>
      </c>
      <c r="BQ114" s="67">
        <f t="shared" si="325"/>
        <v>0</v>
      </c>
      <c r="BR114" s="67">
        <f t="shared" si="325"/>
        <v>0</v>
      </c>
      <c r="BS114" s="67">
        <f t="shared" si="325"/>
        <v>0</v>
      </c>
      <c r="BT114" s="67">
        <f t="shared" si="325"/>
        <v>0</v>
      </c>
      <c r="BU114" s="88" t="s">
        <v>612</v>
      </c>
      <c r="BV114" s="89"/>
      <c r="BW114" s="60" t="s">
        <v>613</v>
      </c>
      <c r="BX114" s="66">
        <f t="shared" si="238"/>
        <v>0</v>
      </c>
      <c r="BY114" s="67">
        <f t="shared" ref="BY114:CF114" si="326">BY115+BY116+BY117+BY118</f>
        <v>0</v>
      </c>
      <c r="BZ114" s="67">
        <f t="shared" si="326"/>
        <v>0</v>
      </c>
      <c r="CA114" s="67">
        <f t="shared" si="326"/>
        <v>0</v>
      </c>
      <c r="CB114" s="67">
        <f t="shared" si="326"/>
        <v>0</v>
      </c>
      <c r="CC114" s="67">
        <f t="shared" si="326"/>
        <v>0</v>
      </c>
      <c r="CD114" s="67">
        <f t="shared" si="326"/>
        <v>0</v>
      </c>
      <c r="CE114" s="67">
        <f t="shared" si="326"/>
        <v>0</v>
      </c>
      <c r="CF114" s="67">
        <f t="shared" si="326"/>
        <v>0</v>
      </c>
      <c r="CG114" s="88" t="s">
        <v>612</v>
      </c>
      <c r="CH114" s="89"/>
      <c r="CI114" s="60" t="s">
        <v>613</v>
      </c>
      <c r="CJ114" s="66">
        <f t="shared" si="239"/>
        <v>0</v>
      </c>
      <c r="CK114" s="67">
        <f t="shared" ref="CK114:CR114" si="327">CK115+CK116+CK117+CK118</f>
        <v>0</v>
      </c>
      <c r="CL114" s="67">
        <f t="shared" si="327"/>
        <v>0</v>
      </c>
      <c r="CM114" s="67">
        <f t="shared" si="327"/>
        <v>0</v>
      </c>
      <c r="CN114" s="67">
        <f t="shared" si="327"/>
        <v>0</v>
      </c>
      <c r="CO114" s="67">
        <f t="shared" si="327"/>
        <v>0</v>
      </c>
      <c r="CP114" s="67">
        <f t="shared" si="327"/>
        <v>0</v>
      </c>
      <c r="CQ114" s="67">
        <f t="shared" si="327"/>
        <v>0</v>
      </c>
      <c r="CR114" s="67">
        <f t="shared" si="327"/>
        <v>0</v>
      </c>
      <c r="CS114" s="88" t="s">
        <v>612</v>
      </c>
      <c r="CT114" s="89"/>
      <c r="CU114" s="60" t="s">
        <v>613</v>
      </c>
      <c r="CV114" s="66">
        <f t="shared" si="240"/>
        <v>0</v>
      </c>
      <c r="CW114" s="67">
        <f t="shared" ref="CW114:DD114" si="328">CW115+CW116+CW117+CW118</f>
        <v>0</v>
      </c>
      <c r="CX114" s="67">
        <f t="shared" si="328"/>
        <v>0</v>
      </c>
      <c r="CY114" s="67">
        <f t="shared" si="328"/>
        <v>0</v>
      </c>
      <c r="CZ114" s="67">
        <f t="shared" si="328"/>
        <v>0</v>
      </c>
      <c r="DA114" s="67">
        <f t="shared" si="328"/>
        <v>0</v>
      </c>
      <c r="DB114" s="67">
        <f t="shared" si="328"/>
        <v>0</v>
      </c>
      <c r="DC114" s="67">
        <f t="shared" si="328"/>
        <v>0</v>
      </c>
      <c r="DD114" s="67">
        <f t="shared" si="328"/>
        <v>0</v>
      </c>
      <c r="DE114" s="88" t="s">
        <v>612</v>
      </c>
      <c r="DF114" s="89"/>
      <c r="DG114" s="60" t="s">
        <v>613</v>
      </c>
      <c r="DH114" s="66">
        <f t="shared" si="241"/>
        <v>0</v>
      </c>
      <c r="DI114" s="67">
        <f t="shared" ref="DI114:DP114" si="329">DI115+DI116+DI117+DI118</f>
        <v>0</v>
      </c>
      <c r="DJ114" s="67">
        <f t="shared" si="329"/>
        <v>0</v>
      </c>
      <c r="DK114" s="67">
        <f t="shared" si="329"/>
        <v>0</v>
      </c>
      <c r="DL114" s="67">
        <f t="shared" si="329"/>
        <v>0</v>
      </c>
      <c r="DM114" s="67">
        <f t="shared" si="329"/>
        <v>0</v>
      </c>
      <c r="DN114" s="67">
        <f t="shared" si="329"/>
        <v>0</v>
      </c>
      <c r="DO114" s="67">
        <f t="shared" si="329"/>
        <v>0</v>
      </c>
      <c r="DP114" s="67">
        <f t="shared" si="329"/>
        <v>0</v>
      </c>
      <c r="DQ114" s="88" t="s">
        <v>612</v>
      </c>
      <c r="DR114" s="89"/>
      <c r="DS114" s="60" t="s">
        <v>613</v>
      </c>
      <c r="DT114" s="66">
        <f t="shared" si="242"/>
        <v>0</v>
      </c>
      <c r="DU114" s="67">
        <f t="shared" ref="DU114:EB114" si="330">DU115+DU116+DU117+DU118</f>
        <v>0</v>
      </c>
      <c r="DV114" s="67">
        <f t="shared" si="330"/>
        <v>0</v>
      </c>
      <c r="DW114" s="67">
        <f t="shared" si="330"/>
        <v>0</v>
      </c>
      <c r="DX114" s="67">
        <f t="shared" si="330"/>
        <v>0</v>
      </c>
      <c r="DY114" s="67">
        <f t="shared" si="330"/>
        <v>0</v>
      </c>
      <c r="DZ114" s="67">
        <f t="shared" si="330"/>
        <v>0</v>
      </c>
      <c r="EA114" s="67">
        <f t="shared" si="330"/>
        <v>0</v>
      </c>
      <c r="EB114" s="67">
        <f t="shared" si="330"/>
        <v>0</v>
      </c>
      <c r="EC114" s="88" t="s">
        <v>612</v>
      </c>
      <c r="ED114" s="89"/>
      <c r="EE114" s="60" t="s">
        <v>613</v>
      </c>
      <c r="EF114" s="66">
        <f t="shared" si="243"/>
        <v>0</v>
      </c>
      <c r="EG114" s="67">
        <f t="shared" ref="EG114:EN114" si="331">EG115+EG116+EG117+EG118</f>
        <v>0</v>
      </c>
      <c r="EH114" s="67">
        <f t="shared" si="331"/>
        <v>0</v>
      </c>
      <c r="EI114" s="67">
        <f t="shared" si="331"/>
        <v>0</v>
      </c>
      <c r="EJ114" s="67">
        <f t="shared" si="331"/>
        <v>0</v>
      </c>
      <c r="EK114" s="67">
        <f t="shared" si="331"/>
        <v>0</v>
      </c>
      <c r="EL114" s="67">
        <f t="shared" si="331"/>
        <v>0</v>
      </c>
      <c r="EM114" s="67">
        <f t="shared" si="331"/>
        <v>0</v>
      </c>
      <c r="EN114" s="67">
        <f t="shared" si="331"/>
        <v>0</v>
      </c>
      <c r="EO114" s="88" t="s">
        <v>612</v>
      </c>
      <c r="EP114" s="89"/>
      <c r="EQ114" s="60" t="s">
        <v>613</v>
      </c>
      <c r="ER114" s="66">
        <f t="shared" si="244"/>
        <v>0</v>
      </c>
      <c r="ES114" s="67">
        <f t="shared" ref="ES114:EZ114" si="332">ES115+ES116+ES117+ES118</f>
        <v>0</v>
      </c>
      <c r="ET114" s="67">
        <f t="shared" si="332"/>
        <v>0</v>
      </c>
      <c r="EU114" s="67">
        <f t="shared" si="332"/>
        <v>0</v>
      </c>
      <c r="EV114" s="67">
        <f t="shared" si="332"/>
        <v>0</v>
      </c>
      <c r="EW114" s="67">
        <f t="shared" si="332"/>
        <v>0</v>
      </c>
      <c r="EX114" s="67">
        <f t="shared" si="332"/>
        <v>0</v>
      </c>
      <c r="EY114" s="67">
        <f t="shared" si="332"/>
        <v>0</v>
      </c>
      <c r="EZ114" s="67">
        <f t="shared" si="332"/>
        <v>0</v>
      </c>
      <c r="FA114" s="88" t="s">
        <v>612</v>
      </c>
      <c r="FB114" s="89"/>
      <c r="FC114" s="60" t="s">
        <v>613</v>
      </c>
      <c r="FD114" s="66">
        <f t="shared" si="245"/>
        <v>0</v>
      </c>
      <c r="FE114" s="67">
        <f t="shared" ref="FE114:FL114" si="333">FE115+FE116+FE117+FE118</f>
        <v>0</v>
      </c>
      <c r="FF114" s="67">
        <f t="shared" si="333"/>
        <v>0</v>
      </c>
      <c r="FG114" s="67">
        <f t="shared" si="333"/>
        <v>0</v>
      </c>
      <c r="FH114" s="67">
        <f t="shared" si="333"/>
        <v>0</v>
      </c>
      <c r="FI114" s="67">
        <f t="shared" si="333"/>
        <v>0</v>
      </c>
      <c r="FJ114" s="67">
        <f t="shared" si="333"/>
        <v>0</v>
      </c>
      <c r="FK114" s="67">
        <f t="shared" si="333"/>
        <v>0</v>
      </c>
      <c r="FL114" s="67">
        <f t="shared" si="333"/>
        <v>0</v>
      </c>
      <c r="FM114" s="88" t="s">
        <v>612</v>
      </c>
      <c r="FN114" s="89"/>
      <c r="FO114" s="60" t="s">
        <v>613</v>
      </c>
      <c r="FP114" s="66">
        <f t="shared" si="246"/>
        <v>0</v>
      </c>
      <c r="FQ114" s="67">
        <f>FQ115+FQ116+FQ117+FQ118</f>
        <v>0</v>
      </c>
      <c r="FR114" s="67">
        <f>FR115+FR116+FR117+FR118</f>
        <v>0</v>
      </c>
      <c r="FS114" s="67">
        <f>FS115+FS116+FS117+FS118</f>
        <v>0</v>
      </c>
      <c r="FT114" s="67">
        <f>FT115+FT116+FT117+FT118</f>
        <v>0</v>
      </c>
      <c r="FU114" s="67">
        <f>FU115+FU116+FU117+FU118</f>
        <v>0</v>
      </c>
    </row>
    <row r="115" spans="1:177" ht="15.75">
      <c r="A115" s="88"/>
      <c r="B115" s="71" t="s">
        <v>614</v>
      </c>
      <c r="C115" s="72" t="s">
        <v>615</v>
      </c>
      <c r="D115" s="578">
        <f t="shared" si="232"/>
        <v>0</v>
      </c>
      <c r="E115" s="579">
        <f t="shared" ref="E115:I118" si="334">Q115+AC115+AO115+BA115+BM115+BY115+CK115+CW115+DI115+DU115+EG115+ES115+FE115</f>
        <v>0</v>
      </c>
      <c r="F115" s="579">
        <f t="shared" si="334"/>
        <v>0</v>
      </c>
      <c r="G115" s="579">
        <f t="shared" si="334"/>
        <v>0</v>
      </c>
      <c r="H115" s="579">
        <f t="shared" si="334"/>
        <v>0</v>
      </c>
      <c r="I115" s="580">
        <f t="shared" si="334"/>
        <v>0</v>
      </c>
      <c r="J115" s="579">
        <f t="shared" ref="J115:L118" si="335">V115+AH115+AT115+BF115+BR115+CD115+CP115+DB115+DN115+DZ115+EL115+EX115+FJ115</f>
        <v>0</v>
      </c>
      <c r="K115" s="579">
        <f t="shared" si="335"/>
        <v>0</v>
      </c>
      <c r="L115" s="581">
        <f t="shared" si="335"/>
        <v>0</v>
      </c>
      <c r="M115" s="88"/>
      <c r="N115" s="71" t="s">
        <v>614</v>
      </c>
      <c r="O115" s="72" t="s">
        <v>615</v>
      </c>
      <c r="P115" s="73">
        <f t="shared" si="233"/>
        <v>0</v>
      </c>
      <c r="Q115" s="77"/>
      <c r="R115" s="77"/>
      <c r="S115" s="77"/>
      <c r="T115" s="77"/>
      <c r="U115" s="77"/>
      <c r="V115" s="77"/>
      <c r="W115" s="77"/>
      <c r="X115" s="77"/>
      <c r="Y115" s="88"/>
      <c r="Z115" s="71" t="s">
        <v>614</v>
      </c>
      <c r="AA115" s="72" t="s">
        <v>615</v>
      </c>
      <c r="AB115" s="73">
        <f t="shared" si="234"/>
        <v>0</v>
      </c>
      <c r="AC115" s="77"/>
      <c r="AD115" s="77"/>
      <c r="AE115" s="77"/>
      <c r="AF115" s="77"/>
      <c r="AG115" s="77"/>
      <c r="AH115" s="77"/>
      <c r="AI115" s="77"/>
      <c r="AJ115" s="77"/>
      <c r="AK115" s="88"/>
      <c r="AL115" s="71" t="s">
        <v>614</v>
      </c>
      <c r="AM115" s="72" t="s">
        <v>615</v>
      </c>
      <c r="AN115" s="73">
        <f t="shared" si="235"/>
        <v>0</v>
      </c>
      <c r="AO115" s="77"/>
      <c r="AP115" s="77"/>
      <c r="AQ115" s="77"/>
      <c r="AR115" s="77"/>
      <c r="AS115" s="77"/>
      <c r="AT115" s="77"/>
      <c r="AU115" s="77"/>
      <c r="AV115" s="77"/>
      <c r="AW115" s="88"/>
      <c r="AX115" s="71" t="s">
        <v>614</v>
      </c>
      <c r="AY115" s="72" t="s">
        <v>615</v>
      </c>
      <c r="AZ115" s="73">
        <f t="shared" si="236"/>
        <v>0</v>
      </c>
      <c r="BA115" s="77"/>
      <c r="BB115" s="77"/>
      <c r="BC115" s="77"/>
      <c r="BD115" s="77"/>
      <c r="BE115" s="77"/>
      <c r="BF115" s="77"/>
      <c r="BG115" s="77"/>
      <c r="BH115" s="77"/>
      <c r="BI115" s="88"/>
      <c r="BJ115" s="71" t="s">
        <v>614</v>
      </c>
      <c r="BK115" s="72" t="s">
        <v>615</v>
      </c>
      <c r="BL115" s="73">
        <f t="shared" si="237"/>
        <v>0</v>
      </c>
      <c r="BM115" s="77"/>
      <c r="BN115" s="77"/>
      <c r="BO115" s="77"/>
      <c r="BP115" s="77"/>
      <c r="BQ115" s="77"/>
      <c r="BR115" s="77"/>
      <c r="BS115" s="77"/>
      <c r="BT115" s="77"/>
      <c r="BU115" s="88"/>
      <c r="BV115" s="71" t="s">
        <v>614</v>
      </c>
      <c r="BW115" s="72" t="s">
        <v>615</v>
      </c>
      <c r="BX115" s="73">
        <f t="shared" si="238"/>
        <v>0</v>
      </c>
      <c r="BY115" s="77"/>
      <c r="BZ115" s="77"/>
      <c r="CA115" s="77"/>
      <c r="CB115" s="77"/>
      <c r="CC115" s="77"/>
      <c r="CD115" s="77"/>
      <c r="CE115" s="77"/>
      <c r="CF115" s="77"/>
      <c r="CG115" s="88"/>
      <c r="CH115" s="71" t="s">
        <v>614</v>
      </c>
      <c r="CI115" s="72" t="s">
        <v>615</v>
      </c>
      <c r="CJ115" s="73">
        <f t="shared" si="239"/>
        <v>0</v>
      </c>
      <c r="CK115" s="77"/>
      <c r="CL115" s="77"/>
      <c r="CM115" s="77"/>
      <c r="CN115" s="77"/>
      <c r="CO115" s="77"/>
      <c r="CP115" s="77"/>
      <c r="CQ115" s="77"/>
      <c r="CR115" s="77"/>
      <c r="CS115" s="88"/>
      <c r="CT115" s="71" t="s">
        <v>614</v>
      </c>
      <c r="CU115" s="72" t="s">
        <v>615</v>
      </c>
      <c r="CV115" s="73">
        <f t="shared" si="240"/>
        <v>0</v>
      </c>
      <c r="CW115" s="74"/>
      <c r="CX115" s="74"/>
      <c r="CY115" s="74"/>
      <c r="CZ115" s="74"/>
      <c r="DA115" s="74"/>
      <c r="DB115" s="74"/>
      <c r="DC115" s="74"/>
      <c r="DD115" s="74"/>
      <c r="DE115" s="88"/>
      <c r="DF115" s="71" t="s">
        <v>614</v>
      </c>
      <c r="DG115" s="72" t="s">
        <v>615</v>
      </c>
      <c r="DH115" s="73">
        <f t="shared" si="241"/>
        <v>0</v>
      </c>
      <c r="DI115" s="77"/>
      <c r="DJ115" s="77"/>
      <c r="DK115" s="77"/>
      <c r="DL115" s="77"/>
      <c r="DM115" s="77"/>
      <c r="DN115" s="77"/>
      <c r="DO115" s="77"/>
      <c r="DP115" s="77"/>
      <c r="DQ115" s="88"/>
      <c r="DR115" s="71" t="s">
        <v>614</v>
      </c>
      <c r="DS115" s="72" t="s">
        <v>615</v>
      </c>
      <c r="DT115" s="73">
        <f t="shared" si="242"/>
        <v>0</v>
      </c>
      <c r="DU115" s="74">
        <f>'70.10'!E115</f>
        <v>0</v>
      </c>
      <c r="DV115" s="74">
        <f>'70.10'!F115</f>
        <v>0</v>
      </c>
      <c r="DW115" s="74">
        <f>'70.10'!G115</f>
        <v>0</v>
      </c>
      <c r="DX115" s="74">
        <f>'70.10'!H115</f>
        <v>0</v>
      </c>
      <c r="DY115" s="74">
        <f>'70.10'!I115</f>
        <v>0</v>
      </c>
      <c r="DZ115" s="74">
        <f>'70.10'!J115</f>
        <v>0</v>
      </c>
      <c r="EA115" s="74">
        <f>'70.10'!K115</f>
        <v>0</v>
      </c>
      <c r="EB115" s="74">
        <f>'70.10'!L115</f>
        <v>0</v>
      </c>
      <c r="EC115" s="88"/>
      <c r="ED115" s="71" t="s">
        <v>614</v>
      </c>
      <c r="EE115" s="72" t="s">
        <v>615</v>
      </c>
      <c r="EF115" s="73">
        <f t="shared" si="243"/>
        <v>0</v>
      </c>
      <c r="EG115" s="77"/>
      <c r="EH115" s="77"/>
      <c r="EI115" s="77"/>
      <c r="EJ115" s="77"/>
      <c r="EK115" s="77"/>
      <c r="EL115" s="77"/>
      <c r="EM115" s="77"/>
      <c r="EN115" s="77"/>
      <c r="EO115" s="88"/>
      <c r="EP115" s="71" t="s">
        <v>614</v>
      </c>
      <c r="EQ115" s="72" t="s">
        <v>615</v>
      </c>
      <c r="ER115" s="73">
        <f t="shared" si="244"/>
        <v>0</v>
      </c>
      <c r="ES115" s="74"/>
      <c r="ET115" s="74"/>
      <c r="EU115" s="74"/>
      <c r="EV115" s="74"/>
      <c r="EW115" s="74"/>
      <c r="EX115" s="74"/>
      <c r="EY115" s="74"/>
      <c r="EZ115" s="74"/>
      <c r="FA115" s="88"/>
      <c r="FB115" s="71" t="s">
        <v>614</v>
      </c>
      <c r="FC115" s="72" t="s">
        <v>615</v>
      </c>
      <c r="FD115" s="73">
        <f t="shared" si="245"/>
        <v>0</v>
      </c>
      <c r="FE115" s="77"/>
      <c r="FF115" s="77"/>
      <c r="FG115" s="77"/>
      <c r="FH115" s="77"/>
      <c r="FI115" s="77"/>
      <c r="FJ115" s="77"/>
      <c r="FK115" s="77"/>
      <c r="FL115" s="77"/>
      <c r="FM115" s="88"/>
      <c r="FN115" s="71" t="s">
        <v>614</v>
      </c>
      <c r="FO115" s="72" t="s">
        <v>615</v>
      </c>
      <c r="FP115" s="73">
        <f t="shared" si="246"/>
        <v>0</v>
      </c>
      <c r="FQ115" s="77"/>
      <c r="FR115" s="77"/>
      <c r="FS115" s="77"/>
      <c r="FT115" s="77"/>
      <c r="FU115" s="77"/>
    </row>
    <row r="116" spans="1:177" ht="15.75">
      <c r="A116" s="177"/>
      <c r="B116" s="71" t="s">
        <v>616</v>
      </c>
      <c r="C116" s="72" t="s">
        <v>617</v>
      </c>
      <c r="D116" s="578">
        <f t="shared" si="232"/>
        <v>0</v>
      </c>
      <c r="E116" s="579">
        <f t="shared" si="334"/>
        <v>0</v>
      </c>
      <c r="F116" s="579">
        <f t="shared" si="334"/>
        <v>0</v>
      </c>
      <c r="G116" s="579">
        <f t="shared" si="334"/>
        <v>0</v>
      </c>
      <c r="H116" s="579">
        <f t="shared" si="334"/>
        <v>0</v>
      </c>
      <c r="I116" s="580">
        <f t="shared" si="334"/>
        <v>0</v>
      </c>
      <c r="J116" s="579">
        <f t="shared" si="335"/>
        <v>0</v>
      </c>
      <c r="K116" s="579">
        <f t="shared" si="335"/>
        <v>0</v>
      </c>
      <c r="L116" s="581">
        <f t="shared" si="335"/>
        <v>0</v>
      </c>
      <c r="M116" s="68"/>
      <c r="N116" s="71" t="s">
        <v>616</v>
      </c>
      <c r="O116" s="72" t="s">
        <v>617</v>
      </c>
      <c r="P116" s="73">
        <f t="shared" si="233"/>
        <v>0</v>
      </c>
      <c r="Q116" s="77"/>
      <c r="R116" s="77"/>
      <c r="S116" s="77"/>
      <c r="T116" s="77"/>
      <c r="U116" s="77"/>
      <c r="V116" s="77"/>
      <c r="W116" s="77"/>
      <c r="X116" s="77"/>
      <c r="Y116" s="68"/>
      <c r="Z116" s="71" t="s">
        <v>616</v>
      </c>
      <c r="AA116" s="72" t="s">
        <v>617</v>
      </c>
      <c r="AB116" s="73">
        <f t="shared" si="234"/>
        <v>0</v>
      </c>
      <c r="AC116" s="77"/>
      <c r="AD116" s="77"/>
      <c r="AE116" s="77"/>
      <c r="AF116" s="77"/>
      <c r="AG116" s="77"/>
      <c r="AH116" s="77"/>
      <c r="AI116" s="77"/>
      <c r="AJ116" s="77"/>
      <c r="AK116" s="68"/>
      <c r="AL116" s="71" t="s">
        <v>616</v>
      </c>
      <c r="AM116" s="72" t="s">
        <v>617</v>
      </c>
      <c r="AN116" s="73">
        <f t="shared" si="235"/>
        <v>0</v>
      </c>
      <c r="AO116" s="77"/>
      <c r="AP116" s="77"/>
      <c r="AQ116" s="77"/>
      <c r="AR116" s="77"/>
      <c r="AS116" s="77"/>
      <c r="AT116" s="77"/>
      <c r="AU116" s="77"/>
      <c r="AV116" s="77"/>
      <c r="AW116" s="68"/>
      <c r="AX116" s="71" t="s">
        <v>616</v>
      </c>
      <c r="AY116" s="72" t="s">
        <v>617</v>
      </c>
      <c r="AZ116" s="73">
        <f t="shared" si="236"/>
        <v>0</v>
      </c>
      <c r="BA116" s="77"/>
      <c r="BB116" s="77"/>
      <c r="BC116" s="77"/>
      <c r="BD116" s="77"/>
      <c r="BE116" s="77"/>
      <c r="BF116" s="77"/>
      <c r="BG116" s="77"/>
      <c r="BH116" s="77"/>
      <c r="BI116" s="68"/>
      <c r="BJ116" s="71" t="s">
        <v>616</v>
      </c>
      <c r="BK116" s="72" t="s">
        <v>617</v>
      </c>
      <c r="BL116" s="73">
        <f t="shared" si="237"/>
        <v>0</v>
      </c>
      <c r="BM116" s="77"/>
      <c r="BN116" s="77"/>
      <c r="BO116" s="77"/>
      <c r="BP116" s="77"/>
      <c r="BQ116" s="77"/>
      <c r="BR116" s="77"/>
      <c r="BS116" s="77"/>
      <c r="BT116" s="77"/>
      <c r="BU116" s="68"/>
      <c r="BV116" s="71" t="s">
        <v>616</v>
      </c>
      <c r="BW116" s="72" t="s">
        <v>617</v>
      </c>
      <c r="BX116" s="73">
        <f t="shared" si="238"/>
        <v>0</v>
      </c>
      <c r="BY116" s="77"/>
      <c r="BZ116" s="77"/>
      <c r="CA116" s="77"/>
      <c r="CB116" s="77"/>
      <c r="CC116" s="77"/>
      <c r="CD116" s="77"/>
      <c r="CE116" s="77"/>
      <c r="CF116" s="77"/>
      <c r="CG116" s="68"/>
      <c r="CH116" s="71" t="s">
        <v>616</v>
      </c>
      <c r="CI116" s="72" t="s">
        <v>617</v>
      </c>
      <c r="CJ116" s="73">
        <f t="shared" si="239"/>
        <v>0</v>
      </c>
      <c r="CK116" s="77"/>
      <c r="CL116" s="77"/>
      <c r="CM116" s="77"/>
      <c r="CN116" s="77"/>
      <c r="CO116" s="77"/>
      <c r="CP116" s="77"/>
      <c r="CQ116" s="77"/>
      <c r="CR116" s="77"/>
      <c r="CS116" s="68"/>
      <c r="CT116" s="71" t="s">
        <v>616</v>
      </c>
      <c r="CU116" s="72" t="s">
        <v>617</v>
      </c>
      <c r="CV116" s="73">
        <f t="shared" si="240"/>
        <v>0</v>
      </c>
      <c r="CW116" s="74"/>
      <c r="CX116" s="74"/>
      <c r="CY116" s="74"/>
      <c r="CZ116" s="74"/>
      <c r="DA116" s="74"/>
      <c r="DB116" s="74"/>
      <c r="DC116" s="74"/>
      <c r="DD116" s="74"/>
      <c r="DE116" s="68"/>
      <c r="DF116" s="71" t="s">
        <v>616</v>
      </c>
      <c r="DG116" s="72" t="s">
        <v>617</v>
      </c>
      <c r="DH116" s="73">
        <f t="shared" si="241"/>
        <v>0</v>
      </c>
      <c r="DI116" s="77"/>
      <c r="DJ116" s="77"/>
      <c r="DK116" s="77"/>
      <c r="DL116" s="77"/>
      <c r="DM116" s="77"/>
      <c r="DN116" s="77"/>
      <c r="DO116" s="77"/>
      <c r="DP116" s="77"/>
      <c r="DQ116" s="68"/>
      <c r="DR116" s="71" t="s">
        <v>616</v>
      </c>
      <c r="DS116" s="72" t="s">
        <v>617</v>
      </c>
      <c r="DT116" s="73">
        <f t="shared" si="242"/>
        <v>0</v>
      </c>
      <c r="DU116" s="74">
        <f>'70.10'!E116</f>
        <v>0</v>
      </c>
      <c r="DV116" s="74">
        <f>'70.10'!F116</f>
        <v>0</v>
      </c>
      <c r="DW116" s="74">
        <f>'70.10'!G116</f>
        <v>0</v>
      </c>
      <c r="DX116" s="74">
        <f>'70.10'!H116</f>
        <v>0</v>
      </c>
      <c r="DY116" s="74">
        <f>'70.10'!I116</f>
        <v>0</v>
      </c>
      <c r="DZ116" s="74">
        <f>'70.10'!J116</f>
        <v>0</v>
      </c>
      <c r="EA116" s="74">
        <f>'70.10'!K116</f>
        <v>0</v>
      </c>
      <c r="EB116" s="74">
        <f>'70.10'!L116</f>
        <v>0</v>
      </c>
      <c r="EC116" s="68"/>
      <c r="ED116" s="71" t="s">
        <v>616</v>
      </c>
      <c r="EE116" s="72" t="s">
        <v>617</v>
      </c>
      <c r="EF116" s="73">
        <f t="shared" si="243"/>
        <v>0</v>
      </c>
      <c r="EG116" s="77"/>
      <c r="EH116" s="77"/>
      <c r="EI116" s="77"/>
      <c r="EJ116" s="77"/>
      <c r="EK116" s="77"/>
      <c r="EL116" s="77"/>
      <c r="EM116" s="77"/>
      <c r="EN116" s="77"/>
      <c r="EO116" s="68"/>
      <c r="EP116" s="71" t="s">
        <v>616</v>
      </c>
      <c r="EQ116" s="72" t="s">
        <v>617</v>
      </c>
      <c r="ER116" s="73">
        <f t="shared" si="244"/>
        <v>0</v>
      </c>
      <c r="ES116" s="74"/>
      <c r="ET116" s="74"/>
      <c r="EU116" s="74"/>
      <c r="EV116" s="74"/>
      <c r="EW116" s="74"/>
      <c r="EX116" s="74"/>
      <c r="EY116" s="74"/>
      <c r="EZ116" s="74"/>
      <c r="FA116" s="68"/>
      <c r="FB116" s="71" t="s">
        <v>616</v>
      </c>
      <c r="FC116" s="72" t="s">
        <v>617</v>
      </c>
      <c r="FD116" s="73">
        <f t="shared" si="245"/>
        <v>0</v>
      </c>
      <c r="FE116" s="77"/>
      <c r="FF116" s="77"/>
      <c r="FG116" s="77"/>
      <c r="FH116" s="77"/>
      <c r="FI116" s="77"/>
      <c r="FJ116" s="77"/>
      <c r="FK116" s="77"/>
      <c r="FL116" s="77"/>
      <c r="FM116" s="68"/>
      <c r="FN116" s="71" t="s">
        <v>616</v>
      </c>
      <c r="FO116" s="72" t="s">
        <v>617</v>
      </c>
      <c r="FP116" s="73">
        <f t="shared" si="246"/>
        <v>0</v>
      </c>
      <c r="FQ116" s="77"/>
      <c r="FR116" s="77"/>
      <c r="FS116" s="77"/>
      <c r="FT116" s="77"/>
      <c r="FU116" s="77"/>
    </row>
    <row r="117" spans="1:177" ht="15.75">
      <c r="A117" s="177"/>
      <c r="B117" s="83" t="s">
        <v>618</v>
      </c>
      <c r="C117" s="72" t="s">
        <v>619</v>
      </c>
      <c r="D117" s="578">
        <f t="shared" si="232"/>
        <v>0</v>
      </c>
      <c r="E117" s="579">
        <f t="shared" si="334"/>
        <v>0</v>
      </c>
      <c r="F117" s="579">
        <f t="shared" si="334"/>
        <v>0</v>
      </c>
      <c r="G117" s="579">
        <f t="shared" si="334"/>
        <v>0</v>
      </c>
      <c r="H117" s="579">
        <f t="shared" si="334"/>
        <v>0</v>
      </c>
      <c r="I117" s="580">
        <f t="shared" si="334"/>
        <v>0</v>
      </c>
      <c r="J117" s="579">
        <f t="shared" si="335"/>
        <v>0</v>
      </c>
      <c r="K117" s="579">
        <f t="shared" si="335"/>
        <v>0</v>
      </c>
      <c r="L117" s="581">
        <f t="shared" si="335"/>
        <v>0</v>
      </c>
      <c r="M117" s="68"/>
      <c r="N117" s="83" t="s">
        <v>618</v>
      </c>
      <c r="O117" s="72" t="s">
        <v>619</v>
      </c>
      <c r="P117" s="73">
        <f t="shared" si="233"/>
        <v>0</v>
      </c>
      <c r="Q117" s="77"/>
      <c r="R117" s="77"/>
      <c r="S117" s="77"/>
      <c r="T117" s="77"/>
      <c r="U117" s="77"/>
      <c r="V117" s="77"/>
      <c r="W117" s="77"/>
      <c r="X117" s="77"/>
      <c r="Y117" s="68"/>
      <c r="Z117" s="83" t="s">
        <v>618</v>
      </c>
      <c r="AA117" s="72" t="s">
        <v>619</v>
      </c>
      <c r="AB117" s="73">
        <f t="shared" si="234"/>
        <v>0</v>
      </c>
      <c r="AC117" s="77"/>
      <c r="AD117" s="77"/>
      <c r="AE117" s="77"/>
      <c r="AF117" s="77"/>
      <c r="AG117" s="77"/>
      <c r="AH117" s="77"/>
      <c r="AI117" s="77"/>
      <c r="AJ117" s="77"/>
      <c r="AK117" s="68"/>
      <c r="AL117" s="83" t="s">
        <v>618</v>
      </c>
      <c r="AM117" s="72" t="s">
        <v>619</v>
      </c>
      <c r="AN117" s="73">
        <f t="shared" si="235"/>
        <v>0</v>
      </c>
      <c r="AO117" s="77"/>
      <c r="AP117" s="77"/>
      <c r="AQ117" s="77"/>
      <c r="AR117" s="77"/>
      <c r="AS117" s="77"/>
      <c r="AT117" s="77"/>
      <c r="AU117" s="77"/>
      <c r="AV117" s="77"/>
      <c r="AW117" s="68"/>
      <c r="AX117" s="83" t="s">
        <v>618</v>
      </c>
      <c r="AY117" s="72" t="s">
        <v>619</v>
      </c>
      <c r="AZ117" s="73">
        <f t="shared" si="236"/>
        <v>0</v>
      </c>
      <c r="BA117" s="77"/>
      <c r="BB117" s="77"/>
      <c r="BC117" s="77"/>
      <c r="BD117" s="77"/>
      <c r="BE117" s="77"/>
      <c r="BF117" s="77"/>
      <c r="BG117" s="77"/>
      <c r="BH117" s="77"/>
      <c r="BI117" s="68"/>
      <c r="BJ117" s="83" t="s">
        <v>618</v>
      </c>
      <c r="BK117" s="72" t="s">
        <v>619</v>
      </c>
      <c r="BL117" s="73">
        <f t="shared" si="237"/>
        <v>0</v>
      </c>
      <c r="BM117" s="77"/>
      <c r="BN117" s="77"/>
      <c r="BO117" s="77"/>
      <c r="BP117" s="77"/>
      <c r="BQ117" s="77"/>
      <c r="BR117" s="77"/>
      <c r="BS117" s="77"/>
      <c r="BT117" s="77"/>
      <c r="BU117" s="68"/>
      <c r="BV117" s="83" t="s">
        <v>618</v>
      </c>
      <c r="BW117" s="72" t="s">
        <v>619</v>
      </c>
      <c r="BX117" s="73">
        <f t="shared" si="238"/>
        <v>0</v>
      </c>
      <c r="BY117" s="77"/>
      <c r="BZ117" s="77"/>
      <c r="CA117" s="77"/>
      <c r="CB117" s="77"/>
      <c r="CC117" s="77"/>
      <c r="CD117" s="77"/>
      <c r="CE117" s="77"/>
      <c r="CF117" s="77"/>
      <c r="CG117" s="68"/>
      <c r="CH117" s="83" t="s">
        <v>618</v>
      </c>
      <c r="CI117" s="72" t="s">
        <v>619</v>
      </c>
      <c r="CJ117" s="73">
        <f t="shared" si="239"/>
        <v>0</v>
      </c>
      <c r="CK117" s="77"/>
      <c r="CL117" s="77"/>
      <c r="CM117" s="77"/>
      <c r="CN117" s="77"/>
      <c r="CO117" s="77"/>
      <c r="CP117" s="77"/>
      <c r="CQ117" s="77"/>
      <c r="CR117" s="77"/>
      <c r="CS117" s="68"/>
      <c r="CT117" s="83" t="s">
        <v>618</v>
      </c>
      <c r="CU117" s="72" t="s">
        <v>619</v>
      </c>
      <c r="CV117" s="73">
        <f t="shared" si="240"/>
        <v>0</v>
      </c>
      <c r="CW117" s="74"/>
      <c r="CX117" s="74"/>
      <c r="CY117" s="74"/>
      <c r="CZ117" s="74"/>
      <c r="DA117" s="74"/>
      <c r="DB117" s="74"/>
      <c r="DC117" s="74"/>
      <c r="DD117" s="74"/>
      <c r="DE117" s="68"/>
      <c r="DF117" s="83" t="s">
        <v>618</v>
      </c>
      <c r="DG117" s="72" t="s">
        <v>619</v>
      </c>
      <c r="DH117" s="73">
        <f t="shared" si="241"/>
        <v>0</v>
      </c>
      <c r="DI117" s="77"/>
      <c r="DJ117" s="77"/>
      <c r="DK117" s="77"/>
      <c r="DL117" s="77"/>
      <c r="DM117" s="77"/>
      <c r="DN117" s="77"/>
      <c r="DO117" s="77"/>
      <c r="DP117" s="77"/>
      <c r="DQ117" s="68"/>
      <c r="DR117" s="83" t="s">
        <v>618</v>
      </c>
      <c r="DS117" s="72" t="s">
        <v>619</v>
      </c>
      <c r="DT117" s="73">
        <f t="shared" si="242"/>
        <v>0</v>
      </c>
      <c r="DU117" s="74">
        <f>'70.10'!E117</f>
        <v>0</v>
      </c>
      <c r="DV117" s="74">
        <f>'70.10'!F117</f>
        <v>0</v>
      </c>
      <c r="DW117" s="74">
        <f>'70.10'!G117</f>
        <v>0</v>
      </c>
      <c r="DX117" s="74">
        <f>'70.10'!H117</f>
        <v>0</v>
      </c>
      <c r="DY117" s="74">
        <f>'70.10'!I117</f>
        <v>0</v>
      </c>
      <c r="DZ117" s="74">
        <f>'70.10'!J117</f>
        <v>0</v>
      </c>
      <c r="EA117" s="74">
        <f>'70.10'!K117</f>
        <v>0</v>
      </c>
      <c r="EB117" s="74">
        <f>'70.10'!L117</f>
        <v>0</v>
      </c>
      <c r="EC117" s="68"/>
      <c r="ED117" s="83" t="s">
        <v>618</v>
      </c>
      <c r="EE117" s="72" t="s">
        <v>619</v>
      </c>
      <c r="EF117" s="73">
        <f t="shared" si="243"/>
        <v>0</v>
      </c>
      <c r="EG117" s="77"/>
      <c r="EH117" s="77"/>
      <c r="EI117" s="77"/>
      <c r="EJ117" s="77"/>
      <c r="EK117" s="77"/>
      <c r="EL117" s="77"/>
      <c r="EM117" s="77"/>
      <c r="EN117" s="77"/>
      <c r="EO117" s="68"/>
      <c r="EP117" s="83" t="s">
        <v>618</v>
      </c>
      <c r="EQ117" s="72" t="s">
        <v>619</v>
      </c>
      <c r="ER117" s="73">
        <f t="shared" si="244"/>
        <v>0</v>
      </c>
      <c r="ES117" s="74"/>
      <c r="ET117" s="74"/>
      <c r="EU117" s="74"/>
      <c r="EV117" s="74"/>
      <c r="EW117" s="74"/>
      <c r="EX117" s="74"/>
      <c r="EY117" s="74"/>
      <c r="EZ117" s="74"/>
      <c r="FA117" s="68"/>
      <c r="FB117" s="83" t="s">
        <v>618</v>
      </c>
      <c r="FC117" s="72" t="s">
        <v>619</v>
      </c>
      <c r="FD117" s="73">
        <f t="shared" si="245"/>
        <v>0</v>
      </c>
      <c r="FE117" s="77"/>
      <c r="FF117" s="77"/>
      <c r="FG117" s="77"/>
      <c r="FH117" s="77"/>
      <c r="FI117" s="77"/>
      <c r="FJ117" s="77"/>
      <c r="FK117" s="77"/>
      <c r="FL117" s="77"/>
      <c r="FM117" s="68"/>
      <c r="FN117" s="83" t="s">
        <v>618</v>
      </c>
      <c r="FO117" s="72" t="s">
        <v>619</v>
      </c>
      <c r="FP117" s="73">
        <f t="shared" si="246"/>
        <v>0</v>
      </c>
      <c r="FQ117" s="77"/>
      <c r="FR117" s="77"/>
      <c r="FS117" s="77"/>
      <c r="FT117" s="77"/>
      <c r="FU117" s="77"/>
    </row>
    <row r="118" spans="1:177" ht="15.75">
      <c r="A118" s="177"/>
      <c r="B118" s="83" t="s">
        <v>620</v>
      </c>
      <c r="C118" s="72" t="s">
        <v>621</v>
      </c>
      <c r="D118" s="578">
        <f t="shared" si="232"/>
        <v>0</v>
      </c>
      <c r="E118" s="579">
        <f t="shared" si="334"/>
        <v>0</v>
      </c>
      <c r="F118" s="579">
        <f t="shared" si="334"/>
        <v>0</v>
      </c>
      <c r="G118" s="579">
        <f t="shared" si="334"/>
        <v>0</v>
      </c>
      <c r="H118" s="579">
        <f t="shared" si="334"/>
        <v>0</v>
      </c>
      <c r="I118" s="580">
        <f t="shared" si="334"/>
        <v>0</v>
      </c>
      <c r="J118" s="579">
        <f t="shared" si="335"/>
        <v>0</v>
      </c>
      <c r="K118" s="579">
        <f t="shared" si="335"/>
        <v>0</v>
      </c>
      <c r="L118" s="581">
        <f t="shared" si="335"/>
        <v>0</v>
      </c>
      <c r="M118" s="68"/>
      <c r="N118" s="83" t="s">
        <v>620</v>
      </c>
      <c r="O118" s="72" t="s">
        <v>621</v>
      </c>
      <c r="P118" s="73">
        <f t="shared" si="233"/>
        <v>0</v>
      </c>
      <c r="Q118" s="77"/>
      <c r="R118" s="77"/>
      <c r="S118" s="77"/>
      <c r="T118" s="77"/>
      <c r="U118" s="77"/>
      <c r="V118" s="77"/>
      <c r="W118" s="77"/>
      <c r="X118" s="77"/>
      <c r="Y118" s="68"/>
      <c r="Z118" s="83" t="s">
        <v>620</v>
      </c>
      <c r="AA118" s="72" t="s">
        <v>621</v>
      </c>
      <c r="AB118" s="73">
        <f t="shared" si="234"/>
        <v>0</v>
      </c>
      <c r="AC118" s="77"/>
      <c r="AD118" s="77"/>
      <c r="AE118" s="77"/>
      <c r="AF118" s="77"/>
      <c r="AG118" s="77"/>
      <c r="AH118" s="77"/>
      <c r="AI118" s="77"/>
      <c r="AJ118" s="77"/>
      <c r="AK118" s="68"/>
      <c r="AL118" s="83" t="s">
        <v>620</v>
      </c>
      <c r="AM118" s="72" t="s">
        <v>621</v>
      </c>
      <c r="AN118" s="73">
        <f t="shared" si="235"/>
        <v>0</v>
      </c>
      <c r="AO118" s="77"/>
      <c r="AP118" s="77"/>
      <c r="AQ118" s="77"/>
      <c r="AR118" s="77"/>
      <c r="AS118" s="77"/>
      <c r="AT118" s="77"/>
      <c r="AU118" s="77"/>
      <c r="AV118" s="77"/>
      <c r="AW118" s="68"/>
      <c r="AX118" s="83" t="s">
        <v>620</v>
      </c>
      <c r="AY118" s="72" t="s">
        <v>621</v>
      </c>
      <c r="AZ118" s="73">
        <f t="shared" si="236"/>
        <v>0</v>
      </c>
      <c r="BA118" s="77"/>
      <c r="BB118" s="77"/>
      <c r="BC118" s="77"/>
      <c r="BD118" s="77"/>
      <c r="BE118" s="77"/>
      <c r="BF118" s="77"/>
      <c r="BG118" s="77"/>
      <c r="BH118" s="77"/>
      <c r="BI118" s="68"/>
      <c r="BJ118" s="83" t="s">
        <v>620</v>
      </c>
      <c r="BK118" s="72" t="s">
        <v>621</v>
      </c>
      <c r="BL118" s="73">
        <f t="shared" si="237"/>
        <v>0</v>
      </c>
      <c r="BM118" s="77"/>
      <c r="BN118" s="77"/>
      <c r="BO118" s="77"/>
      <c r="BP118" s="77"/>
      <c r="BQ118" s="77"/>
      <c r="BR118" s="77"/>
      <c r="BS118" s="77"/>
      <c r="BT118" s="77"/>
      <c r="BU118" s="68"/>
      <c r="BV118" s="83" t="s">
        <v>620</v>
      </c>
      <c r="BW118" s="72" t="s">
        <v>621</v>
      </c>
      <c r="BX118" s="73">
        <f t="shared" si="238"/>
        <v>0</v>
      </c>
      <c r="BY118" s="77"/>
      <c r="BZ118" s="77"/>
      <c r="CA118" s="77"/>
      <c r="CB118" s="77"/>
      <c r="CC118" s="77"/>
      <c r="CD118" s="77"/>
      <c r="CE118" s="77"/>
      <c r="CF118" s="77"/>
      <c r="CG118" s="68"/>
      <c r="CH118" s="83" t="s">
        <v>620</v>
      </c>
      <c r="CI118" s="72" t="s">
        <v>621</v>
      </c>
      <c r="CJ118" s="73">
        <f t="shared" si="239"/>
        <v>0</v>
      </c>
      <c r="CK118" s="77"/>
      <c r="CL118" s="77"/>
      <c r="CM118" s="77"/>
      <c r="CN118" s="77"/>
      <c r="CO118" s="77"/>
      <c r="CP118" s="77"/>
      <c r="CQ118" s="77"/>
      <c r="CR118" s="77"/>
      <c r="CS118" s="68"/>
      <c r="CT118" s="83" t="s">
        <v>620</v>
      </c>
      <c r="CU118" s="72" t="s">
        <v>621</v>
      </c>
      <c r="CV118" s="73">
        <f t="shared" si="240"/>
        <v>0</v>
      </c>
      <c r="CW118" s="74"/>
      <c r="CX118" s="74"/>
      <c r="CY118" s="74"/>
      <c r="CZ118" s="74"/>
      <c r="DA118" s="74"/>
      <c r="DB118" s="74"/>
      <c r="DC118" s="74"/>
      <c r="DD118" s="74"/>
      <c r="DE118" s="68"/>
      <c r="DF118" s="83" t="s">
        <v>620</v>
      </c>
      <c r="DG118" s="72" t="s">
        <v>621</v>
      </c>
      <c r="DH118" s="73">
        <f t="shared" si="241"/>
        <v>0</v>
      </c>
      <c r="DI118" s="77"/>
      <c r="DJ118" s="77"/>
      <c r="DK118" s="77"/>
      <c r="DL118" s="77"/>
      <c r="DM118" s="77"/>
      <c r="DN118" s="77"/>
      <c r="DO118" s="77"/>
      <c r="DP118" s="77"/>
      <c r="DQ118" s="68"/>
      <c r="DR118" s="83" t="s">
        <v>620</v>
      </c>
      <c r="DS118" s="72" t="s">
        <v>621</v>
      </c>
      <c r="DT118" s="73">
        <f t="shared" si="242"/>
        <v>0</v>
      </c>
      <c r="DU118" s="74">
        <f>'70.10'!E118</f>
        <v>0</v>
      </c>
      <c r="DV118" s="74">
        <f>'70.10'!F118</f>
        <v>0</v>
      </c>
      <c r="DW118" s="74">
        <f>'70.10'!G118</f>
        <v>0</v>
      </c>
      <c r="DX118" s="74">
        <f>'70.10'!H118</f>
        <v>0</v>
      </c>
      <c r="DY118" s="74">
        <f>'70.10'!I118</f>
        <v>0</v>
      </c>
      <c r="DZ118" s="74">
        <f>'70.10'!J118</f>
        <v>0</v>
      </c>
      <c r="EA118" s="74">
        <f>'70.10'!K118</f>
        <v>0</v>
      </c>
      <c r="EB118" s="74">
        <f>'70.10'!L118</f>
        <v>0</v>
      </c>
      <c r="EC118" s="68"/>
      <c r="ED118" s="83" t="s">
        <v>620</v>
      </c>
      <c r="EE118" s="72" t="s">
        <v>621</v>
      </c>
      <c r="EF118" s="73">
        <f t="shared" si="243"/>
        <v>0</v>
      </c>
      <c r="EG118" s="77"/>
      <c r="EH118" s="77"/>
      <c r="EI118" s="77"/>
      <c r="EJ118" s="77"/>
      <c r="EK118" s="77"/>
      <c r="EL118" s="77"/>
      <c r="EM118" s="77"/>
      <c r="EN118" s="77"/>
      <c r="EO118" s="68"/>
      <c r="EP118" s="83" t="s">
        <v>620</v>
      </c>
      <c r="EQ118" s="72" t="s">
        <v>621</v>
      </c>
      <c r="ER118" s="73">
        <f t="shared" si="244"/>
        <v>0</v>
      </c>
      <c r="ES118" s="74"/>
      <c r="ET118" s="74"/>
      <c r="EU118" s="74"/>
      <c r="EV118" s="74"/>
      <c r="EW118" s="74"/>
      <c r="EX118" s="74"/>
      <c r="EY118" s="74"/>
      <c r="EZ118" s="74"/>
      <c r="FA118" s="68"/>
      <c r="FB118" s="83" t="s">
        <v>620</v>
      </c>
      <c r="FC118" s="72" t="s">
        <v>621</v>
      </c>
      <c r="FD118" s="73">
        <f t="shared" si="245"/>
        <v>0</v>
      </c>
      <c r="FE118" s="77"/>
      <c r="FF118" s="77"/>
      <c r="FG118" s="77"/>
      <c r="FH118" s="77"/>
      <c r="FI118" s="77"/>
      <c r="FJ118" s="77"/>
      <c r="FK118" s="77"/>
      <c r="FL118" s="77"/>
      <c r="FM118" s="68"/>
      <c r="FN118" s="83" t="s">
        <v>620</v>
      </c>
      <c r="FO118" s="72" t="s">
        <v>621</v>
      </c>
      <c r="FP118" s="73">
        <f t="shared" si="246"/>
        <v>0</v>
      </c>
      <c r="FQ118" s="77"/>
      <c r="FR118" s="77"/>
      <c r="FS118" s="77"/>
      <c r="FT118" s="77"/>
      <c r="FU118" s="77"/>
    </row>
    <row r="119" spans="1:177" ht="15.75">
      <c r="A119" s="86" t="s">
        <v>622</v>
      </c>
      <c r="B119" s="90"/>
      <c r="C119" s="65" t="s">
        <v>623</v>
      </c>
      <c r="D119" s="571">
        <f t="shared" si="232"/>
        <v>0</v>
      </c>
      <c r="E119" s="575">
        <f t="shared" ref="E119:L119" si="336">E120+E121+E122</f>
        <v>0</v>
      </c>
      <c r="F119" s="575">
        <f t="shared" si="336"/>
        <v>0</v>
      </c>
      <c r="G119" s="575">
        <f t="shared" si="336"/>
        <v>0</v>
      </c>
      <c r="H119" s="575">
        <f t="shared" si="336"/>
        <v>0</v>
      </c>
      <c r="I119" s="576">
        <f t="shared" si="336"/>
        <v>0</v>
      </c>
      <c r="J119" s="575">
        <f t="shared" si="336"/>
        <v>0</v>
      </c>
      <c r="K119" s="575">
        <f t="shared" si="336"/>
        <v>0</v>
      </c>
      <c r="L119" s="577">
        <f t="shared" si="336"/>
        <v>0</v>
      </c>
      <c r="M119" s="86" t="s">
        <v>622</v>
      </c>
      <c r="N119" s="90"/>
      <c r="O119" s="65" t="s">
        <v>623</v>
      </c>
      <c r="P119" s="66">
        <f t="shared" si="233"/>
        <v>0</v>
      </c>
      <c r="Q119" s="67">
        <f t="shared" ref="Q119:X119" si="337">Q120+Q121+Q122</f>
        <v>0</v>
      </c>
      <c r="R119" s="67">
        <f t="shared" si="337"/>
        <v>0</v>
      </c>
      <c r="S119" s="67">
        <f t="shared" si="337"/>
        <v>0</v>
      </c>
      <c r="T119" s="67">
        <f t="shared" si="337"/>
        <v>0</v>
      </c>
      <c r="U119" s="67">
        <f t="shared" si="337"/>
        <v>0</v>
      </c>
      <c r="V119" s="67">
        <f t="shared" si="337"/>
        <v>0</v>
      </c>
      <c r="W119" s="67">
        <f t="shared" si="337"/>
        <v>0</v>
      </c>
      <c r="X119" s="67">
        <f t="shared" si="337"/>
        <v>0</v>
      </c>
      <c r="Y119" s="86" t="s">
        <v>622</v>
      </c>
      <c r="Z119" s="90"/>
      <c r="AA119" s="65" t="s">
        <v>623</v>
      </c>
      <c r="AB119" s="66">
        <f t="shared" si="234"/>
        <v>0</v>
      </c>
      <c r="AC119" s="67">
        <f t="shared" ref="AC119:AJ119" si="338">AC120+AC121+AC122</f>
        <v>0</v>
      </c>
      <c r="AD119" s="67">
        <f t="shared" si="338"/>
        <v>0</v>
      </c>
      <c r="AE119" s="67">
        <f t="shared" si="338"/>
        <v>0</v>
      </c>
      <c r="AF119" s="67">
        <f t="shared" si="338"/>
        <v>0</v>
      </c>
      <c r="AG119" s="67">
        <f t="shared" si="338"/>
        <v>0</v>
      </c>
      <c r="AH119" s="67">
        <f t="shared" si="338"/>
        <v>0</v>
      </c>
      <c r="AI119" s="67">
        <f t="shared" si="338"/>
        <v>0</v>
      </c>
      <c r="AJ119" s="67">
        <f t="shared" si="338"/>
        <v>0</v>
      </c>
      <c r="AK119" s="86" t="s">
        <v>622</v>
      </c>
      <c r="AL119" s="90"/>
      <c r="AM119" s="65" t="s">
        <v>623</v>
      </c>
      <c r="AN119" s="66">
        <f t="shared" si="235"/>
        <v>0</v>
      </c>
      <c r="AO119" s="67">
        <f t="shared" ref="AO119:AV119" si="339">AO120+AO121+AO122</f>
        <v>0</v>
      </c>
      <c r="AP119" s="67">
        <f t="shared" si="339"/>
        <v>0</v>
      </c>
      <c r="AQ119" s="67">
        <f t="shared" si="339"/>
        <v>0</v>
      </c>
      <c r="AR119" s="67">
        <f t="shared" si="339"/>
        <v>0</v>
      </c>
      <c r="AS119" s="67">
        <f t="shared" si="339"/>
        <v>0</v>
      </c>
      <c r="AT119" s="67">
        <f t="shared" si="339"/>
        <v>0</v>
      </c>
      <c r="AU119" s="67">
        <f t="shared" si="339"/>
        <v>0</v>
      </c>
      <c r="AV119" s="67">
        <f t="shared" si="339"/>
        <v>0</v>
      </c>
      <c r="AW119" s="86" t="s">
        <v>622</v>
      </c>
      <c r="AX119" s="90"/>
      <c r="AY119" s="65" t="s">
        <v>623</v>
      </c>
      <c r="AZ119" s="66">
        <f t="shared" si="236"/>
        <v>0</v>
      </c>
      <c r="BA119" s="67">
        <f t="shared" ref="BA119:BH119" si="340">BA120+BA121+BA122</f>
        <v>0</v>
      </c>
      <c r="BB119" s="67">
        <f t="shared" si="340"/>
        <v>0</v>
      </c>
      <c r="BC119" s="67">
        <f t="shared" si="340"/>
        <v>0</v>
      </c>
      <c r="BD119" s="67">
        <f t="shared" si="340"/>
        <v>0</v>
      </c>
      <c r="BE119" s="67">
        <f t="shared" si="340"/>
        <v>0</v>
      </c>
      <c r="BF119" s="67">
        <f t="shared" si="340"/>
        <v>0</v>
      </c>
      <c r="BG119" s="67">
        <f t="shared" si="340"/>
        <v>0</v>
      </c>
      <c r="BH119" s="67">
        <f t="shared" si="340"/>
        <v>0</v>
      </c>
      <c r="BI119" s="86" t="s">
        <v>622</v>
      </c>
      <c r="BJ119" s="90"/>
      <c r="BK119" s="65" t="s">
        <v>623</v>
      </c>
      <c r="BL119" s="66">
        <f t="shared" si="237"/>
        <v>0</v>
      </c>
      <c r="BM119" s="67">
        <f t="shared" ref="BM119:BT119" si="341">BM120+BM121+BM122</f>
        <v>0</v>
      </c>
      <c r="BN119" s="67">
        <f t="shared" si="341"/>
        <v>0</v>
      </c>
      <c r="BO119" s="67">
        <f t="shared" si="341"/>
        <v>0</v>
      </c>
      <c r="BP119" s="67">
        <f t="shared" si="341"/>
        <v>0</v>
      </c>
      <c r="BQ119" s="67">
        <f t="shared" si="341"/>
        <v>0</v>
      </c>
      <c r="BR119" s="67">
        <f t="shared" si="341"/>
        <v>0</v>
      </c>
      <c r="BS119" s="67">
        <f t="shared" si="341"/>
        <v>0</v>
      </c>
      <c r="BT119" s="67">
        <f t="shared" si="341"/>
        <v>0</v>
      </c>
      <c r="BU119" s="86" t="s">
        <v>622</v>
      </c>
      <c r="BV119" s="90"/>
      <c r="BW119" s="65" t="s">
        <v>623</v>
      </c>
      <c r="BX119" s="66">
        <f t="shared" si="238"/>
        <v>0</v>
      </c>
      <c r="BY119" s="67">
        <f t="shared" ref="BY119:CF119" si="342">BY120+BY121+BY122</f>
        <v>0</v>
      </c>
      <c r="BZ119" s="67">
        <f t="shared" si="342"/>
        <v>0</v>
      </c>
      <c r="CA119" s="67">
        <f t="shared" si="342"/>
        <v>0</v>
      </c>
      <c r="CB119" s="67">
        <f t="shared" si="342"/>
        <v>0</v>
      </c>
      <c r="CC119" s="67">
        <f t="shared" si="342"/>
        <v>0</v>
      </c>
      <c r="CD119" s="67">
        <f t="shared" si="342"/>
        <v>0</v>
      </c>
      <c r="CE119" s="67">
        <f t="shared" si="342"/>
        <v>0</v>
      </c>
      <c r="CF119" s="67">
        <f t="shared" si="342"/>
        <v>0</v>
      </c>
      <c r="CG119" s="86" t="s">
        <v>622</v>
      </c>
      <c r="CH119" s="90"/>
      <c r="CI119" s="65" t="s">
        <v>623</v>
      </c>
      <c r="CJ119" s="66">
        <f t="shared" si="239"/>
        <v>0</v>
      </c>
      <c r="CK119" s="67">
        <f t="shared" ref="CK119:CR119" si="343">CK120+CK121+CK122</f>
        <v>0</v>
      </c>
      <c r="CL119" s="67">
        <f t="shared" si="343"/>
        <v>0</v>
      </c>
      <c r="CM119" s="67">
        <f t="shared" si="343"/>
        <v>0</v>
      </c>
      <c r="CN119" s="67">
        <f t="shared" si="343"/>
        <v>0</v>
      </c>
      <c r="CO119" s="67">
        <f t="shared" si="343"/>
        <v>0</v>
      </c>
      <c r="CP119" s="67">
        <f t="shared" si="343"/>
        <v>0</v>
      </c>
      <c r="CQ119" s="67">
        <f t="shared" si="343"/>
        <v>0</v>
      </c>
      <c r="CR119" s="67">
        <f t="shared" si="343"/>
        <v>0</v>
      </c>
      <c r="CS119" s="86" t="s">
        <v>622</v>
      </c>
      <c r="CT119" s="90"/>
      <c r="CU119" s="65" t="s">
        <v>623</v>
      </c>
      <c r="CV119" s="66">
        <f t="shared" si="240"/>
        <v>0</v>
      </c>
      <c r="CW119" s="67">
        <f t="shared" ref="CW119:DD119" si="344">CW120+CW121+CW122</f>
        <v>0</v>
      </c>
      <c r="CX119" s="67">
        <f t="shared" si="344"/>
        <v>0</v>
      </c>
      <c r="CY119" s="67">
        <f t="shared" si="344"/>
        <v>0</v>
      </c>
      <c r="CZ119" s="67">
        <f t="shared" si="344"/>
        <v>0</v>
      </c>
      <c r="DA119" s="67">
        <f t="shared" si="344"/>
        <v>0</v>
      </c>
      <c r="DB119" s="67">
        <f t="shared" si="344"/>
        <v>0</v>
      </c>
      <c r="DC119" s="67">
        <f t="shared" si="344"/>
        <v>0</v>
      </c>
      <c r="DD119" s="67">
        <f t="shared" si="344"/>
        <v>0</v>
      </c>
      <c r="DE119" s="86" t="s">
        <v>622</v>
      </c>
      <c r="DF119" s="90"/>
      <c r="DG119" s="65" t="s">
        <v>623</v>
      </c>
      <c r="DH119" s="66">
        <f t="shared" si="241"/>
        <v>0</v>
      </c>
      <c r="DI119" s="67">
        <f t="shared" ref="DI119:DP119" si="345">DI120+DI121+DI122</f>
        <v>0</v>
      </c>
      <c r="DJ119" s="67">
        <f t="shared" si="345"/>
        <v>0</v>
      </c>
      <c r="DK119" s="67">
        <f t="shared" si="345"/>
        <v>0</v>
      </c>
      <c r="DL119" s="67">
        <f t="shared" si="345"/>
        <v>0</v>
      </c>
      <c r="DM119" s="67">
        <f t="shared" si="345"/>
        <v>0</v>
      </c>
      <c r="DN119" s="67">
        <f t="shared" si="345"/>
        <v>0</v>
      </c>
      <c r="DO119" s="67">
        <f t="shared" si="345"/>
        <v>0</v>
      </c>
      <c r="DP119" s="67">
        <f t="shared" si="345"/>
        <v>0</v>
      </c>
      <c r="DQ119" s="86" t="s">
        <v>622</v>
      </c>
      <c r="DR119" s="90"/>
      <c r="DS119" s="65" t="s">
        <v>623</v>
      </c>
      <c r="DT119" s="66">
        <f t="shared" si="242"/>
        <v>0</v>
      </c>
      <c r="DU119" s="67">
        <f t="shared" ref="DU119:EB119" si="346">DU120+DU121+DU122</f>
        <v>0</v>
      </c>
      <c r="DV119" s="67">
        <f t="shared" si="346"/>
        <v>0</v>
      </c>
      <c r="DW119" s="67">
        <f t="shared" si="346"/>
        <v>0</v>
      </c>
      <c r="DX119" s="67">
        <f t="shared" si="346"/>
        <v>0</v>
      </c>
      <c r="DY119" s="67">
        <f t="shared" si="346"/>
        <v>0</v>
      </c>
      <c r="DZ119" s="67">
        <f t="shared" si="346"/>
        <v>0</v>
      </c>
      <c r="EA119" s="67">
        <f t="shared" si="346"/>
        <v>0</v>
      </c>
      <c r="EB119" s="67">
        <f t="shared" si="346"/>
        <v>0</v>
      </c>
      <c r="EC119" s="86" t="s">
        <v>622</v>
      </c>
      <c r="ED119" s="90"/>
      <c r="EE119" s="65" t="s">
        <v>623</v>
      </c>
      <c r="EF119" s="66">
        <f t="shared" si="243"/>
        <v>0</v>
      </c>
      <c r="EG119" s="67">
        <f t="shared" ref="EG119:EN119" si="347">EG120+EG121+EG122</f>
        <v>0</v>
      </c>
      <c r="EH119" s="67">
        <f t="shared" si="347"/>
        <v>0</v>
      </c>
      <c r="EI119" s="67">
        <f t="shared" si="347"/>
        <v>0</v>
      </c>
      <c r="EJ119" s="67">
        <f t="shared" si="347"/>
        <v>0</v>
      </c>
      <c r="EK119" s="67">
        <f t="shared" si="347"/>
        <v>0</v>
      </c>
      <c r="EL119" s="67">
        <f t="shared" si="347"/>
        <v>0</v>
      </c>
      <c r="EM119" s="67">
        <f t="shared" si="347"/>
        <v>0</v>
      </c>
      <c r="EN119" s="67">
        <f t="shared" si="347"/>
        <v>0</v>
      </c>
      <c r="EO119" s="86" t="s">
        <v>622</v>
      </c>
      <c r="EP119" s="90"/>
      <c r="EQ119" s="65" t="s">
        <v>623</v>
      </c>
      <c r="ER119" s="66">
        <f t="shared" si="244"/>
        <v>0</v>
      </c>
      <c r="ES119" s="67">
        <f t="shared" ref="ES119:EZ119" si="348">ES120+ES121+ES122</f>
        <v>0</v>
      </c>
      <c r="ET119" s="67">
        <f t="shared" si="348"/>
        <v>0</v>
      </c>
      <c r="EU119" s="67">
        <f t="shared" si="348"/>
        <v>0</v>
      </c>
      <c r="EV119" s="67">
        <f t="shared" si="348"/>
        <v>0</v>
      </c>
      <c r="EW119" s="67">
        <f t="shared" si="348"/>
        <v>0</v>
      </c>
      <c r="EX119" s="67">
        <f t="shared" si="348"/>
        <v>0</v>
      </c>
      <c r="EY119" s="67">
        <f t="shared" si="348"/>
        <v>0</v>
      </c>
      <c r="EZ119" s="67">
        <f t="shared" si="348"/>
        <v>0</v>
      </c>
      <c r="FA119" s="86" t="s">
        <v>622</v>
      </c>
      <c r="FB119" s="90"/>
      <c r="FC119" s="65" t="s">
        <v>623</v>
      </c>
      <c r="FD119" s="66">
        <f t="shared" si="245"/>
        <v>0</v>
      </c>
      <c r="FE119" s="67">
        <f t="shared" ref="FE119:FL119" si="349">FE120+FE121+FE122</f>
        <v>0</v>
      </c>
      <c r="FF119" s="67">
        <f t="shared" si="349"/>
        <v>0</v>
      </c>
      <c r="FG119" s="67">
        <f t="shared" si="349"/>
        <v>0</v>
      </c>
      <c r="FH119" s="67">
        <f t="shared" si="349"/>
        <v>0</v>
      </c>
      <c r="FI119" s="67">
        <f t="shared" si="349"/>
        <v>0</v>
      </c>
      <c r="FJ119" s="67">
        <f t="shared" si="349"/>
        <v>0</v>
      </c>
      <c r="FK119" s="67">
        <f t="shared" si="349"/>
        <v>0</v>
      </c>
      <c r="FL119" s="67">
        <f t="shared" si="349"/>
        <v>0</v>
      </c>
      <c r="FM119" s="86" t="s">
        <v>622</v>
      </c>
      <c r="FN119" s="90"/>
      <c r="FO119" s="65" t="s">
        <v>623</v>
      </c>
      <c r="FP119" s="66">
        <f t="shared" si="246"/>
        <v>0</v>
      </c>
      <c r="FQ119" s="67">
        <f>FQ120+FQ121+FQ122</f>
        <v>0</v>
      </c>
      <c r="FR119" s="67">
        <f>FR120+FR121+FR122</f>
        <v>0</v>
      </c>
      <c r="FS119" s="67">
        <f>FS120+FS121+FS122</f>
        <v>0</v>
      </c>
      <c r="FT119" s="67">
        <f>FT120+FT121+FT122</f>
        <v>0</v>
      </c>
      <c r="FU119" s="67">
        <f>FU120+FU121+FU122</f>
        <v>0</v>
      </c>
    </row>
    <row r="120" spans="1:177" ht="15.75">
      <c r="A120" s="177"/>
      <c r="B120" s="43" t="s">
        <v>624</v>
      </c>
      <c r="C120" s="91" t="s">
        <v>625</v>
      </c>
      <c r="D120" s="571">
        <f t="shared" si="232"/>
        <v>0</v>
      </c>
      <c r="E120" s="579"/>
      <c r="F120" s="579"/>
      <c r="G120" s="579"/>
      <c r="H120" s="579"/>
      <c r="I120" s="580"/>
      <c r="J120" s="579"/>
      <c r="K120" s="579"/>
      <c r="L120" s="581"/>
      <c r="M120" s="68"/>
      <c r="N120" s="43" t="s">
        <v>624</v>
      </c>
      <c r="O120" s="91" t="s">
        <v>625</v>
      </c>
      <c r="P120" s="66">
        <f t="shared" si="233"/>
        <v>0</v>
      </c>
      <c r="Q120" s="77"/>
      <c r="R120" s="77"/>
      <c r="S120" s="77"/>
      <c r="T120" s="77"/>
      <c r="U120" s="77"/>
      <c r="V120" s="77"/>
      <c r="W120" s="77"/>
      <c r="X120" s="77"/>
      <c r="Y120" s="68"/>
      <c r="Z120" s="43" t="s">
        <v>624</v>
      </c>
      <c r="AA120" s="91" t="s">
        <v>625</v>
      </c>
      <c r="AB120" s="66">
        <f t="shared" si="234"/>
        <v>0</v>
      </c>
      <c r="AC120" s="77"/>
      <c r="AD120" s="77"/>
      <c r="AE120" s="77"/>
      <c r="AF120" s="77"/>
      <c r="AG120" s="77"/>
      <c r="AH120" s="77"/>
      <c r="AI120" s="77"/>
      <c r="AJ120" s="77"/>
      <c r="AK120" s="68"/>
      <c r="AL120" s="43" t="s">
        <v>624</v>
      </c>
      <c r="AM120" s="91" t="s">
        <v>625</v>
      </c>
      <c r="AN120" s="66">
        <f t="shared" si="235"/>
        <v>0</v>
      </c>
      <c r="AO120" s="77"/>
      <c r="AP120" s="77"/>
      <c r="AQ120" s="77"/>
      <c r="AR120" s="77"/>
      <c r="AS120" s="77"/>
      <c r="AT120" s="77"/>
      <c r="AU120" s="77"/>
      <c r="AV120" s="77"/>
      <c r="AW120" s="68"/>
      <c r="AX120" s="43" t="s">
        <v>624</v>
      </c>
      <c r="AY120" s="91" t="s">
        <v>625</v>
      </c>
      <c r="AZ120" s="66">
        <f t="shared" si="236"/>
        <v>0</v>
      </c>
      <c r="BA120" s="77"/>
      <c r="BB120" s="77"/>
      <c r="BC120" s="77"/>
      <c r="BD120" s="77"/>
      <c r="BE120" s="77"/>
      <c r="BF120" s="77"/>
      <c r="BG120" s="77"/>
      <c r="BH120" s="77"/>
      <c r="BI120" s="68"/>
      <c r="BJ120" s="43" t="s">
        <v>624</v>
      </c>
      <c r="BK120" s="91" t="s">
        <v>625</v>
      </c>
      <c r="BL120" s="66">
        <f t="shared" si="237"/>
        <v>0</v>
      </c>
      <c r="BM120" s="77"/>
      <c r="BN120" s="77"/>
      <c r="BO120" s="77"/>
      <c r="BP120" s="77"/>
      <c r="BQ120" s="77"/>
      <c r="BR120" s="77"/>
      <c r="BS120" s="77"/>
      <c r="BT120" s="77"/>
      <c r="BU120" s="68"/>
      <c r="BV120" s="43" t="s">
        <v>624</v>
      </c>
      <c r="BW120" s="91" t="s">
        <v>625</v>
      </c>
      <c r="BX120" s="66">
        <f t="shared" si="238"/>
        <v>0</v>
      </c>
      <c r="BY120" s="77"/>
      <c r="BZ120" s="77"/>
      <c r="CA120" s="77"/>
      <c r="CB120" s="77"/>
      <c r="CC120" s="77"/>
      <c r="CD120" s="77"/>
      <c r="CE120" s="77"/>
      <c r="CF120" s="77"/>
      <c r="CG120" s="68"/>
      <c r="CH120" s="43" t="s">
        <v>624</v>
      </c>
      <c r="CI120" s="91" t="s">
        <v>625</v>
      </c>
      <c r="CJ120" s="66">
        <f t="shared" si="239"/>
        <v>0</v>
      </c>
      <c r="CK120" s="77"/>
      <c r="CL120" s="77"/>
      <c r="CM120" s="77"/>
      <c r="CN120" s="77"/>
      <c r="CO120" s="77"/>
      <c r="CP120" s="77"/>
      <c r="CQ120" s="77"/>
      <c r="CR120" s="77"/>
      <c r="CS120" s="68"/>
      <c r="CT120" s="43" t="s">
        <v>624</v>
      </c>
      <c r="CU120" s="91" t="s">
        <v>625</v>
      </c>
      <c r="CV120" s="66">
        <f t="shared" si="240"/>
        <v>0</v>
      </c>
      <c r="CW120" s="77"/>
      <c r="CX120" s="77"/>
      <c r="CY120" s="77"/>
      <c r="CZ120" s="77"/>
      <c r="DA120" s="77"/>
      <c r="DB120" s="77"/>
      <c r="DC120" s="77"/>
      <c r="DD120" s="77"/>
      <c r="DE120" s="68"/>
      <c r="DF120" s="43" t="s">
        <v>624</v>
      </c>
      <c r="DG120" s="91" t="s">
        <v>625</v>
      </c>
      <c r="DH120" s="66">
        <f t="shared" si="241"/>
        <v>0</v>
      </c>
      <c r="DI120" s="77"/>
      <c r="DJ120" s="77"/>
      <c r="DK120" s="77"/>
      <c r="DL120" s="77"/>
      <c r="DM120" s="77"/>
      <c r="DN120" s="77"/>
      <c r="DO120" s="77"/>
      <c r="DP120" s="77"/>
      <c r="DQ120" s="68"/>
      <c r="DR120" s="43" t="s">
        <v>624</v>
      </c>
      <c r="DS120" s="91" t="s">
        <v>625</v>
      </c>
      <c r="DT120" s="66">
        <f t="shared" si="242"/>
        <v>0</v>
      </c>
      <c r="DU120" s="77"/>
      <c r="DV120" s="77"/>
      <c r="DW120" s="77"/>
      <c r="DX120" s="77"/>
      <c r="DY120" s="77"/>
      <c r="DZ120" s="77"/>
      <c r="EA120" s="77"/>
      <c r="EB120" s="77"/>
      <c r="EC120" s="68"/>
      <c r="ED120" s="43" t="s">
        <v>624</v>
      </c>
      <c r="EE120" s="91" t="s">
        <v>625</v>
      </c>
      <c r="EF120" s="66">
        <f t="shared" si="243"/>
        <v>0</v>
      </c>
      <c r="EG120" s="77"/>
      <c r="EH120" s="77"/>
      <c r="EI120" s="77"/>
      <c r="EJ120" s="77"/>
      <c r="EK120" s="77"/>
      <c r="EL120" s="77"/>
      <c r="EM120" s="77"/>
      <c r="EN120" s="77"/>
      <c r="EO120" s="68"/>
      <c r="EP120" s="43" t="s">
        <v>624</v>
      </c>
      <c r="EQ120" s="91" t="s">
        <v>625</v>
      </c>
      <c r="ER120" s="66">
        <f t="shared" si="244"/>
        <v>0</v>
      </c>
      <c r="ES120" s="77"/>
      <c r="ET120" s="77"/>
      <c r="EU120" s="77"/>
      <c r="EV120" s="77"/>
      <c r="EW120" s="77"/>
      <c r="EX120" s="77"/>
      <c r="EY120" s="77"/>
      <c r="EZ120" s="77"/>
      <c r="FA120" s="68"/>
      <c r="FB120" s="43" t="s">
        <v>624</v>
      </c>
      <c r="FC120" s="91" t="s">
        <v>625</v>
      </c>
      <c r="FD120" s="66">
        <f t="shared" si="245"/>
        <v>0</v>
      </c>
      <c r="FE120" s="77"/>
      <c r="FF120" s="77"/>
      <c r="FG120" s="77"/>
      <c r="FH120" s="77"/>
      <c r="FI120" s="77"/>
      <c r="FJ120" s="77"/>
      <c r="FK120" s="77"/>
      <c r="FL120" s="77"/>
      <c r="FM120" s="68"/>
      <c r="FN120" s="43" t="s">
        <v>624</v>
      </c>
      <c r="FO120" s="91" t="s">
        <v>625</v>
      </c>
      <c r="FP120" s="66">
        <f t="shared" si="246"/>
        <v>0</v>
      </c>
      <c r="FQ120" s="77"/>
      <c r="FR120" s="77"/>
      <c r="FS120" s="77"/>
      <c r="FT120" s="77"/>
      <c r="FU120" s="77"/>
    </row>
    <row r="121" spans="1:177" ht="30">
      <c r="A121" s="177"/>
      <c r="B121" s="173" t="s">
        <v>626</v>
      </c>
      <c r="C121" s="91" t="s">
        <v>627</v>
      </c>
      <c r="D121" s="571">
        <f t="shared" si="232"/>
        <v>0</v>
      </c>
      <c r="E121" s="579"/>
      <c r="F121" s="579"/>
      <c r="G121" s="579"/>
      <c r="H121" s="579"/>
      <c r="I121" s="580"/>
      <c r="J121" s="579"/>
      <c r="K121" s="579"/>
      <c r="L121" s="581"/>
      <c r="M121" s="68"/>
      <c r="N121" s="92" t="s">
        <v>626</v>
      </c>
      <c r="O121" s="91" t="s">
        <v>627</v>
      </c>
      <c r="P121" s="66">
        <f t="shared" si="233"/>
        <v>0</v>
      </c>
      <c r="Q121" s="77"/>
      <c r="R121" s="77"/>
      <c r="S121" s="77"/>
      <c r="T121" s="77"/>
      <c r="U121" s="77"/>
      <c r="V121" s="77"/>
      <c r="W121" s="77"/>
      <c r="X121" s="77"/>
      <c r="Y121" s="68"/>
      <c r="Z121" s="92" t="s">
        <v>626</v>
      </c>
      <c r="AA121" s="91" t="s">
        <v>627</v>
      </c>
      <c r="AB121" s="66">
        <f t="shared" si="234"/>
        <v>0</v>
      </c>
      <c r="AC121" s="77"/>
      <c r="AD121" s="77"/>
      <c r="AE121" s="77"/>
      <c r="AF121" s="77"/>
      <c r="AG121" s="77"/>
      <c r="AH121" s="77"/>
      <c r="AI121" s="77"/>
      <c r="AJ121" s="77"/>
      <c r="AK121" s="68"/>
      <c r="AL121" s="92" t="s">
        <v>626</v>
      </c>
      <c r="AM121" s="91" t="s">
        <v>627</v>
      </c>
      <c r="AN121" s="66">
        <f t="shared" si="235"/>
        <v>0</v>
      </c>
      <c r="AO121" s="77"/>
      <c r="AP121" s="77"/>
      <c r="AQ121" s="77"/>
      <c r="AR121" s="77"/>
      <c r="AS121" s="77"/>
      <c r="AT121" s="77"/>
      <c r="AU121" s="77"/>
      <c r="AV121" s="77"/>
      <c r="AW121" s="68"/>
      <c r="AX121" s="92" t="s">
        <v>626</v>
      </c>
      <c r="AY121" s="91" t="s">
        <v>627</v>
      </c>
      <c r="AZ121" s="66">
        <f t="shared" si="236"/>
        <v>0</v>
      </c>
      <c r="BA121" s="77"/>
      <c r="BB121" s="77"/>
      <c r="BC121" s="77"/>
      <c r="BD121" s="77"/>
      <c r="BE121" s="77"/>
      <c r="BF121" s="77"/>
      <c r="BG121" s="77"/>
      <c r="BH121" s="77"/>
      <c r="BI121" s="68"/>
      <c r="BJ121" s="92" t="s">
        <v>626</v>
      </c>
      <c r="BK121" s="91" t="s">
        <v>627</v>
      </c>
      <c r="BL121" s="66">
        <f t="shared" si="237"/>
        <v>0</v>
      </c>
      <c r="BM121" s="77"/>
      <c r="BN121" s="77"/>
      <c r="BO121" s="77"/>
      <c r="BP121" s="77"/>
      <c r="BQ121" s="77"/>
      <c r="BR121" s="77"/>
      <c r="BS121" s="77"/>
      <c r="BT121" s="77"/>
      <c r="BU121" s="68"/>
      <c r="BV121" s="92" t="s">
        <v>626</v>
      </c>
      <c r="BW121" s="91" t="s">
        <v>627</v>
      </c>
      <c r="BX121" s="66">
        <f t="shared" si="238"/>
        <v>0</v>
      </c>
      <c r="BY121" s="77"/>
      <c r="BZ121" s="77"/>
      <c r="CA121" s="77"/>
      <c r="CB121" s="77"/>
      <c r="CC121" s="77"/>
      <c r="CD121" s="77"/>
      <c r="CE121" s="77"/>
      <c r="CF121" s="77"/>
      <c r="CG121" s="68"/>
      <c r="CH121" s="92" t="s">
        <v>626</v>
      </c>
      <c r="CI121" s="91" t="s">
        <v>627</v>
      </c>
      <c r="CJ121" s="66">
        <f t="shared" si="239"/>
        <v>0</v>
      </c>
      <c r="CK121" s="77"/>
      <c r="CL121" s="77"/>
      <c r="CM121" s="77"/>
      <c r="CN121" s="77"/>
      <c r="CO121" s="77"/>
      <c r="CP121" s="77"/>
      <c r="CQ121" s="77"/>
      <c r="CR121" s="77"/>
      <c r="CS121" s="68"/>
      <c r="CT121" s="92" t="s">
        <v>626</v>
      </c>
      <c r="CU121" s="91" t="s">
        <v>627</v>
      </c>
      <c r="CV121" s="66">
        <f t="shared" si="240"/>
        <v>0</v>
      </c>
      <c r="CW121" s="77"/>
      <c r="CX121" s="77"/>
      <c r="CY121" s="77"/>
      <c r="CZ121" s="77"/>
      <c r="DA121" s="77"/>
      <c r="DB121" s="77"/>
      <c r="DC121" s="77"/>
      <c r="DD121" s="77"/>
      <c r="DE121" s="68"/>
      <c r="DF121" s="92" t="s">
        <v>626</v>
      </c>
      <c r="DG121" s="91" t="s">
        <v>627</v>
      </c>
      <c r="DH121" s="66">
        <f t="shared" si="241"/>
        <v>0</v>
      </c>
      <c r="DI121" s="77"/>
      <c r="DJ121" s="77"/>
      <c r="DK121" s="77"/>
      <c r="DL121" s="77"/>
      <c r="DM121" s="77"/>
      <c r="DN121" s="77"/>
      <c r="DO121" s="77"/>
      <c r="DP121" s="77"/>
      <c r="DQ121" s="68"/>
      <c r="DR121" s="92" t="s">
        <v>626</v>
      </c>
      <c r="DS121" s="91" t="s">
        <v>627</v>
      </c>
      <c r="DT121" s="66">
        <f t="shared" si="242"/>
        <v>0</v>
      </c>
      <c r="DU121" s="77"/>
      <c r="DV121" s="77"/>
      <c r="DW121" s="77"/>
      <c r="DX121" s="77"/>
      <c r="DY121" s="77"/>
      <c r="DZ121" s="77"/>
      <c r="EA121" s="77"/>
      <c r="EB121" s="77"/>
      <c r="EC121" s="68"/>
      <c r="ED121" s="92" t="s">
        <v>626</v>
      </c>
      <c r="EE121" s="91" t="s">
        <v>627</v>
      </c>
      <c r="EF121" s="66">
        <f t="shared" si="243"/>
        <v>0</v>
      </c>
      <c r="EG121" s="77"/>
      <c r="EH121" s="77"/>
      <c r="EI121" s="77"/>
      <c r="EJ121" s="77"/>
      <c r="EK121" s="77"/>
      <c r="EL121" s="77"/>
      <c r="EM121" s="77"/>
      <c r="EN121" s="77"/>
      <c r="EO121" s="68"/>
      <c r="EP121" s="92" t="s">
        <v>626</v>
      </c>
      <c r="EQ121" s="91" t="s">
        <v>627</v>
      </c>
      <c r="ER121" s="66">
        <f t="shared" si="244"/>
        <v>0</v>
      </c>
      <c r="ES121" s="77"/>
      <c r="ET121" s="77"/>
      <c r="EU121" s="77"/>
      <c r="EV121" s="77"/>
      <c r="EW121" s="77"/>
      <c r="EX121" s="77"/>
      <c r="EY121" s="77"/>
      <c r="EZ121" s="77"/>
      <c r="FA121" s="68"/>
      <c r="FB121" s="92" t="s">
        <v>626</v>
      </c>
      <c r="FC121" s="91" t="s">
        <v>627</v>
      </c>
      <c r="FD121" s="66">
        <f t="shared" si="245"/>
        <v>0</v>
      </c>
      <c r="FE121" s="77"/>
      <c r="FF121" s="77"/>
      <c r="FG121" s="77"/>
      <c r="FH121" s="77"/>
      <c r="FI121" s="77"/>
      <c r="FJ121" s="77"/>
      <c r="FK121" s="77"/>
      <c r="FL121" s="77"/>
      <c r="FM121" s="68"/>
      <c r="FN121" s="92" t="s">
        <v>626</v>
      </c>
      <c r="FO121" s="91" t="s">
        <v>627</v>
      </c>
      <c r="FP121" s="66">
        <f t="shared" si="246"/>
        <v>0</v>
      </c>
      <c r="FQ121" s="77"/>
      <c r="FR121" s="77"/>
      <c r="FS121" s="77"/>
      <c r="FT121" s="77"/>
      <c r="FU121" s="77"/>
    </row>
    <row r="122" spans="1:177" ht="15.75">
      <c r="A122" s="177"/>
      <c r="B122" s="44" t="s">
        <v>628</v>
      </c>
      <c r="C122" s="91" t="s">
        <v>629</v>
      </c>
      <c r="D122" s="571">
        <f t="shared" si="232"/>
        <v>0</v>
      </c>
      <c r="E122" s="579"/>
      <c r="F122" s="579"/>
      <c r="G122" s="579"/>
      <c r="H122" s="579"/>
      <c r="I122" s="580"/>
      <c r="J122" s="579"/>
      <c r="K122" s="579"/>
      <c r="L122" s="581"/>
      <c r="M122" s="68"/>
      <c r="N122" s="44" t="s">
        <v>628</v>
      </c>
      <c r="O122" s="91" t="s">
        <v>629</v>
      </c>
      <c r="P122" s="66">
        <f t="shared" si="233"/>
        <v>0</v>
      </c>
      <c r="Q122" s="77"/>
      <c r="R122" s="77"/>
      <c r="S122" s="77"/>
      <c r="T122" s="77"/>
      <c r="U122" s="77"/>
      <c r="V122" s="77"/>
      <c r="W122" s="77"/>
      <c r="X122" s="77"/>
      <c r="Y122" s="68"/>
      <c r="Z122" s="44" t="s">
        <v>628</v>
      </c>
      <c r="AA122" s="91" t="s">
        <v>629</v>
      </c>
      <c r="AB122" s="66">
        <f t="shared" si="234"/>
        <v>0</v>
      </c>
      <c r="AC122" s="77"/>
      <c r="AD122" s="77"/>
      <c r="AE122" s="77"/>
      <c r="AF122" s="77"/>
      <c r="AG122" s="77"/>
      <c r="AH122" s="77"/>
      <c r="AI122" s="77"/>
      <c r="AJ122" s="77"/>
      <c r="AK122" s="68"/>
      <c r="AL122" s="44" t="s">
        <v>628</v>
      </c>
      <c r="AM122" s="91" t="s">
        <v>629</v>
      </c>
      <c r="AN122" s="66">
        <f t="shared" si="235"/>
        <v>0</v>
      </c>
      <c r="AO122" s="77"/>
      <c r="AP122" s="77"/>
      <c r="AQ122" s="77"/>
      <c r="AR122" s="77"/>
      <c r="AS122" s="77"/>
      <c r="AT122" s="77"/>
      <c r="AU122" s="77"/>
      <c r="AV122" s="77"/>
      <c r="AW122" s="68"/>
      <c r="AX122" s="44" t="s">
        <v>628</v>
      </c>
      <c r="AY122" s="91" t="s">
        <v>629</v>
      </c>
      <c r="AZ122" s="66">
        <f t="shared" si="236"/>
        <v>0</v>
      </c>
      <c r="BA122" s="77"/>
      <c r="BB122" s="77"/>
      <c r="BC122" s="77"/>
      <c r="BD122" s="77"/>
      <c r="BE122" s="77"/>
      <c r="BF122" s="77"/>
      <c r="BG122" s="77"/>
      <c r="BH122" s="77"/>
      <c r="BI122" s="68"/>
      <c r="BJ122" s="44" t="s">
        <v>628</v>
      </c>
      <c r="BK122" s="91" t="s">
        <v>629</v>
      </c>
      <c r="BL122" s="66">
        <f t="shared" si="237"/>
        <v>0</v>
      </c>
      <c r="BM122" s="77"/>
      <c r="BN122" s="77"/>
      <c r="BO122" s="77"/>
      <c r="BP122" s="77"/>
      <c r="BQ122" s="77"/>
      <c r="BR122" s="77"/>
      <c r="BS122" s="77"/>
      <c r="BT122" s="77"/>
      <c r="BU122" s="68"/>
      <c r="BV122" s="44" t="s">
        <v>628</v>
      </c>
      <c r="BW122" s="91" t="s">
        <v>629</v>
      </c>
      <c r="BX122" s="66">
        <f t="shared" si="238"/>
        <v>0</v>
      </c>
      <c r="BY122" s="77"/>
      <c r="BZ122" s="77"/>
      <c r="CA122" s="77"/>
      <c r="CB122" s="77"/>
      <c r="CC122" s="77"/>
      <c r="CD122" s="77"/>
      <c r="CE122" s="77"/>
      <c r="CF122" s="77"/>
      <c r="CG122" s="68"/>
      <c r="CH122" s="44" t="s">
        <v>628</v>
      </c>
      <c r="CI122" s="91" t="s">
        <v>629</v>
      </c>
      <c r="CJ122" s="66">
        <f t="shared" si="239"/>
        <v>0</v>
      </c>
      <c r="CK122" s="77"/>
      <c r="CL122" s="77"/>
      <c r="CM122" s="77"/>
      <c r="CN122" s="77"/>
      <c r="CO122" s="77"/>
      <c r="CP122" s="77"/>
      <c r="CQ122" s="77"/>
      <c r="CR122" s="77"/>
      <c r="CS122" s="68"/>
      <c r="CT122" s="44" t="s">
        <v>628</v>
      </c>
      <c r="CU122" s="91" t="s">
        <v>629</v>
      </c>
      <c r="CV122" s="66">
        <f t="shared" si="240"/>
        <v>0</v>
      </c>
      <c r="CW122" s="77"/>
      <c r="CX122" s="77"/>
      <c r="CY122" s="77"/>
      <c r="CZ122" s="77"/>
      <c r="DA122" s="77"/>
      <c r="DB122" s="77"/>
      <c r="DC122" s="77"/>
      <c r="DD122" s="77"/>
      <c r="DE122" s="68"/>
      <c r="DF122" s="44" t="s">
        <v>628</v>
      </c>
      <c r="DG122" s="91" t="s">
        <v>629</v>
      </c>
      <c r="DH122" s="66">
        <f t="shared" si="241"/>
        <v>0</v>
      </c>
      <c r="DI122" s="77"/>
      <c r="DJ122" s="77"/>
      <c r="DK122" s="77"/>
      <c r="DL122" s="77"/>
      <c r="DM122" s="77"/>
      <c r="DN122" s="77"/>
      <c r="DO122" s="77"/>
      <c r="DP122" s="77"/>
      <c r="DQ122" s="68"/>
      <c r="DR122" s="44" t="s">
        <v>628</v>
      </c>
      <c r="DS122" s="91" t="s">
        <v>629</v>
      </c>
      <c r="DT122" s="66">
        <f t="shared" si="242"/>
        <v>0</v>
      </c>
      <c r="DU122" s="77"/>
      <c r="DV122" s="77"/>
      <c r="DW122" s="77"/>
      <c r="DX122" s="77"/>
      <c r="DY122" s="77"/>
      <c r="DZ122" s="77"/>
      <c r="EA122" s="77"/>
      <c r="EB122" s="77"/>
      <c r="EC122" s="68"/>
      <c r="ED122" s="44" t="s">
        <v>628</v>
      </c>
      <c r="EE122" s="91" t="s">
        <v>629</v>
      </c>
      <c r="EF122" s="66">
        <f t="shared" si="243"/>
        <v>0</v>
      </c>
      <c r="EG122" s="77"/>
      <c r="EH122" s="77"/>
      <c r="EI122" s="77"/>
      <c r="EJ122" s="77"/>
      <c r="EK122" s="77"/>
      <c r="EL122" s="77"/>
      <c r="EM122" s="77"/>
      <c r="EN122" s="77"/>
      <c r="EO122" s="68"/>
      <c r="EP122" s="44" t="s">
        <v>628</v>
      </c>
      <c r="EQ122" s="91" t="s">
        <v>629</v>
      </c>
      <c r="ER122" s="66">
        <f t="shared" si="244"/>
        <v>0</v>
      </c>
      <c r="ES122" s="77"/>
      <c r="ET122" s="77"/>
      <c r="EU122" s="77"/>
      <c r="EV122" s="77"/>
      <c r="EW122" s="77"/>
      <c r="EX122" s="77"/>
      <c r="EY122" s="77"/>
      <c r="EZ122" s="77"/>
      <c r="FA122" s="68"/>
      <c r="FB122" s="44" t="s">
        <v>628</v>
      </c>
      <c r="FC122" s="91" t="s">
        <v>629</v>
      </c>
      <c r="FD122" s="66">
        <f t="shared" si="245"/>
        <v>0</v>
      </c>
      <c r="FE122" s="77"/>
      <c r="FF122" s="77"/>
      <c r="FG122" s="77"/>
      <c r="FH122" s="77"/>
      <c r="FI122" s="77"/>
      <c r="FJ122" s="77"/>
      <c r="FK122" s="77"/>
      <c r="FL122" s="77"/>
      <c r="FM122" s="68"/>
      <c r="FN122" s="44" t="s">
        <v>628</v>
      </c>
      <c r="FO122" s="91" t="s">
        <v>629</v>
      </c>
      <c r="FP122" s="66">
        <f t="shared" si="246"/>
        <v>0</v>
      </c>
      <c r="FQ122" s="77"/>
      <c r="FR122" s="77"/>
      <c r="FS122" s="77"/>
      <c r="FT122" s="77"/>
      <c r="FU122" s="77"/>
    </row>
    <row r="123" spans="1:177" ht="15.75">
      <c r="A123" s="93" t="s">
        <v>630</v>
      </c>
      <c r="B123" s="94"/>
      <c r="C123" s="95" t="s">
        <v>631</v>
      </c>
      <c r="D123" s="571">
        <f t="shared" si="232"/>
        <v>0</v>
      </c>
      <c r="E123" s="575">
        <f>E124</f>
        <v>0</v>
      </c>
      <c r="F123" s="575">
        <f t="shared" ref="F123:L123" si="350">F124</f>
        <v>0</v>
      </c>
      <c r="G123" s="575">
        <f t="shared" si="350"/>
        <v>0</v>
      </c>
      <c r="H123" s="575">
        <f t="shared" si="350"/>
        <v>0</v>
      </c>
      <c r="I123" s="576">
        <f t="shared" si="350"/>
        <v>0</v>
      </c>
      <c r="J123" s="575">
        <f t="shared" si="350"/>
        <v>0</v>
      </c>
      <c r="K123" s="575">
        <f t="shared" si="350"/>
        <v>0</v>
      </c>
      <c r="L123" s="577">
        <f t="shared" si="350"/>
        <v>0</v>
      </c>
      <c r="M123" s="93" t="s">
        <v>630</v>
      </c>
      <c r="N123" s="94"/>
      <c r="O123" s="95" t="s">
        <v>631</v>
      </c>
      <c r="P123" s="66">
        <f t="shared" si="233"/>
        <v>0</v>
      </c>
      <c r="Q123" s="67">
        <f>Q124</f>
        <v>0</v>
      </c>
      <c r="R123" s="67">
        <f t="shared" ref="R123:X123" si="351">R124</f>
        <v>0</v>
      </c>
      <c r="S123" s="67">
        <f t="shared" si="351"/>
        <v>0</v>
      </c>
      <c r="T123" s="67">
        <f t="shared" si="351"/>
        <v>0</v>
      </c>
      <c r="U123" s="67">
        <f t="shared" si="351"/>
        <v>0</v>
      </c>
      <c r="V123" s="67">
        <f t="shared" si="351"/>
        <v>0</v>
      </c>
      <c r="W123" s="67">
        <f t="shared" si="351"/>
        <v>0</v>
      </c>
      <c r="X123" s="67">
        <f t="shared" si="351"/>
        <v>0</v>
      </c>
      <c r="Y123" s="93" t="s">
        <v>630</v>
      </c>
      <c r="Z123" s="94"/>
      <c r="AA123" s="95" t="s">
        <v>631</v>
      </c>
      <c r="AB123" s="66">
        <f t="shared" si="234"/>
        <v>0</v>
      </c>
      <c r="AC123" s="67">
        <f>AC124</f>
        <v>0</v>
      </c>
      <c r="AD123" s="67">
        <f t="shared" ref="AD123:AJ123" si="352">AD124</f>
        <v>0</v>
      </c>
      <c r="AE123" s="67">
        <f t="shared" si="352"/>
        <v>0</v>
      </c>
      <c r="AF123" s="67">
        <f t="shared" si="352"/>
        <v>0</v>
      </c>
      <c r="AG123" s="67">
        <f t="shared" si="352"/>
        <v>0</v>
      </c>
      <c r="AH123" s="67">
        <f t="shared" si="352"/>
        <v>0</v>
      </c>
      <c r="AI123" s="67">
        <f t="shared" si="352"/>
        <v>0</v>
      </c>
      <c r="AJ123" s="67">
        <f t="shared" si="352"/>
        <v>0</v>
      </c>
      <c r="AK123" s="93" t="s">
        <v>630</v>
      </c>
      <c r="AL123" s="94"/>
      <c r="AM123" s="95" t="s">
        <v>631</v>
      </c>
      <c r="AN123" s="66">
        <f t="shared" si="235"/>
        <v>0</v>
      </c>
      <c r="AO123" s="67">
        <f>AO124</f>
        <v>0</v>
      </c>
      <c r="AP123" s="67">
        <f t="shared" ref="AP123:AV123" si="353">AP124</f>
        <v>0</v>
      </c>
      <c r="AQ123" s="67">
        <f t="shared" si="353"/>
        <v>0</v>
      </c>
      <c r="AR123" s="67">
        <f t="shared" si="353"/>
        <v>0</v>
      </c>
      <c r="AS123" s="67">
        <f t="shared" si="353"/>
        <v>0</v>
      </c>
      <c r="AT123" s="67">
        <f t="shared" si="353"/>
        <v>0</v>
      </c>
      <c r="AU123" s="67">
        <f t="shared" si="353"/>
        <v>0</v>
      </c>
      <c r="AV123" s="67">
        <f t="shared" si="353"/>
        <v>0</v>
      </c>
      <c r="AW123" s="93" t="s">
        <v>630</v>
      </c>
      <c r="AX123" s="94"/>
      <c r="AY123" s="95" t="s">
        <v>631</v>
      </c>
      <c r="AZ123" s="66">
        <f t="shared" si="236"/>
        <v>0</v>
      </c>
      <c r="BA123" s="67">
        <f>BA124</f>
        <v>0</v>
      </c>
      <c r="BB123" s="67">
        <f t="shared" ref="BB123:BH123" si="354">BB124</f>
        <v>0</v>
      </c>
      <c r="BC123" s="67">
        <f t="shared" si="354"/>
        <v>0</v>
      </c>
      <c r="BD123" s="67">
        <f t="shared" si="354"/>
        <v>0</v>
      </c>
      <c r="BE123" s="67">
        <f t="shared" si="354"/>
        <v>0</v>
      </c>
      <c r="BF123" s="67">
        <f t="shared" si="354"/>
        <v>0</v>
      </c>
      <c r="BG123" s="67">
        <f t="shared" si="354"/>
        <v>0</v>
      </c>
      <c r="BH123" s="67">
        <f t="shared" si="354"/>
        <v>0</v>
      </c>
      <c r="BI123" s="93" t="s">
        <v>630</v>
      </c>
      <c r="BJ123" s="94"/>
      <c r="BK123" s="95" t="s">
        <v>631</v>
      </c>
      <c r="BL123" s="66">
        <f t="shared" si="237"/>
        <v>0</v>
      </c>
      <c r="BM123" s="67">
        <f>BM124</f>
        <v>0</v>
      </c>
      <c r="BN123" s="67">
        <f t="shared" ref="BN123:BT123" si="355">BN124</f>
        <v>0</v>
      </c>
      <c r="BO123" s="67">
        <f t="shared" si="355"/>
        <v>0</v>
      </c>
      <c r="BP123" s="67">
        <f t="shared" si="355"/>
        <v>0</v>
      </c>
      <c r="BQ123" s="67">
        <f t="shared" si="355"/>
        <v>0</v>
      </c>
      <c r="BR123" s="67">
        <f t="shared" si="355"/>
        <v>0</v>
      </c>
      <c r="BS123" s="67">
        <f t="shared" si="355"/>
        <v>0</v>
      </c>
      <c r="BT123" s="67">
        <f t="shared" si="355"/>
        <v>0</v>
      </c>
      <c r="BU123" s="93" t="s">
        <v>630</v>
      </c>
      <c r="BV123" s="94"/>
      <c r="BW123" s="95" t="s">
        <v>631</v>
      </c>
      <c r="BX123" s="66">
        <f t="shared" si="238"/>
        <v>0</v>
      </c>
      <c r="BY123" s="67">
        <f>BY124</f>
        <v>0</v>
      </c>
      <c r="BZ123" s="67">
        <f t="shared" ref="BZ123:CF123" si="356">BZ124</f>
        <v>0</v>
      </c>
      <c r="CA123" s="67">
        <f t="shared" si="356"/>
        <v>0</v>
      </c>
      <c r="CB123" s="67">
        <f t="shared" si="356"/>
        <v>0</v>
      </c>
      <c r="CC123" s="67">
        <f t="shared" si="356"/>
        <v>0</v>
      </c>
      <c r="CD123" s="67">
        <f t="shared" si="356"/>
        <v>0</v>
      </c>
      <c r="CE123" s="67">
        <f t="shared" si="356"/>
        <v>0</v>
      </c>
      <c r="CF123" s="67">
        <f t="shared" si="356"/>
        <v>0</v>
      </c>
      <c r="CG123" s="93" t="s">
        <v>630</v>
      </c>
      <c r="CH123" s="94"/>
      <c r="CI123" s="95" t="s">
        <v>631</v>
      </c>
      <c r="CJ123" s="66">
        <f t="shared" si="239"/>
        <v>0</v>
      </c>
      <c r="CK123" s="67">
        <f>CK124</f>
        <v>0</v>
      </c>
      <c r="CL123" s="67">
        <f t="shared" ref="CL123:CR123" si="357">CL124</f>
        <v>0</v>
      </c>
      <c r="CM123" s="67">
        <f t="shared" si="357"/>
        <v>0</v>
      </c>
      <c r="CN123" s="67">
        <f t="shared" si="357"/>
        <v>0</v>
      </c>
      <c r="CO123" s="67">
        <f t="shared" si="357"/>
        <v>0</v>
      </c>
      <c r="CP123" s="67">
        <f t="shared" si="357"/>
        <v>0</v>
      </c>
      <c r="CQ123" s="67">
        <f t="shared" si="357"/>
        <v>0</v>
      </c>
      <c r="CR123" s="67">
        <f t="shared" si="357"/>
        <v>0</v>
      </c>
      <c r="CS123" s="93" t="s">
        <v>630</v>
      </c>
      <c r="CT123" s="94"/>
      <c r="CU123" s="95" t="s">
        <v>631</v>
      </c>
      <c r="CV123" s="66">
        <f t="shared" si="240"/>
        <v>0</v>
      </c>
      <c r="CW123" s="67">
        <f>CW124</f>
        <v>0</v>
      </c>
      <c r="CX123" s="67">
        <f t="shared" ref="CX123:DD123" si="358">CX124</f>
        <v>0</v>
      </c>
      <c r="CY123" s="67">
        <f t="shared" si="358"/>
        <v>0</v>
      </c>
      <c r="CZ123" s="67">
        <f t="shared" si="358"/>
        <v>0</v>
      </c>
      <c r="DA123" s="67">
        <f t="shared" si="358"/>
        <v>0</v>
      </c>
      <c r="DB123" s="67">
        <f t="shared" si="358"/>
        <v>0</v>
      </c>
      <c r="DC123" s="67">
        <f t="shared" si="358"/>
        <v>0</v>
      </c>
      <c r="DD123" s="67">
        <f t="shared" si="358"/>
        <v>0</v>
      </c>
      <c r="DE123" s="93" t="s">
        <v>630</v>
      </c>
      <c r="DF123" s="94"/>
      <c r="DG123" s="95" t="s">
        <v>631</v>
      </c>
      <c r="DH123" s="66">
        <f t="shared" si="241"/>
        <v>0</v>
      </c>
      <c r="DI123" s="67">
        <f>DI124</f>
        <v>0</v>
      </c>
      <c r="DJ123" s="67">
        <f t="shared" ref="DJ123:DP123" si="359">DJ124</f>
        <v>0</v>
      </c>
      <c r="DK123" s="67">
        <f t="shared" si="359"/>
        <v>0</v>
      </c>
      <c r="DL123" s="67">
        <f t="shared" si="359"/>
        <v>0</v>
      </c>
      <c r="DM123" s="67">
        <f t="shared" si="359"/>
        <v>0</v>
      </c>
      <c r="DN123" s="67">
        <f t="shared" si="359"/>
        <v>0</v>
      </c>
      <c r="DO123" s="67">
        <f t="shared" si="359"/>
        <v>0</v>
      </c>
      <c r="DP123" s="67">
        <f t="shared" si="359"/>
        <v>0</v>
      </c>
      <c r="DQ123" s="93" t="s">
        <v>630</v>
      </c>
      <c r="DR123" s="94"/>
      <c r="DS123" s="95" t="s">
        <v>631</v>
      </c>
      <c r="DT123" s="66">
        <f t="shared" si="242"/>
        <v>0</v>
      </c>
      <c r="DU123" s="67">
        <f>DU124</f>
        <v>0</v>
      </c>
      <c r="DV123" s="67">
        <f t="shared" ref="DV123:EB123" si="360">DV124</f>
        <v>0</v>
      </c>
      <c r="DW123" s="67">
        <f t="shared" si="360"/>
        <v>0</v>
      </c>
      <c r="DX123" s="67">
        <f t="shared" si="360"/>
        <v>0</v>
      </c>
      <c r="DY123" s="67">
        <f t="shared" si="360"/>
        <v>0</v>
      </c>
      <c r="DZ123" s="67">
        <f t="shared" si="360"/>
        <v>0</v>
      </c>
      <c r="EA123" s="67">
        <f t="shared" si="360"/>
        <v>0</v>
      </c>
      <c r="EB123" s="67">
        <f t="shared" si="360"/>
        <v>0</v>
      </c>
      <c r="EC123" s="93" t="s">
        <v>630</v>
      </c>
      <c r="ED123" s="94"/>
      <c r="EE123" s="95" t="s">
        <v>631</v>
      </c>
      <c r="EF123" s="66">
        <f t="shared" si="243"/>
        <v>0</v>
      </c>
      <c r="EG123" s="67">
        <f>EG124</f>
        <v>0</v>
      </c>
      <c r="EH123" s="67">
        <f t="shared" ref="EH123:EN123" si="361">EH124</f>
        <v>0</v>
      </c>
      <c r="EI123" s="67">
        <f t="shared" si="361"/>
        <v>0</v>
      </c>
      <c r="EJ123" s="67">
        <f t="shared" si="361"/>
        <v>0</v>
      </c>
      <c r="EK123" s="67">
        <f t="shared" si="361"/>
        <v>0</v>
      </c>
      <c r="EL123" s="67">
        <f t="shared" si="361"/>
        <v>0</v>
      </c>
      <c r="EM123" s="67">
        <f t="shared" si="361"/>
        <v>0</v>
      </c>
      <c r="EN123" s="67">
        <f t="shared" si="361"/>
        <v>0</v>
      </c>
      <c r="EO123" s="93" t="s">
        <v>630</v>
      </c>
      <c r="EP123" s="94"/>
      <c r="EQ123" s="95" t="s">
        <v>631</v>
      </c>
      <c r="ER123" s="66">
        <f t="shared" si="244"/>
        <v>0</v>
      </c>
      <c r="ES123" s="67">
        <f>ES124</f>
        <v>0</v>
      </c>
      <c r="ET123" s="67">
        <f t="shared" ref="ET123:EZ123" si="362">ET124</f>
        <v>0</v>
      </c>
      <c r="EU123" s="67">
        <f t="shared" si="362"/>
        <v>0</v>
      </c>
      <c r="EV123" s="67">
        <f t="shared" si="362"/>
        <v>0</v>
      </c>
      <c r="EW123" s="67">
        <f t="shared" si="362"/>
        <v>0</v>
      </c>
      <c r="EX123" s="67">
        <f t="shared" si="362"/>
        <v>0</v>
      </c>
      <c r="EY123" s="67">
        <f t="shared" si="362"/>
        <v>0</v>
      </c>
      <c r="EZ123" s="67">
        <f t="shared" si="362"/>
        <v>0</v>
      </c>
      <c r="FA123" s="93" t="s">
        <v>630</v>
      </c>
      <c r="FB123" s="94"/>
      <c r="FC123" s="95" t="s">
        <v>631</v>
      </c>
      <c r="FD123" s="66">
        <f t="shared" si="245"/>
        <v>0</v>
      </c>
      <c r="FE123" s="67">
        <f>FE124</f>
        <v>0</v>
      </c>
      <c r="FF123" s="67">
        <f t="shared" ref="FF123:FL123" si="363">FF124</f>
        <v>0</v>
      </c>
      <c r="FG123" s="67">
        <f t="shared" si="363"/>
        <v>0</v>
      </c>
      <c r="FH123" s="67">
        <f t="shared" si="363"/>
        <v>0</v>
      </c>
      <c r="FI123" s="67">
        <f t="shared" si="363"/>
        <v>0</v>
      </c>
      <c r="FJ123" s="67">
        <f t="shared" si="363"/>
        <v>0</v>
      </c>
      <c r="FK123" s="67">
        <f t="shared" si="363"/>
        <v>0</v>
      </c>
      <c r="FL123" s="67">
        <f t="shared" si="363"/>
        <v>0</v>
      </c>
      <c r="FM123" s="93" t="s">
        <v>630</v>
      </c>
      <c r="FN123" s="94"/>
      <c r="FO123" s="95" t="s">
        <v>631</v>
      </c>
      <c r="FP123" s="66">
        <f t="shared" si="246"/>
        <v>0</v>
      </c>
      <c r="FQ123" s="67">
        <f>FQ124</f>
        <v>0</v>
      </c>
      <c r="FR123" s="67">
        <f>FR124</f>
        <v>0</v>
      </c>
      <c r="FS123" s="67">
        <f>FS124</f>
        <v>0</v>
      </c>
      <c r="FT123" s="67">
        <f>FT124</f>
        <v>0</v>
      </c>
      <c r="FU123" s="67">
        <f>FU124</f>
        <v>0</v>
      </c>
    </row>
    <row r="124" spans="1:177" ht="15.75">
      <c r="A124" s="177" t="s">
        <v>632</v>
      </c>
      <c r="B124" s="78"/>
      <c r="C124" s="60" t="s">
        <v>633</v>
      </c>
      <c r="D124" s="571">
        <f t="shared" si="232"/>
        <v>0</v>
      </c>
      <c r="E124" s="579">
        <f t="shared" ref="E124:L124" si="364">Q124+AC124+AO124+BA124+BM124+BY124+CK124+CW124+DI124+DU124+EG124+ES124+FE124</f>
        <v>0</v>
      </c>
      <c r="F124" s="579">
        <f t="shared" si="364"/>
        <v>0</v>
      </c>
      <c r="G124" s="579">
        <f t="shared" si="364"/>
        <v>0</v>
      </c>
      <c r="H124" s="579">
        <f t="shared" si="364"/>
        <v>0</v>
      </c>
      <c r="I124" s="580">
        <f t="shared" si="364"/>
        <v>0</v>
      </c>
      <c r="J124" s="579">
        <f t="shared" si="364"/>
        <v>0</v>
      </c>
      <c r="K124" s="579">
        <f t="shared" si="364"/>
        <v>0</v>
      </c>
      <c r="L124" s="581">
        <f t="shared" si="364"/>
        <v>0</v>
      </c>
      <c r="M124" s="68" t="s">
        <v>632</v>
      </c>
      <c r="N124" s="78"/>
      <c r="O124" s="60" t="s">
        <v>633</v>
      </c>
      <c r="P124" s="66">
        <f t="shared" si="233"/>
        <v>0</v>
      </c>
      <c r="Q124" s="67"/>
      <c r="R124" s="67"/>
      <c r="S124" s="67"/>
      <c r="T124" s="67"/>
      <c r="U124" s="67"/>
      <c r="V124" s="67"/>
      <c r="W124" s="67"/>
      <c r="X124" s="67"/>
      <c r="Y124" s="68" t="s">
        <v>632</v>
      </c>
      <c r="Z124" s="78"/>
      <c r="AA124" s="60" t="s">
        <v>633</v>
      </c>
      <c r="AB124" s="66">
        <f t="shared" si="234"/>
        <v>0</v>
      </c>
      <c r="AC124" s="74"/>
      <c r="AD124" s="74"/>
      <c r="AE124" s="74"/>
      <c r="AF124" s="74"/>
      <c r="AG124" s="74"/>
      <c r="AH124" s="74"/>
      <c r="AI124" s="74"/>
      <c r="AJ124" s="74"/>
      <c r="AK124" s="68" t="s">
        <v>632</v>
      </c>
      <c r="AL124" s="78"/>
      <c r="AM124" s="60" t="s">
        <v>633</v>
      </c>
      <c r="AN124" s="66">
        <f t="shared" si="235"/>
        <v>0</v>
      </c>
      <c r="AO124" s="67"/>
      <c r="AP124" s="67"/>
      <c r="AQ124" s="67"/>
      <c r="AR124" s="67"/>
      <c r="AS124" s="67"/>
      <c r="AT124" s="67"/>
      <c r="AU124" s="67"/>
      <c r="AV124" s="67"/>
      <c r="AW124" s="68" t="s">
        <v>632</v>
      </c>
      <c r="AX124" s="78"/>
      <c r="AY124" s="60" t="s">
        <v>633</v>
      </c>
      <c r="AZ124" s="66">
        <f t="shared" si="236"/>
        <v>0</v>
      </c>
      <c r="BA124" s="67"/>
      <c r="BB124" s="67"/>
      <c r="BC124" s="67"/>
      <c r="BD124" s="67"/>
      <c r="BE124" s="67"/>
      <c r="BF124" s="67"/>
      <c r="BG124" s="67"/>
      <c r="BH124" s="67"/>
      <c r="BI124" s="68" t="s">
        <v>632</v>
      </c>
      <c r="BJ124" s="78"/>
      <c r="BK124" s="60" t="s">
        <v>633</v>
      </c>
      <c r="BL124" s="66">
        <f t="shared" si="237"/>
        <v>0</v>
      </c>
      <c r="BM124" s="67"/>
      <c r="BN124" s="67"/>
      <c r="BO124" s="67"/>
      <c r="BP124" s="67"/>
      <c r="BQ124" s="67"/>
      <c r="BR124" s="67"/>
      <c r="BS124" s="67"/>
      <c r="BT124" s="67"/>
      <c r="BU124" s="68" t="s">
        <v>632</v>
      </c>
      <c r="BV124" s="78"/>
      <c r="BW124" s="60" t="s">
        <v>633</v>
      </c>
      <c r="BX124" s="66">
        <f t="shared" si="238"/>
        <v>0</v>
      </c>
      <c r="BY124" s="67"/>
      <c r="BZ124" s="67"/>
      <c r="CA124" s="67"/>
      <c r="CB124" s="67"/>
      <c r="CC124" s="67"/>
      <c r="CD124" s="67"/>
      <c r="CE124" s="67"/>
      <c r="CF124" s="67"/>
      <c r="CG124" s="68" t="s">
        <v>632</v>
      </c>
      <c r="CH124" s="78"/>
      <c r="CI124" s="60" t="s">
        <v>633</v>
      </c>
      <c r="CJ124" s="66">
        <f t="shared" si="239"/>
        <v>0</v>
      </c>
      <c r="CK124" s="67"/>
      <c r="CL124" s="67"/>
      <c r="CM124" s="67"/>
      <c r="CN124" s="67"/>
      <c r="CO124" s="67"/>
      <c r="CP124" s="67"/>
      <c r="CQ124" s="67"/>
      <c r="CR124" s="67"/>
      <c r="CS124" s="68" t="s">
        <v>632</v>
      </c>
      <c r="CT124" s="78"/>
      <c r="CU124" s="60" t="s">
        <v>633</v>
      </c>
      <c r="CV124" s="66">
        <f t="shared" si="240"/>
        <v>0</v>
      </c>
      <c r="CW124" s="67"/>
      <c r="CX124" s="67"/>
      <c r="CY124" s="67"/>
      <c r="CZ124" s="67"/>
      <c r="DA124" s="67"/>
      <c r="DB124" s="67"/>
      <c r="DC124" s="67"/>
      <c r="DD124" s="67"/>
      <c r="DE124" s="68" t="s">
        <v>632</v>
      </c>
      <c r="DF124" s="78"/>
      <c r="DG124" s="60" t="s">
        <v>633</v>
      </c>
      <c r="DH124" s="66">
        <f t="shared" si="241"/>
        <v>0</v>
      </c>
      <c r="DI124" s="67"/>
      <c r="DJ124" s="67"/>
      <c r="DK124" s="67"/>
      <c r="DL124" s="67"/>
      <c r="DM124" s="67"/>
      <c r="DN124" s="67"/>
      <c r="DO124" s="67"/>
      <c r="DP124" s="67"/>
      <c r="DQ124" s="68" t="s">
        <v>632</v>
      </c>
      <c r="DR124" s="78"/>
      <c r="DS124" s="60" t="s">
        <v>633</v>
      </c>
      <c r="DT124" s="66">
        <f t="shared" si="242"/>
        <v>0</v>
      </c>
      <c r="DU124" s="67"/>
      <c r="DV124" s="67"/>
      <c r="DW124" s="67"/>
      <c r="DX124" s="67"/>
      <c r="DY124" s="67"/>
      <c r="DZ124" s="67"/>
      <c r="EA124" s="67"/>
      <c r="EB124" s="67"/>
      <c r="EC124" s="68" t="s">
        <v>632</v>
      </c>
      <c r="ED124" s="78"/>
      <c r="EE124" s="60" t="s">
        <v>633</v>
      </c>
      <c r="EF124" s="66">
        <f t="shared" si="243"/>
        <v>0</v>
      </c>
      <c r="EG124" s="67"/>
      <c r="EH124" s="67"/>
      <c r="EI124" s="67"/>
      <c r="EJ124" s="67"/>
      <c r="EK124" s="67"/>
      <c r="EL124" s="67"/>
      <c r="EM124" s="67"/>
      <c r="EN124" s="67"/>
      <c r="EO124" s="68" t="s">
        <v>632</v>
      </c>
      <c r="EP124" s="78"/>
      <c r="EQ124" s="60" t="s">
        <v>633</v>
      </c>
      <c r="ER124" s="66">
        <f t="shared" si="244"/>
        <v>0</v>
      </c>
      <c r="ES124" s="67"/>
      <c r="ET124" s="67"/>
      <c r="EU124" s="67"/>
      <c r="EV124" s="67"/>
      <c r="EW124" s="67"/>
      <c r="EX124" s="67"/>
      <c r="EY124" s="67"/>
      <c r="EZ124" s="67"/>
      <c r="FA124" s="68" t="s">
        <v>632</v>
      </c>
      <c r="FB124" s="78"/>
      <c r="FC124" s="60" t="s">
        <v>633</v>
      </c>
      <c r="FD124" s="66">
        <f t="shared" si="245"/>
        <v>0</v>
      </c>
      <c r="FE124" s="67"/>
      <c r="FF124" s="67"/>
      <c r="FG124" s="67"/>
      <c r="FH124" s="67"/>
      <c r="FI124" s="67"/>
      <c r="FJ124" s="67"/>
      <c r="FK124" s="67"/>
      <c r="FL124" s="67"/>
      <c r="FM124" s="68" t="s">
        <v>632</v>
      </c>
      <c r="FN124" s="78"/>
      <c r="FO124" s="60" t="s">
        <v>633</v>
      </c>
      <c r="FP124" s="66">
        <f t="shared" si="246"/>
        <v>0</v>
      </c>
      <c r="FQ124" s="67"/>
      <c r="FR124" s="67"/>
      <c r="FS124" s="67"/>
      <c r="FT124" s="67"/>
      <c r="FU124" s="67"/>
    </row>
    <row r="125" spans="1:177" ht="32.25" customHeight="1">
      <c r="A125" s="799" t="s">
        <v>634</v>
      </c>
      <c r="B125" s="800"/>
      <c r="C125" s="65" t="s">
        <v>635</v>
      </c>
      <c r="D125" s="571">
        <f t="shared" si="232"/>
        <v>0</v>
      </c>
      <c r="E125" s="575">
        <f>E126</f>
        <v>0</v>
      </c>
      <c r="F125" s="575">
        <f t="shared" ref="F125:L125" si="365">F126</f>
        <v>0</v>
      </c>
      <c r="G125" s="575">
        <f t="shared" si="365"/>
        <v>0</v>
      </c>
      <c r="H125" s="575">
        <f t="shared" si="365"/>
        <v>0</v>
      </c>
      <c r="I125" s="576">
        <f t="shared" si="365"/>
        <v>0</v>
      </c>
      <c r="J125" s="575">
        <f t="shared" si="365"/>
        <v>0</v>
      </c>
      <c r="K125" s="575">
        <f t="shared" si="365"/>
        <v>0</v>
      </c>
      <c r="L125" s="577">
        <f t="shared" si="365"/>
        <v>0</v>
      </c>
      <c r="M125" s="799" t="s">
        <v>634</v>
      </c>
      <c r="N125" s="800"/>
      <c r="O125" s="65" t="s">
        <v>635</v>
      </c>
      <c r="P125" s="66">
        <f t="shared" si="233"/>
        <v>0</v>
      </c>
      <c r="Q125" s="67">
        <f>Q126</f>
        <v>0</v>
      </c>
      <c r="R125" s="67">
        <f t="shared" ref="R125:X125" si="366">R126</f>
        <v>0</v>
      </c>
      <c r="S125" s="67">
        <f t="shared" si="366"/>
        <v>0</v>
      </c>
      <c r="T125" s="67">
        <f t="shared" si="366"/>
        <v>0</v>
      </c>
      <c r="U125" s="67">
        <f t="shared" si="366"/>
        <v>0</v>
      </c>
      <c r="V125" s="67">
        <f t="shared" si="366"/>
        <v>0</v>
      </c>
      <c r="W125" s="67">
        <f t="shared" si="366"/>
        <v>0</v>
      </c>
      <c r="X125" s="67">
        <f t="shared" si="366"/>
        <v>0</v>
      </c>
      <c r="Y125" s="799" t="s">
        <v>634</v>
      </c>
      <c r="Z125" s="800"/>
      <c r="AA125" s="65" t="s">
        <v>635</v>
      </c>
      <c r="AB125" s="66">
        <f t="shared" si="234"/>
        <v>0</v>
      </c>
      <c r="AC125" s="67">
        <f>AC126</f>
        <v>0</v>
      </c>
      <c r="AD125" s="67">
        <f t="shared" ref="AD125:AJ125" si="367">AD126</f>
        <v>0</v>
      </c>
      <c r="AE125" s="67">
        <f t="shared" si="367"/>
        <v>0</v>
      </c>
      <c r="AF125" s="67">
        <f t="shared" si="367"/>
        <v>0</v>
      </c>
      <c r="AG125" s="67">
        <f t="shared" si="367"/>
        <v>0</v>
      </c>
      <c r="AH125" s="67">
        <f t="shared" si="367"/>
        <v>0</v>
      </c>
      <c r="AI125" s="67">
        <f t="shared" si="367"/>
        <v>0</v>
      </c>
      <c r="AJ125" s="67">
        <f t="shared" si="367"/>
        <v>0</v>
      </c>
      <c r="AK125" s="799" t="s">
        <v>634</v>
      </c>
      <c r="AL125" s="800"/>
      <c r="AM125" s="65" t="s">
        <v>635</v>
      </c>
      <c r="AN125" s="66">
        <f t="shared" si="235"/>
        <v>0</v>
      </c>
      <c r="AO125" s="67">
        <f>AO126</f>
        <v>0</v>
      </c>
      <c r="AP125" s="67">
        <f t="shared" ref="AP125:AV125" si="368">AP126</f>
        <v>0</v>
      </c>
      <c r="AQ125" s="67">
        <f t="shared" si="368"/>
        <v>0</v>
      </c>
      <c r="AR125" s="67">
        <f t="shared" si="368"/>
        <v>0</v>
      </c>
      <c r="AS125" s="67">
        <f t="shared" si="368"/>
        <v>0</v>
      </c>
      <c r="AT125" s="67">
        <f t="shared" si="368"/>
        <v>0</v>
      </c>
      <c r="AU125" s="67">
        <f t="shared" si="368"/>
        <v>0</v>
      </c>
      <c r="AV125" s="67">
        <f t="shared" si="368"/>
        <v>0</v>
      </c>
      <c r="AW125" s="799" t="s">
        <v>634</v>
      </c>
      <c r="AX125" s="800"/>
      <c r="AY125" s="65" t="s">
        <v>635</v>
      </c>
      <c r="AZ125" s="66">
        <f t="shared" si="236"/>
        <v>0</v>
      </c>
      <c r="BA125" s="67">
        <f>BA126</f>
        <v>0</v>
      </c>
      <c r="BB125" s="67">
        <f t="shared" ref="BB125:BH125" si="369">BB126</f>
        <v>0</v>
      </c>
      <c r="BC125" s="67">
        <f t="shared" si="369"/>
        <v>0</v>
      </c>
      <c r="BD125" s="67">
        <f t="shared" si="369"/>
        <v>0</v>
      </c>
      <c r="BE125" s="67">
        <f t="shared" si="369"/>
        <v>0</v>
      </c>
      <c r="BF125" s="67">
        <f t="shared" si="369"/>
        <v>0</v>
      </c>
      <c r="BG125" s="67">
        <f t="shared" si="369"/>
        <v>0</v>
      </c>
      <c r="BH125" s="67">
        <f t="shared" si="369"/>
        <v>0</v>
      </c>
      <c r="BI125" s="799" t="s">
        <v>634</v>
      </c>
      <c r="BJ125" s="800"/>
      <c r="BK125" s="65" t="s">
        <v>635</v>
      </c>
      <c r="BL125" s="66">
        <f t="shared" si="237"/>
        <v>0</v>
      </c>
      <c r="BM125" s="67">
        <f>BM126</f>
        <v>0</v>
      </c>
      <c r="BN125" s="67">
        <f t="shared" ref="BN125:BT125" si="370">BN126</f>
        <v>0</v>
      </c>
      <c r="BO125" s="67">
        <f t="shared" si="370"/>
        <v>0</v>
      </c>
      <c r="BP125" s="67">
        <f t="shared" si="370"/>
        <v>0</v>
      </c>
      <c r="BQ125" s="67">
        <f t="shared" si="370"/>
        <v>0</v>
      </c>
      <c r="BR125" s="67">
        <f t="shared" si="370"/>
        <v>0</v>
      </c>
      <c r="BS125" s="67">
        <f t="shared" si="370"/>
        <v>0</v>
      </c>
      <c r="BT125" s="67">
        <f t="shared" si="370"/>
        <v>0</v>
      </c>
      <c r="BU125" s="799" t="s">
        <v>634</v>
      </c>
      <c r="BV125" s="800"/>
      <c r="BW125" s="65" t="s">
        <v>635</v>
      </c>
      <c r="BX125" s="66">
        <f t="shared" si="238"/>
        <v>0</v>
      </c>
      <c r="BY125" s="67">
        <f>BY126</f>
        <v>0</v>
      </c>
      <c r="BZ125" s="67">
        <f t="shared" ref="BZ125:CF125" si="371">BZ126</f>
        <v>0</v>
      </c>
      <c r="CA125" s="67">
        <f t="shared" si="371"/>
        <v>0</v>
      </c>
      <c r="CB125" s="67">
        <f t="shared" si="371"/>
        <v>0</v>
      </c>
      <c r="CC125" s="67">
        <f t="shared" si="371"/>
        <v>0</v>
      </c>
      <c r="CD125" s="67">
        <f t="shared" si="371"/>
        <v>0</v>
      </c>
      <c r="CE125" s="67">
        <f t="shared" si="371"/>
        <v>0</v>
      </c>
      <c r="CF125" s="67">
        <f t="shared" si="371"/>
        <v>0</v>
      </c>
      <c r="CG125" s="799" t="s">
        <v>634</v>
      </c>
      <c r="CH125" s="800"/>
      <c r="CI125" s="65" t="s">
        <v>635</v>
      </c>
      <c r="CJ125" s="66">
        <f t="shared" si="239"/>
        <v>0</v>
      </c>
      <c r="CK125" s="67">
        <f>CK126</f>
        <v>0</v>
      </c>
      <c r="CL125" s="67">
        <f t="shared" ref="CL125:CR125" si="372">CL126</f>
        <v>0</v>
      </c>
      <c r="CM125" s="67">
        <f t="shared" si="372"/>
        <v>0</v>
      </c>
      <c r="CN125" s="67">
        <f t="shared" si="372"/>
        <v>0</v>
      </c>
      <c r="CO125" s="67">
        <f t="shared" si="372"/>
        <v>0</v>
      </c>
      <c r="CP125" s="67">
        <f t="shared" si="372"/>
        <v>0</v>
      </c>
      <c r="CQ125" s="67">
        <f t="shared" si="372"/>
        <v>0</v>
      </c>
      <c r="CR125" s="67">
        <f t="shared" si="372"/>
        <v>0</v>
      </c>
      <c r="CS125" s="799" t="s">
        <v>634</v>
      </c>
      <c r="CT125" s="800"/>
      <c r="CU125" s="65" t="s">
        <v>635</v>
      </c>
      <c r="CV125" s="66">
        <f t="shared" si="240"/>
        <v>0</v>
      </c>
      <c r="CW125" s="67">
        <f>CW126</f>
        <v>0</v>
      </c>
      <c r="CX125" s="67">
        <f t="shared" ref="CX125:DD125" si="373">CX126</f>
        <v>0</v>
      </c>
      <c r="CY125" s="67">
        <f t="shared" si="373"/>
        <v>0</v>
      </c>
      <c r="CZ125" s="67">
        <f t="shared" si="373"/>
        <v>0</v>
      </c>
      <c r="DA125" s="67">
        <f t="shared" si="373"/>
        <v>0</v>
      </c>
      <c r="DB125" s="67">
        <f t="shared" si="373"/>
        <v>0</v>
      </c>
      <c r="DC125" s="67">
        <f t="shared" si="373"/>
        <v>0</v>
      </c>
      <c r="DD125" s="67">
        <f t="shared" si="373"/>
        <v>0</v>
      </c>
      <c r="DE125" s="799" t="s">
        <v>634</v>
      </c>
      <c r="DF125" s="800"/>
      <c r="DG125" s="65" t="s">
        <v>635</v>
      </c>
      <c r="DH125" s="66">
        <f t="shared" si="241"/>
        <v>0</v>
      </c>
      <c r="DI125" s="67">
        <f>DI126</f>
        <v>0</v>
      </c>
      <c r="DJ125" s="67">
        <f t="shared" ref="DJ125:DP125" si="374">DJ126</f>
        <v>0</v>
      </c>
      <c r="DK125" s="67">
        <f t="shared" si="374"/>
        <v>0</v>
      </c>
      <c r="DL125" s="67">
        <f t="shared" si="374"/>
        <v>0</v>
      </c>
      <c r="DM125" s="67">
        <f t="shared" si="374"/>
        <v>0</v>
      </c>
      <c r="DN125" s="67">
        <f t="shared" si="374"/>
        <v>0</v>
      </c>
      <c r="DO125" s="67">
        <f t="shared" si="374"/>
        <v>0</v>
      </c>
      <c r="DP125" s="67">
        <f t="shared" si="374"/>
        <v>0</v>
      </c>
      <c r="DQ125" s="799" t="s">
        <v>634</v>
      </c>
      <c r="DR125" s="800"/>
      <c r="DS125" s="65" t="s">
        <v>635</v>
      </c>
      <c r="DT125" s="66">
        <f t="shared" si="242"/>
        <v>0</v>
      </c>
      <c r="DU125" s="67">
        <f>DU126</f>
        <v>0</v>
      </c>
      <c r="DV125" s="67">
        <f t="shared" ref="DV125:EB125" si="375">DV126</f>
        <v>0</v>
      </c>
      <c r="DW125" s="67">
        <f t="shared" si="375"/>
        <v>0</v>
      </c>
      <c r="DX125" s="67">
        <f t="shared" si="375"/>
        <v>0</v>
      </c>
      <c r="DY125" s="67">
        <f t="shared" si="375"/>
        <v>0</v>
      </c>
      <c r="DZ125" s="67">
        <f t="shared" si="375"/>
        <v>0</v>
      </c>
      <c r="EA125" s="67">
        <f t="shared" si="375"/>
        <v>0</v>
      </c>
      <c r="EB125" s="67">
        <f t="shared" si="375"/>
        <v>0</v>
      </c>
      <c r="EC125" s="799" t="s">
        <v>634</v>
      </c>
      <c r="ED125" s="800"/>
      <c r="EE125" s="65" t="s">
        <v>635</v>
      </c>
      <c r="EF125" s="66">
        <f t="shared" si="243"/>
        <v>0</v>
      </c>
      <c r="EG125" s="67">
        <f>EG126</f>
        <v>0</v>
      </c>
      <c r="EH125" s="67">
        <f t="shared" ref="EH125:EN125" si="376">EH126</f>
        <v>0</v>
      </c>
      <c r="EI125" s="67">
        <f t="shared" si="376"/>
        <v>0</v>
      </c>
      <c r="EJ125" s="67">
        <f t="shared" si="376"/>
        <v>0</v>
      </c>
      <c r="EK125" s="67">
        <f t="shared" si="376"/>
        <v>0</v>
      </c>
      <c r="EL125" s="67">
        <f t="shared" si="376"/>
        <v>0</v>
      </c>
      <c r="EM125" s="67">
        <f t="shared" si="376"/>
        <v>0</v>
      </c>
      <c r="EN125" s="67">
        <f t="shared" si="376"/>
        <v>0</v>
      </c>
      <c r="EO125" s="799" t="s">
        <v>634</v>
      </c>
      <c r="EP125" s="800"/>
      <c r="EQ125" s="65" t="s">
        <v>635</v>
      </c>
      <c r="ER125" s="66">
        <f t="shared" si="244"/>
        <v>0</v>
      </c>
      <c r="ES125" s="67">
        <f>ES126</f>
        <v>0</v>
      </c>
      <c r="ET125" s="67">
        <f t="shared" ref="ET125:EZ125" si="377">ET126</f>
        <v>0</v>
      </c>
      <c r="EU125" s="67">
        <f t="shared" si="377"/>
        <v>0</v>
      </c>
      <c r="EV125" s="67">
        <f t="shared" si="377"/>
        <v>0</v>
      </c>
      <c r="EW125" s="67">
        <f t="shared" si="377"/>
        <v>0</v>
      </c>
      <c r="EX125" s="67">
        <f t="shared" si="377"/>
        <v>0</v>
      </c>
      <c r="EY125" s="67">
        <f t="shared" si="377"/>
        <v>0</v>
      </c>
      <c r="EZ125" s="67">
        <f t="shared" si="377"/>
        <v>0</v>
      </c>
      <c r="FA125" s="799" t="s">
        <v>634</v>
      </c>
      <c r="FB125" s="800"/>
      <c r="FC125" s="65" t="s">
        <v>635</v>
      </c>
      <c r="FD125" s="66">
        <f t="shared" si="245"/>
        <v>0</v>
      </c>
      <c r="FE125" s="67">
        <f>FE126</f>
        <v>0</v>
      </c>
      <c r="FF125" s="67">
        <f t="shared" ref="FF125:FL125" si="378">FF126</f>
        <v>0</v>
      </c>
      <c r="FG125" s="67">
        <f t="shared" si="378"/>
        <v>0</v>
      </c>
      <c r="FH125" s="67">
        <f t="shared" si="378"/>
        <v>0</v>
      </c>
      <c r="FI125" s="67">
        <f t="shared" si="378"/>
        <v>0</v>
      </c>
      <c r="FJ125" s="67">
        <f t="shared" si="378"/>
        <v>0</v>
      </c>
      <c r="FK125" s="67">
        <f t="shared" si="378"/>
        <v>0</v>
      </c>
      <c r="FL125" s="67">
        <f t="shared" si="378"/>
        <v>0</v>
      </c>
      <c r="FM125" s="799" t="s">
        <v>634</v>
      </c>
      <c r="FN125" s="800"/>
      <c r="FO125" s="65" t="s">
        <v>635</v>
      </c>
      <c r="FP125" s="66">
        <f t="shared" si="246"/>
        <v>0</v>
      </c>
      <c r="FQ125" s="67">
        <f>FQ126</f>
        <v>0</v>
      </c>
      <c r="FR125" s="67">
        <f>FR126</f>
        <v>0</v>
      </c>
      <c r="FS125" s="67">
        <f>FS126</f>
        <v>0</v>
      </c>
      <c r="FT125" s="67">
        <f>FT126</f>
        <v>0</v>
      </c>
      <c r="FU125" s="67">
        <f>FU126</f>
        <v>0</v>
      </c>
    </row>
    <row r="126" spans="1:177" ht="15.75">
      <c r="A126" s="797" t="s">
        <v>636</v>
      </c>
      <c r="B126" s="801"/>
      <c r="C126" s="60" t="s">
        <v>637</v>
      </c>
      <c r="D126" s="571">
        <f t="shared" si="232"/>
        <v>0</v>
      </c>
      <c r="E126" s="575">
        <f t="shared" ref="E126:L126" si="379">E127+E128+E129+E130+E131+E132+E133+E134+E135+E136+E137</f>
        <v>0</v>
      </c>
      <c r="F126" s="575">
        <f t="shared" si="379"/>
        <v>0</v>
      </c>
      <c r="G126" s="575">
        <f t="shared" si="379"/>
        <v>0</v>
      </c>
      <c r="H126" s="575">
        <f t="shared" si="379"/>
        <v>0</v>
      </c>
      <c r="I126" s="576">
        <f t="shared" si="379"/>
        <v>0</v>
      </c>
      <c r="J126" s="575">
        <f t="shared" si="379"/>
        <v>0</v>
      </c>
      <c r="K126" s="575">
        <f t="shared" si="379"/>
        <v>0</v>
      </c>
      <c r="L126" s="577">
        <f t="shared" si="379"/>
        <v>0</v>
      </c>
      <c r="M126" s="797" t="s">
        <v>636</v>
      </c>
      <c r="N126" s="801"/>
      <c r="O126" s="60" t="s">
        <v>637</v>
      </c>
      <c r="P126" s="66">
        <f t="shared" si="233"/>
        <v>0</v>
      </c>
      <c r="Q126" s="67">
        <f t="shared" ref="Q126:X126" si="380">Q127+Q128+Q129+Q130+Q131+Q132+Q133+Q134+Q135+Q136+Q137</f>
        <v>0</v>
      </c>
      <c r="R126" s="67">
        <f t="shared" si="380"/>
        <v>0</v>
      </c>
      <c r="S126" s="67">
        <f t="shared" si="380"/>
        <v>0</v>
      </c>
      <c r="T126" s="67">
        <f t="shared" si="380"/>
        <v>0</v>
      </c>
      <c r="U126" s="67">
        <f t="shared" si="380"/>
        <v>0</v>
      </c>
      <c r="V126" s="67">
        <f t="shared" si="380"/>
        <v>0</v>
      </c>
      <c r="W126" s="67">
        <f t="shared" si="380"/>
        <v>0</v>
      </c>
      <c r="X126" s="67">
        <f t="shared" si="380"/>
        <v>0</v>
      </c>
      <c r="Y126" s="797" t="s">
        <v>636</v>
      </c>
      <c r="Z126" s="801"/>
      <c r="AA126" s="60" t="s">
        <v>637</v>
      </c>
      <c r="AB126" s="66">
        <f t="shared" si="234"/>
        <v>0</v>
      </c>
      <c r="AC126" s="67">
        <f t="shared" ref="AC126:AJ126" si="381">AC127+AC128+AC129+AC130+AC131+AC132+AC133+AC134+AC135+AC136+AC137</f>
        <v>0</v>
      </c>
      <c r="AD126" s="67">
        <f t="shared" si="381"/>
        <v>0</v>
      </c>
      <c r="AE126" s="67">
        <f t="shared" si="381"/>
        <v>0</v>
      </c>
      <c r="AF126" s="67">
        <f t="shared" si="381"/>
        <v>0</v>
      </c>
      <c r="AG126" s="67">
        <f t="shared" si="381"/>
        <v>0</v>
      </c>
      <c r="AH126" s="67">
        <f t="shared" si="381"/>
        <v>0</v>
      </c>
      <c r="AI126" s="67">
        <f t="shared" si="381"/>
        <v>0</v>
      </c>
      <c r="AJ126" s="67">
        <f t="shared" si="381"/>
        <v>0</v>
      </c>
      <c r="AK126" s="797" t="s">
        <v>636</v>
      </c>
      <c r="AL126" s="801"/>
      <c r="AM126" s="60" t="s">
        <v>637</v>
      </c>
      <c r="AN126" s="66">
        <f t="shared" si="235"/>
        <v>0</v>
      </c>
      <c r="AO126" s="67">
        <f t="shared" ref="AO126:AV126" si="382">AO127+AO128+AO129+AO130+AO131+AO132+AO133+AO134+AO135+AO136+AO137</f>
        <v>0</v>
      </c>
      <c r="AP126" s="67">
        <f t="shared" si="382"/>
        <v>0</v>
      </c>
      <c r="AQ126" s="67">
        <f t="shared" si="382"/>
        <v>0</v>
      </c>
      <c r="AR126" s="67">
        <f t="shared" si="382"/>
        <v>0</v>
      </c>
      <c r="AS126" s="67">
        <f t="shared" si="382"/>
        <v>0</v>
      </c>
      <c r="AT126" s="67">
        <f t="shared" si="382"/>
        <v>0</v>
      </c>
      <c r="AU126" s="67">
        <f t="shared" si="382"/>
        <v>0</v>
      </c>
      <c r="AV126" s="67">
        <f t="shared" si="382"/>
        <v>0</v>
      </c>
      <c r="AW126" s="797" t="s">
        <v>636</v>
      </c>
      <c r="AX126" s="801"/>
      <c r="AY126" s="60" t="s">
        <v>637</v>
      </c>
      <c r="AZ126" s="66">
        <f t="shared" si="236"/>
        <v>0</v>
      </c>
      <c r="BA126" s="67">
        <f t="shared" ref="BA126:BH126" si="383">BA127+BA128+BA129+BA130+BA131+BA132+BA133+BA134+BA135+BA136+BA137</f>
        <v>0</v>
      </c>
      <c r="BB126" s="67">
        <f t="shared" si="383"/>
        <v>0</v>
      </c>
      <c r="BC126" s="67">
        <f t="shared" si="383"/>
        <v>0</v>
      </c>
      <c r="BD126" s="67">
        <f t="shared" si="383"/>
        <v>0</v>
      </c>
      <c r="BE126" s="67">
        <f t="shared" si="383"/>
        <v>0</v>
      </c>
      <c r="BF126" s="67">
        <f t="shared" si="383"/>
        <v>0</v>
      </c>
      <c r="BG126" s="67">
        <f t="shared" si="383"/>
        <v>0</v>
      </c>
      <c r="BH126" s="67">
        <f t="shared" si="383"/>
        <v>0</v>
      </c>
      <c r="BI126" s="797" t="s">
        <v>636</v>
      </c>
      <c r="BJ126" s="801"/>
      <c r="BK126" s="60" t="s">
        <v>637</v>
      </c>
      <c r="BL126" s="66">
        <f t="shared" si="237"/>
        <v>0</v>
      </c>
      <c r="BM126" s="67">
        <f t="shared" ref="BM126:BT126" si="384">BM127+BM128+BM129+BM130+BM131+BM132+BM133+BM134+BM135+BM136+BM137</f>
        <v>0</v>
      </c>
      <c r="BN126" s="67">
        <f t="shared" si="384"/>
        <v>0</v>
      </c>
      <c r="BO126" s="67">
        <f t="shared" si="384"/>
        <v>0</v>
      </c>
      <c r="BP126" s="67">
        <f t="shared" si="384"/>
        <v>0</v>
      </c>
      <c r="BQ126" s="67">
        <f t="shared" si="384"/>
        <v>0</v>
      </c>
      <c r="BR126" s="67">
        <f t="shared" si="384"/>
        <v>0</v>
      </c>
      <c r="BS126" s="67">
        <f t="shared" si="384"/>
        <v>0</v>
      </c>
      <c r="BT126" s="67">
        <f t="shared" si="384"/>
        <v>0</v>
      </c>
      <c r="BU126" s="797" t="s">
        <v>636</v>
      </c>
      <c r="BV126" s="801"/>
      <c r="BW126" s="60" t="s">
        <v>637</v>
      </c>
      <c r="BX126" s="66">
        <f t="shared" si="238"/>
        <v>0</v>
      </c>
      <c r="BY126" s="67">
        <f t="shared" ref="BY126:CF126" si="385">BY127+BY128+BY129+BY130+BY131+BY132+BY133+BY134+BY135+BY136+BY137</f>
        <v>0</v>
      </c>
      <c r="BZ126" s="67">
        <f t="shared" si="385"/>
        <v>0</v>
      </c>
      <c r="CA126" s="67">
        <f t="shared" si="385"/>
        <v>0</v>
      </c>
      <c r="CB126" s="67">
        <f t="shared" si="385"/>
        <v>0</v>
      </c>
      <c r="CC126" s="67">
        <f t="shared" si="385"/>
        <v>0</v>
      </c>
      <c r="CD126" s="67">
        <f t="shared" si="385"/>
        <v>0</v>
      </c>
      <c r="CE126" s="67">
        <f t="shared" si="385"/>
        <v>0</v>
      </c>
      <c r="CF126" s="67">
        <f t="shared" si="385"/>
        <v>0</v>
      </c>
      <c r="CG126" s="797" t="s">
        <v>636</v>
      </c>
      <c r="CH126" s="801"/>
      <c r="CI126" s="60" t="s">
        <v>637</v>
      </c>
      <c r="CJ126" s="66">
        <f t="shared" si="239"/>
        <v>0</v>
      </c>
      <c r="CK126" s="67">
        <f t="shared" ref="CK126:CR126" si="386">CK127+CK128+CK129+CK130+CK131+CK132+CK133+CK134+CK135+CK136+CK137</f>
        <v>0</v>
      </c>
      <c r="CL126" s="67">
        <f t="shared" si="386"/>
        <v>0</v>
      </c>
      <c r="CM126" s="67">
        <f t="shared" si="386"/>
        <v>0</v>
      </c>
      <c r="CN126" s="67">
        <f t="shared" si="386"/>
        <v>0</v>
      </c>
      <c r="CO126" s="67">
        <f t="shared" si="386"/>
        <v>0</v>
      </c>
      <c r="CP126" s="67">
        <f t="shared" si="386"/>
        <v>0</v>
      </c>
      <c r="CQ126" s="67">
        <f t="shared" si="386"/>
        <v>0</v>
      </c>
      <c r="CR126" s="67">
        <f t="shared" si="386"/>
        <v>0</v>
      </c>
      <c r="CS126" s="797" t="s">
        <v>636</v>
      </c>
      <c r="CT126" s="801"/>
      <c r="CU126" s="60" t="s">
        <v>637</v>
      </c>
      <c r="CV126" s="66">
        <f t="shared" si="240"/>
        <v>0</v>
      </c>
      <c r="CW126" s="67">
        <f t="shared" ref="CW126:DD126" si="387">CW127+CW128+CW129+CW130+CW131+CW132+CW133+CW134+CW135+CW136+CW137</f>
        <v>0</v>
      </c>
      <c r="CX126" s="67">
        <f t="shared" si="387"/>
        <v>0</v>
      </c>
      <c r="CY126" s="67">
        <f t="shared" si="387"/>
        <v>0</v>
      </c>
      <c r="CZ126" s="67">
        <f t="shared" si="387"/>
        <v>0</v>
      </c>
      <c r="DA126" s="67">
        <f t="shared" si="387"/>
        <v>0</v>
      </c>
      <c r="DB126" s="67">
        <f t="shared" si="387"/>
        <v>0</v>
      </c>
      <c r="DC126" s="67">
        <f t="shared" si="387"/>
        <v>0</v>
      </c>
      <c r="DD126" s="67">
        <f t="shared" si="387"/>
        <v>0</v>
      </c>
      <c r="DE126" s="797" t="s">
        <v>636</v>
      </c>
      <c r="DF126" s="801"/>
      <c r="DG126" s="60" t="s">
        <v>637</v>
      </c>
      <c r="DH126" s="66">
        <f t="shared" si="241"/>
        <v>0</v>
      </c>
      <c r="DI126" s="67">
        <f t="shared" ref="DI126:DP126" si="388">DI127+DI128+DI129+DI130+DI131+DI132+DI133+DI134+DI135+DI136+DI137</f>
        <v>0</v>
      </c>
      <c r="DJ126" s="67">
        <f t="shared" si="388"/>
        <v>0</v>
      </c>
      <c r="DK126" s="67">
        <f t="shared" si="388"/>
        <v>0</v>
      </c>
      <c r="DL126" s="67">
        <f t="shared" si="388"/>
        <v>0</v>
      </c>
      <c r="DM126" s="67">
        <f t="shared" si="388"/>
        <v>0</v>
      </c>
      <c r="DN126" s="67">
        <f t="shared" si="388"/>
        <v>0</v>
      </c>
      <c r="DO126" s="67">
        <f t="shared" si="388"/>
        <v>0</v>
      </c>
      <c r="DP126" s="67">
        <f t="shared" si="388"/>
        <v>0</v>
      </c>
      <c r="DQ126" s="797" t="s">
        <v>636</v>
      </c>
      <c r="DR126" s="801"/>
      <c r="DS126" s="60" t="s">
        <v>637</v>
      </c>
      <c r="DT126" s="66">
        <f t="shared" si="242"/>
        <v>0</v>
      </c>
      <c r="DU126" s="67">
        <f t="shared" ref="DU126:EB126" si="389">DU127+DU128+DU129+DU130+DU131+DU132+DU133+DU134+DU135+DU136+DU137</f>
        <v>0</v>
      </c>
      <c r="DV126" s="67">
        <f t="shared" si="389"/>
        <v>0</v>
      </c>
      <c r="DW126" s="67">
        <f t="shared" si="389"/>
        <v>0</v>
      </c>
      <c r="DX126" s="67">
        <f t="shared" si="389"/>
        <v>0</v>
      </c>
      <c r="DY126" s="67">
        <f t="shared" si="389"/>
        <v>0</v>
      </c>
      <c r="DZ126" s="67">
        <f t="shared" si="389"/>
        <v>0</v>
      </c>
      <c r="EA126" s="67">
        <f t="shared" si="389"/>
        <v>0</v>
      </c>
      <c r="EB126" s="67">
        <f t="shared" si="389"/>
        <v>0</v>
      </c>
      <c r="EC126" s="797" t="s">
        <v>636</v>
      </c>
      <c r="ED126" s="801"/>
      <c r="EE126" s="60" t="s">
        <v>637</v>
      </c>
      <c r="EF126" s="66">
        <f t="shared" si="243"/>
        <v>0</v>
      </c>
      <c r="EG126" s="67">
        <f t="shared" ref="EG126:EN126" si="390">EG127+EG128+EG129+EG130+EG131+EG132+EG133+EG134+EG135+EG136+EG137</f>
        <v>0</v>
      </c>
      <c r="EH126" s="67">
        <f t="shared" si="390"/>
        <v>0</v>
      </c>
      <c r="EI126" s="67">
        <f t="shared" si="390"/>
        <v>0</v>
      </c>
      <c r="EJ126" s="67">
        <f t="shared" si="390"/>
        <v>0</v>
      </c>
      <c r="EK126" s="67">
        <f t="shared" si="390"/>
        <v>0</v>
      </c>
      <c r="EL126" s="67">
        <f t="shared" si="390"/>
        <v>0</v>
      </c>
      <c r="EM126" s="67">
        <f t="shared" si="390"/>
        <v>0</v>
      </c>
      <c r="EN126" s="67">
        <f t="shared" si="390"/>
        <v>0</v>
      </c>
      <c r="EO126" s="797" t="s">
        <v>636</v>
      </c>
      <c r="EP126" s="801"/>
      <c r="EQ126" s="60" t="s">
        <v>637</v>
      </c>
      <c r="ER126" s="66">
        <f t="shared" si="244"/>
        <v>0</v>
      </c>
      <c r="ES126" s="67">
        <f t="shared" ref="ES126:EZ126" si="391">ES127+ES128+ES129+ES130+ES131+ES132+ES133+ES134+ES135+ES136+ES137</f>
        <v>0</v>
      </c>
      <c r="ET126" s="67">
        <f t="shared" si="391"/>
        <v>0</v>
      </c>
      <c r="EU126" s="67">
        <f t="shared" si="391"/>
        <v>0</v>
      </c>
      <c r="EV126" s="67">
        <f t="shared" si="391"/>
        <v>0</v>
      </c>
      <c r="EW126" s="67">
        <f t="shared" si="391"/>
        <v>0</v>
      </c>
      <c r="EX126" s="67">
        <f t="shared" si="391"/>
        <v>0</v>
      </c>
      <c r="EY126" s="67">
        <f t="shared" si="391"/>
        <v>0</v>
      </c>
      <c r="EZ126" s="67">
        <f t="shared" si="391"/>
        <v>0</v>
      </c>
      <c r="FA126" s="797" t="s">
        <v>636</v>
      </c>
      <c r="FB126" s="801"/>
      <c r="FC126" s="60" t="s">
        <v>637</v>
      </c>
      <c r="FD126" s="66">
        <f t="shared" si="245"/>
        <v>0</v>
      </c>
      <c r="FE126" s="67">
        <f t="shared" ref="FE126:FL126" si="392">FE127+FE128+FE129+FE130+FE131+FE132+FE133+FE134+FE135+FE136+FE137</f>
        <v>0</v>
      </c>
      <c r="FF126" s="67">
        <f t="shared" si="392"/>
        <v>0</v>
      </c>
      <c r="FG126" s="67">
        <f t="shared" si="392"/>
        <v>0</v>
      </c>
      <c r="FH126" s="67">
        <f t="shared" si="392"/>
        <v>0</v>
      </c>
      <c r="FI126" s="67">
        <f t="shared" si="392"/>
        <v>0</v>
      </c>
      <c r="FJ126" s="67">
        <f t="shared" si="392"/>
        <v>0</v>
      </c>
      <c r="FK126" s="67">
        <f t="shared" si="392"/>
        <v>0</v>
      </c>
      <c r="FL126" s="67">
        <f t="shared" si="392"/>
        <v>0</v>
      </c>
      <c r="FM126" s="797" t="s">
        <v>636</v>
      </c>
      <c r="FN126" s="801"/>
      <c r="FO126" s="60" t="s">
        <v>637</v>
      </c>
      <c r="FP126" s="66">
        <f t="shared" si="246"/>
        <v>0</v>
      </c>
      <c r="FQ126" s="67">
        <f>FQ127+FQ128+FQ129+FQ130+FQ131+FQ132+FQ133+FQ134+FQ135+FQ136+FQ137</f>
        <v>0</v>
      </c>
      <c r="FR126" s="67">
        <f>FR127+FR128+FR129+FR130+FR131+FR132+FR133+FR134+FR135+FR136+FR137</f>
        <v>0</v>
      </c>
      <c r="FS126" s="67">
        <f>FS127+FS128+FS129+FS130+FS131+FS132+FS133+FS134+FS135+FS136+FS137</f>
        <v>0</v>
      </c>
      <c r="FT126" s="67">
        <f>FT127+FT128+FT129+FT130+FT131+FT132+FT133+FT134+FT135+FT136+FT137</f>
        <v>0</v>
      </c>
      <c r="FU126" s="67">
        <f>FU127+FU128+FU129+FU130+FU131+FU132+FU133+FU134+FU135+FU136+FU137</f>
        <v>0</v>
      </c>
    </row>
    <row r="127" spans="1:177" ht="15.75">
      <c r="A127" s="177"/>
      <c r="B127" s="78" t="s">
        <v>638</v>
      </c>
      <c r="C127" s="72" t="s">
        <v>639</v>
      </c>
      <c r="D127" s="578">
        <f t="shared" si="232"/>
        <v>0</v>
      </c>
      <c r="E127" s="579">
        <f t="shared" ref="E127:E137" si="393">Q127+AC127+AO127+BA127+BM127+BY127+CK127+CW127+DI127+DU127+EG127+ES127+FE127</f>
        <v>0</v>
      </c>
      <c r="F127" s="579">
        <f t="shared" ref="F127:F137" si="394">R127+AD127+AP127+BB127+BN127+BZ127+CL127+CX127+DJ127+DV127+EH127+ET127+FF127</f>
        <v>0</v>
      </c>
      <c r="G127" s="579">
        <f t="shared" ref="G127:G137" si="395">S127+AE127+AQ127+BC127+BO127+CA127+CM127+CY127+DK127+DW127+EI127+EU127+FG127</f>
        <v>0</v>
      </c>
      <c r="H127" s="579">
        <f t="shared" ref="H127:H137" si="396">T127+AF127+AR127+BD127+BP127+CB127+CN127+CZ127+DL127+DX127+EJ127+EV127+FH127</f>
        <v>0</v>
      </c>
      <c r="I127" s="580">
        <f t="shared" ref="I127:I137" si="397">U127+AG127+AS127+BE127+BQ127+CC127+CO127+DA127+DM127+DY127+EK127+EW127+FI127</f>
        <v>0</v>
      </c>
      <c r="J127" s="579">
        <f t="shared" ref="J127:L137" si="398">V127+AH127+AT127+BF127+BR127+CD127+CP127+DB127+DN127+DZ127+EL127+EX127+FJ127</f>
        <v>0</v>
      </c>
      <c r="K127" s="579">
        <f t="shared" si="398"/>
        <v>0</v>
      </c>
      <c r="L127" s="581">
        <f t="shared" si="398"/>
        <v>0</v>
      </c>
      <c r="M127" s="68"/>
      <c r="N127" s="78" t="s">
        <v>638</v>
      </c>
      <c r="O127" s="72" t="s">
        <v>639</v>
      </c>
      <c r="P127" s="73">
        <f t="shared" si="233"/>
        <v>0</v>
      </c>
      <c r="Q127" s="77"/>
      <c r="R127" s="77"/>
      <c r="S127" s="77"/>
      <c r="T127" s="77"/>
      <c r="U127" s="77"/>
      <c r="V127" s="77"/>
      <c r="W127" s="77"/>
      <c r="X127" s="77"/>
      <c r="Y127" s="68"/>
      <c r="Z127" s="78" t="s">
        <v>638</v>
      </c>
      <c r="AA127" s="72" t="s">
        <v>639</v>
      </c>
      <c r="AB127" s="73">
        <f t="shared" si="234"/>
        <v>0</v>
      </c>
      <c r="AC127" s="77"/>
      <c r="AD127" s="77"/>
      <c r="AE127" s="77"/>
      <c r="AF127" s="77"/>
      <c r="AG127" s="77"/>
      <c r="AH127" s="77"/>
      <c r="AI127" s="77"/>
      <c r="AJ127" s="77"/>
      <c r="AK127" s="68"/>
      <c r="AL127" s="78" t="s">
        <v>638</v>
      </c>
      <c r="AM127" s="72" t="s">
        <v>639</v>
      </c>
      <c r="AN127" s="73">
        <f t="shared" si="235"/>
        <v>0</v>
      </c>
      <c r="AO127" s="77"/>
      <c r="AP127" s="77"/>
      <c r="AQ127" s="77"/>
      <c r="AR127" s="77"/>
      <c r="AS127" s="77"/>
      <c r="AT127" s="77"/>
      <c r="AU127" s="77"/>
      <c r="AV127" s="77"/>
      <c r="AW127" s="68"/>
      <c r="AX127" s="78" t="s">
        <v>638</v>
      </c>
      <c r="AY127" s="72" t="s">
        <v>639</v>
      </c>
      <c r="AZ127" s="73">
        <f t="shared" si="236"/>
        <v>0</v>
      </c>
      <c r="BA127" s="77"/>
      <c r="BB127" s="77"/>
      <c r="BC127" s="77"/>
      <c r="BD127" s="77"/>
      <c r="BE127" s="77"/>
      <c r="BF127" s="77"/>
      <c r="BG127" s="77"/>
      <c r="BH127" s="77"/>
      <c r="BI127" s="68"/>
      <c r="BJ127" s="78" t="s">
        <v>638</v>
      </c>
      <c r="BK127" s="72" t="s">
        <v>639</v>
      </c>
      <c r="BL127" s="73">
        <f t="shared" si="237"/>
        <v>0</v>
      </c>
      <c r="BM127" s="77"/>
      <c r="BN127" s="77"/>
      <c r="BO127" s="77"/>
      <c r="BP127" s="77"/>
      <c r="BQ127" s="77"/>
      <c r="BR127" s="77"/>
      <c r="BS127" s="77"/>
      <c r="BT127" s="77"/>
      <c r="BU127" s="68"/>
      <c r="BV127" s="78" t="s">
        <v>638</v>
      </c>
      <c r="BW127" s="72" t="s">
        <v>639</v>
      </c>
      <c r="BX127" s="73">
        <f t="shared" si="238"/>
        <v>0</v>
      </c>
      <c r="BY127" s="77"/>
      <c r="BZ127" s="74">
        <f>'65.10'!DJ128</f>
        <v>0</v>
      </c>
      <c r="CA127" s="74">
        <f>'65.10'!DK128</f>
        <v>0</v>
      </c>
      <c r="CB127" s="74">
        <f>'65.10'!DL128</f>
        <v>0</v>
      </c>
      <c r="CC127" s="74">
        <f>'65.10'!DM128</f>
        <v>0</v>
      </c>
      <c r="CD127" s="77"/>
      <c r="CE127" s="77"/>
      <c r="CF127" s="77"/>
      <c r="CG127" s="68"/>
      <c r="CH127" s="78" t="s">
        <v>638</v>
      </c>
      <c r="CI127" s="72" t="s">
        <v>639</v>
      </c>
      <c r="CJ127" s="73">
        <f t="shared" si="239"/>
        <v>0</v>
      </c>
      <c r="CK127" s="77"/>
      <c r="CL127" s="77"/>
      <c r="CM127" s="77"/>
      <c r="CN127" s="77"/>
      <c r="CO127" s="77"/>
      <c r="CP127" s="77"/>
      <c r="CQ127" s="77"/>
      <c r="CR127" s="77"/>
      <c r="CS127" s="68"/>
      <c r="CT127" s="78" t="s">
        <v>638</v>
      </c>
      <c r="CU127" s="72" t="s">
        <v>639</v>
      </c>
      <c r="CV127" s="73">
        <f t="shared" si="240"/>
        <v>0</v>
      </c>
      <c r="CW127" s="77"/>
      <c r="CX127" s="77"/>
      <c r="CY127" s="77"/>
      <c r="CZ127" s="77"/>
      <c r="DA127" s="77"/>
      <c r="DB127" s="77"/>
      <c r="DC127" s="77"/>
      <c r="DD127" s="77"/>
      <c r="DE127" s="68"/>
      <c r="DF127" s="78" t="s">
        <v>638</v>
      </c>
      <c r="DG127" s="72" t="s">
        <v>639</v>
      </c>
      <c r="DH127" s="73">
        <f t="shared" si="241"/>
        <v>0</v>
      </c>
      <c r="DI127" s="74"/>
      <c r="DJ127" s="74"/>
      <c r="DK127" s="74"/>
      <c r="DL127" s="74"/>
      <c r="DM127" s="74"/>
      <c r="DN127" s="74"/>
      <c r="DO127" s="74"/>
      <c r="DP127" s="74"/>
      <c r="DQ127" s="68"/>
      <c r="DR127" s="78" t="s">
        <v>638</v>
      </c>
      <c r="DS127" s="72" t="s">
        <v>639</v>
      </c>
      <c r="DT127" s="73">
        <f t="shared" si="242"/>
        <v>0</v>
      </c>
      <c r="DU127" s="77"/>
      <c r="DV127" s="77"/>
      <c r="DW127" s="77"/>
      <c r="DX127" s="77"/>
      <c r="DY127" s="77"/>
      <c r="DZ127" s="77"/>
      <c r="EA127" s="77"/>
      <c r="EB127" s="77"/>
      <c r="EC127" s="68"/>
      <c r="ED127" s="78" t="s">
        <v>638</v>
      </c>
      <c r="EE127" s="72" t="s">
        <v>639</v>
      </c>
      <c r="EF127" s="73">
        <f t="shared" si="243"/>
        <v>0</v>
      </c>
      <c r="EG127" s="77"/>
      <c r="EH127" s="77"/>
      <c r="EI127" s="77"/>
      <c r="EJ127" s="77"/>
      <c r="EK127" s="77"/>
      <c r="EL127" s="77"/>
      <c r="EM127" s="77"/>
      <c r="EN127" s="77"/>
      <c r="EO127" s="68"/>
      <c r="EP127" s="78" t="s">
        <v>638</v>
      </c>
      <c r="EQ127" s="72" t="s">
        <v>639</v>
      </c>
      <c r="ER127" s="73">
        <f t="shared" si="244"/>
        <v>0</v>
      </c>
      <c r="ES127" s="77"/>
      <c r="ET127" s="77"/>
      <c r="EU127" s="77"/>
      <c r="EV127" s="77"/>
      <c r="EW127" s="77"/>
      <c r="EX127" s="77"/>
      <c r="EY127" s="77"/>
      <c r="EZ127" s="77"/>
      <c r="FA127" s="68"/>
      <c r="FB127" s="78" t="s">
        <v>638</v>
      </c>
      <c r="FC127" s="72" t="s">
        <v>639</v>
      </c>
      <c r="FD127" s="73">
        <f t="shared" si="245"/>
        <v>0</v>
      </c>
      <c r="FE127" s="77"/>
      <c r="FF127" s="77"/>
      <c r="FG127" s="77"/>
      <c r="FH127" s="77"/>
      <c r="FI127" s="77"/>
      <c r="FJ127" s="77"/>
      <c r="FK127" s="77"/>
      <c r="FL127" s="77"/>
      <c r="FM127" s="68"/>
      <c r="FN127" s="78" t="s">
        <v>638</v>
      </c>
      <c r="FO127" s="72" t="s">
        <v>639</v>
      </c>
      <c r="FP127" s="73">
        <f t="shared" si="246"/>
        <v>0</v>
      </c>
      <c r="FQ127" s="77"/>
      <c r="FR127" s="77"/>
      <c r="FS127" s="77"/>
      <c r="FT127" s="77"/>
      <c r="FU127" s="77"/>
    </row>
    <row r="128" spans="1:177" ht="15.75">
      <c r="A128" s="177"/>
      <c r="B128" s="87" t="s">
        <v>640</v>
      </c>
      <c r="C128" s="72" t="s">
        <v>641</v>
      </c>
      <c r="D128" s="578">
        <f t="shared" si="232"/>
        <v>0</v>
      </c>
      <c r="E128" s="579">
        <f t="shared" si="393"/>
        <v>0</v>
      </c>
      <c r="F128" s="579">
        <f t="shared" si="394"/>
        <v>0</v>
      </c>
      <c r="G128" s="579">
        <f t="shared" si="395"/>
        <v>0</v>
      </c>
      <c r="H128" s="579">
        <f t="shared" si="396"/>
        <v>0</v>
      </c>
      <c r="I128" s="580">
        <f t="shared" si="397"/>
        <v>0</v>
      </c>
      <c r="J128" s="579">
        <f t="shared" si="398"/>
        <v>0</v>
      </c>
      <c r="K128" s="579">
        <f t="shared" si="398"/>
        <v>0</v>
      </c>
      <c r="L128" s="581">
        <f t="shared" si="398"/>
        <v>0</v>
      </c>
      <c r="M128" s="68"/>
      <c r="N128" s="87" t="s">
        <v>640</v>
      </c>
      <c r="O128" s="72" t="s">
        <v>641</v>
      </c>
      <c r="P128" s="73">
        <f t="shared" si="233"/>
        <v>0</v>
      </c>
      <c r="Q128" s="77"/>
      <c r="R128" s="77"/>
      <c r="S128" s="77"/>
      <c r="T128" s="77"/>
      <c r="U128" s="77"/>
      <c r="V128" s="77"/>
      <c r="W128" s="77"/>
      <c r="X128" s="77"/>
      <c r="Y128" s="68"/>
      <c r="Z128" s="87" t="s">
        <v>640</v>
      </c>
      <c r="AA128" s="72" t="s">
        <v>641</v>
      </c>
      <c r="AB128" s="73">
        <f t="shared" si="234"/>
        <v>0</v>
      </c>
      <c r="AC128" s="77"/>
      <c r="AD128" s="77"/>
      <c r="AE128" s="77"/>
      <c r="AF128" s="77"/>
      <c r="AG128" s="77"/>
      <c r="AH128" s="77"/>
      <c r="AI128" s="77"/>
      <c r="AJ128" s="77"/>
      <c r="AK128" s="68"/>
      <c r="AL128" s="87" t="s">
        <v>640</v>
      </c>
      <c r="AM128" s="72" t="s">
        <v>641</v>
      </c>
      <c r="AN128" s="73">
        <f t="shared" si="235"/>
        <v>0</v>
      </c>
      <c r="AO128" s="77"/>
      <c r="AP128" s="77"/>
      <c r="AQ128" s="77"/>
      <c r="AR128" s="77"/>
      <c r="AS128" s="77"/>
      <c r="AT128" s="77"/>
      <c r="AU128" s="77"/>
      <c r="AV128" s="77"/>
      <c r="AW128" s="68"/>
      <c r="AX128" s="87" t="s">
        <v>640</v>
      </c>
      <c r="AY128" s="72" t="s">
        <v>641</v>
      </c>
      <c r="AZ128" s="73">
        <f t="shared" si="236"/>
        <v>0</v>
      </c>
      <c r="BA128" s="77"/>
      <c r="BB128" s="77"/>
      <c r="BC128" s="77"/>
      <c r="BD128" s="77"/>
      <c r="BE128" s="77"/>
      <c r="BF128" s="77"/>
      <c r="BG128" s="77"/>
      <c r="BH128" s="77"/>
      <c r="BI128" s="68"/>
      <c r="BJ128" s="87" t="s">
        <v>640</v>
      </c>
      <c r="BK128" s="72" t="s">
        <v>641</v>
      </c>
      <c r="BL128" s="73">
        <f t="shared" si="237"/>
        <v>0</v>
      </c>
      <c r="BM128" s="77"/>
      <c r="BN128" s="77"/>
      <c r="BO128" s="77"/>
      <c r="BP128" s="77"/>
      <c r="BQ128" s="77"/>
      <c r="BR128" s="77"/>
      <c r="BS128" s="77"/>
      <c r="BT128" s="77"/>
      <c r="BU128" s="68"/>
      <c r="BV128" s="87" t="s">
        <v>640</v>
      </c>
      <c r="BW128" s="72" t="s">
        <v>641</v>
      </c>
      <c r="BX128" s="73">
        <f t="shared" si="238"/>
        <v>0</v>
      </c>
      <c r="BY128" s="77"/>
      <c r="BZ128" s="77"/>
      <c r="CA128" s="77"/>
      <c r="CB128" s="77"/>
      <c r="CC128" s="77"/>
      <c r="CD128" s="77"/>
      <c r="CE128" s="77"/>
      <c r="CF128" s="77"/>
      <c r="CG128" s="68"/>
      <c r="CH128" s="87" t="s">
        <v>640</v>
      </c>
      <c r="CI128" s="72" t="s">
        <v>641</v>
      </c>
      <c r="CJ128" s="73">
        <f t="shared" si="239"/>
        <v>0</v>
      </c>
      <c r="CK128" s="77"/>
      <c r="CL128" s="77"/>
      <c r="CM128" s="77"/>
      <c r="CN128" s="77"/>
      <c r="CO128" s="77"/>
      <c r="CP128" s="77"/>
      <c r="CQ128" s="77"/>
      <c r="CR128" s="77"/>
      <c r="CS128" s="68"/>
      <c r="CT128" s="87" t="s">
        <v>640</v>
      </c>
      <c r="CU128" s="72" t="s">
        <v>641</v>
      </c>
      <c r="CV128" s="73">
        <f t="shared" si="240"/>
        <v>0</v>
      </c>
      <c r="CW128" s="77"/>
      <c r="CX128" s="77"/>
      <c r="CY128" s="77"/>
      <c r="CZ128" s="77"/>
      <c r="DA128" s="77"/>
      <c r="DB128" s="77"/>
      <c r="DC128" s="77"/>
      <c r="DD128" s="77"/>
      <c r="DE128" s="68"/>
      <c r="DF128" s="87" t="s">
        <v>640</v>
      </c>
      <c r="DG128" s="72" t="s">
        <v>641</v>
      </c>
      <c r="DH128" s="73">
        <f t="shared" si="241"/>
        <v>0</v>
      </c>
      <c r="DI128" s="74"/>
      <c r="DJ128" s="74"/>
      <c r="DK128" s="74"/>
      <c r="DL128" s="74"/>
      <c r="DM128" s="74"/>
      <c r="DN128" s="74"/>
      <c r="DO128" s="74"/>
      <c r="DP128" s="74"/>
      <c r="DQ128" s="68"/>
      <c r="DR128" s="87" t="s">
        <v>640</v>
      </c>
      <c r="DS128" s="72" t="s">
        <v>641</v>
      </c>
      <c r="DT128" s="73">
        <f t="shared" si="242"/>
        <v>0</v>
      </c>
      <c r="DU128" s="77"/>
      <c r="DV128" s="77"/>
      <c r="DW128" s="77"/>
      <c r="DX128" s="77"/>
      <c r="DY128" s="77"/>
      <c r="DZ128" s="77"/>
      <c r="EA128" s="77"/>
      <c r="EB128" s="77"/>
      <c r="EC128" s="68"/>
      <c r="ED128" s="87" t="s">
        <v>640</v>
      </c>
      <c r="EE128" s="72" t="s">
        <v>641</v>
      </c>
      <c r="EF128" s="73">
        <f t="shared" si="243"/>
        <v>0</v>
      </c>
      <c r="EG128" s="77"/>
      <c r="EH128" s="77"/>
      <c r="EI128" s="77"/>
      <c r="EJ128" s="77"/>
      <c r="EK128" s="77"/>
      <c r="EL128" s="77"/>
      <c r="EM128" s="77"/>
      <c r="EN128" s="77"/>
      <c r="EO128" s="68"/>
      <c r="EP128" s="87" t="s">
        <v>640</v>
      </c>
      <c r="EQ128" s="72" t="s">
        <v>641</v>
      </c>
      <c r="ER128" s="73">
        <f t="shared" si="244"/>
        <v>0</v>
      </c>
      <c r="ES128" s="77"/>
      <c r="ET128" s="77"/>
      <c r="EU128" s="77"/>
      <c r="EV128" s="77"/>
      <c r="EW128" s="77"/>
      <c r="EX128" s="77"/>
      <c r="EY128" s="77"/>
      <c r="EZ128" s="77"/>
      <c r="FA128" s="68"/>
      <c r="FB128" s="87" t="s">
        <v>640</v>
      </c>
      <c r="FC128" s="72" t="s">
        <v>641</v>
      </c>
      <c r="FD128" s="73">
        <f t="shared" si="245"/>
        <v>0</v>
      </c>
      <c r="FE128" s="77"/>
      <c r="FF128" s="77"/>
      <c r="FG128" s="77"/>
      <c r="FH128" s="77"/>
      <c r="FI128" s="77"/>
      <c r="FJ128" s="77"/>
      <c r="FK128" s="77"/>
      <c r="FL128" s="77"/>
      <c r="FM128" s="68"/>
      <c r="FN128" s="87" t="s">
        <v>640</v>
      </c>
      <c r="FO128" s="72" t="s">
        <v>641</v>
      </c>
      <c r="FP128" s="73">
        <f t="shared" si="246"/>
        <v>0</v>
      </c>
      <c r="FQ128" s="77"/>
      <c r="FR128" s="77"/>
      <c r="FS128" s="77"/>
      <c r="FT128" s="77"/>
      <c r="FU128" s="77"/>
    </row>
    <row r="129" spans="1:177" ht="15.75">
      <c r="A129" s="177"/>
      <c r="B129" s="87" t="s">
        <v>642</v>
      </c>
      <c r="C129" s="72" t="s">
        <v>643</v>
      </c>
      <c r="D129" s="578">
        <f t="shared" si="232"/>
        <v>0</v>
      </c>
      <c r="E129" s="579">
        <f t="shared" si="393"/>
        <v>0</v>
      </c>
      <c r="F129" s="579">
        <f t="shared" si="394"/>
        <v>0</v>
      </c>
      <c r="G129" s="579">
        <f t="shared" si="395"/>
        <v>0</v>
      </c>
      <c r="H129" s="579">
        <f t="shared" si="396"/>
        <v>0</v>
      </c>
      <c r="I129" s="580">
        <f t="shared" si="397"/>
        <v>0</v>
      </c>
      <c r="J129" s="579">
        <f t="shared" si="398"/>
        <v>0</v>
      </c>
      <c r="K129" s="579">
        <f t="shared" si="398"/>
        <v>0</v>
      </c>
      <c r="L129" s="581">
        <f t="shared" si="398"/>
        <v>0</v>
      </c>
      <c r="M129" s="68"/>
      <c r="N129" s="87" t="s">
        <v>642</v>
      </c>
      <c r="O129" s="72" t="s">
        <v>643</v>
      </c>
      <c r="P129" s="73">
        <f t="shared" si="233"/>
        <v>0</v>
      </c>
      <c r="Q129" s="77"/>
      <c r="R129" s="77"/>
      <c r="S129" s="77"/>
      <c r="T129" s="77"/>
      <c r="U129" s="77"/>
      <c r="V129" s="77"/>
      <c r="W129" s="77"/>
      <c r="X129" s="77"/>
      <c r="Y129" s="68"/>
      <c r="Z129" s="87" t="s">
        <v>642</v>
      </c>
      <c r="AA129" s="72" t="s">
        <v>643</v>
      </c>
      <c r="AB129" s="73">
        <f t="shared" si="234"/>
        <v>0</v>
      </c>
      <c r="AC129" s="77"/>
      <c r="AD129" s="77"/>
      <c r="AE129" s="77"/>
      <c r="AF129" s="77"/>
      <c r="AG129" s="77"/>
      <c r="AH129" s="77"/>
      <c r="AI129" s="77"/>
      <c r="AJ129" s="77"/>
      <c r="AK129" s="68"/>
      <c r="AL129" s="87" t="s">
        <v>642</v>
      </c>
      <c r="AM129" s="72" t="s">
        <v>643</v>
      </c>
      <c r="AN129" s="73">
        <f t="shared" si="235"/>
        <v>0</v>
      </c>
      <c r="AO129" s="77"/>
      <c r="AP129" s="77"/>
      <c r="AQ129" s="77"/>
      <c r="AR129" s="77"/>
      <c r="AS129" s="77"/>
      <c r="AT129" s="77"/>
      <c r="AU129" s="77"/>
      <c r="AV129" s="77"/>
      <c r="AW129" s="68"/>
      <c r="AX129" s="87" t="s">
        <v>642</v>
      </c>
      <c r="AY129" s="72" t="s">
        <v>643</v>
      </c>
      <c r="AZ129" s="73">
        <f t="shared" si="236"/>
        <v>0</v>
      </c>
      <c r="BA129" s="77"/>
      <c r="BB129" s="77"/>
      <c r="BC129" s="77"/>
      <c r="BD129" s="77"/>
      <c r="BE129" s="77"/>
      <c r="BF129" s="77"/>
      <c r="BG129" s="77"/>
      <c r="BH129" s="77"/>
      <c r="BI129" s="68"/>
      <c r="BJ129" s="87" t="s">
        <v>642</v>
      </c>
      <c r="BK129" s="72" t="s">
        <v>643</v>
      </c>
      <c r="BL129" s="73">
        <f t="shared" si="237"/>
        <v>0</v>
      </c>
      <c r="BM129" s="77"/>
      <c r="BN129" s="77"/>
      <c r="BO129" s="77"/>
      <c r="BP129" s="77"/>
      <c r="BQ129" s="77"/>
      <c r="BR129" s="77"/>
      <c r="BS129" s="77"/>
      <c r="BT129" s="77"/>
      <c r="BU129" s="68"/>
      <c r="BV129" s="87" t="s">
        <v>642</v>
      </c>
      <c r="BW129" s="72" t="s">
        <v>643</v>
      </c>
      <c r="BX129" s="73">
        <f t="shared" si="238"/>
        <v>0</v>
      </c>
      <c r="BY129" s="77"/>
      <c r="BZ129" s="77"/>
      <c r="CA129" s="77"/>
      <c r="CB129" s="77"/>
      <c r="CC129" s="77"/>
      <c r="CD129" s="77"/>
      <c r="CE129" s="77"/>
      <c r="CF129" s="77"/>
      <c r="CG129" s="68"/>
      <c r="CH129" s="87" t="s">
        <v>642</v>
      </c>
      <c r="CI129" s="72" t="s">
        <v>643</v>
      </c>
      <c r="CJ129" s="73">
        <f t="shared" si="239"/>
        <v>0</v>
      </c>
      <c r="CK129" s="77"/>
      <c r="CL129" s="77"/>
      <c r="CM129" s="77"/>
      <c r="CN129" s="77"/>
      <c r="CO129" s="77"/>
      <c r="CP129" s="77"/>
      <c r="CQ129" s="77"/>
      <c r="CR129" s="77"/>
      <c r="CS129" s="68"/>
      <c r="CT129" s="87" t="s">
        <v>642</v>
      </c>
      <c r="CU129" s="72" t="s">
        <v>643</v>
      </c>
      <c r="CV129" s="73">
        <f t="shared" si="240"/>
        <v>0</v>
      </c>
      <c r="CW129" s="77"/>
      <c r="CX129" s="77"/>
      <c r="CY129" s="77"/>
      <c r="CZ129" s="77"/>
      <c r="DA129" s="77"/>
      <c r="DB129" s="77"/>
      <c r="DC129" s="77"/>
      <c r="DD129" s="77"/>
      <c r="DE129" s="68"/>
      <c r="DF129" s="87" t="s">
        <v>642</v>
      </c>
      <c r="DG129" s="72" t="s">
        <v>643</v>
      </c>
      <c r="DH129" s="73">
        <f t="shared" si="241"/>
        <v>0</v>
      </c>
      <c r="DI129" s="74"/>
      <c r="DJ129" s="74"/>
      <c r="DK129" s="74"/>
      <c r="DL129" s="74"/>
      <c r="DM129" s="74"/>
      <c r="DN129" s="74"/>
      <c r="DO129" s="74"/>
      <c r="DP129" s="74"/>
      <c r="DQ129" s="68"/>
      <c r="DR129" s="87" t="s">
        <v>642</v>
      </c>
      <c r="DS129" s="72" t="s">
        <v>643</v>
      </c>
      <c r="DT129" s="73">
        <f t="shared" si="242"/>
        <v>0</v>
      </c>
      <c r="DU129" s="77"/>
      <c r="DV129" s="77"/>
      <c r="DW129" s="77"/>
      <c r="DX129" s="77"/>
      <c r="DY129" s="77"/>
      <c r="DZ129" s="77"/>
      <c r="EA129" s="77"/>
      <c r="EB129" s="77"/>
      <c r="EC129" s="68"/>
      <c r="ED129" s="87" t="s">
        <v>642</v>
      </c>
      <c r="EE129" s="72" t="s">
        <v>643</v>
      </c>
      <c r="EF129" s="73">
        <f t="shared" si="243"/>
        <v>0</v>
      </c>
      <c r="EG129" s="77"/>
      <c r="EH129" s="77"/>
      <c r="EI129" s="77"/>
      <c r="EJ129" s="77"/>
      <c r="EK129" s="77"/>
      <c r="EL129" s="77"/>
      <c r="EM129" s="77"/>
      <c r="EN129" s="77"/>
      <c r="EO129" s="68"/>
      <c r="EP129" s="87" t="s">
        <v>642</v>
      </c>
      <c r="EQ129" s="72" t="s">
        <v>643</v>
      </c>
      <c r="ER129" s="73">
        <f t="shared" si="244"/>
        <v>0</v>
      </c>
      <c r="ES129" s="77"/>
      <c r="ET129" s="77"/>
      <c r="EU129" s="77"/>
      <c r="EV129" s="77"/>
      <c r="EW129" s="77"/>
      <c r="EX129" s="77"/>
      <c r="EY129" s="77"/>
      <c r="EZ129" s="77"/>
      <c r="FA129" s="68"/>
      <c r="FB129" s="87" t="s">
        <v>642</v>
      </c>
      <c r="FC129" s="72" t="s">
        <v>643</v>
      </c>
      <c r="FD129" s="73">
        <f t="shared" si="245"/>
        <v>0</v>
      </c>
      <c r="FE129" s="77"/>
      <c r="FF129" s="77"/>
      <c r="FG129" s="77"/>
      <c r="FH129" s="77"/>
      <c r="FI129" s="77"/>
      <c r="FJ129" s="77"/>
      <c r="FK129" s="77"/>
      <c r="FL129" s="77"/>
      <c r="FM129" s="68"/>
      <c r="FN129" s="87" t="s">
        <v>642</v>
      </c>
      <c r="FO129" s="72" t="s">
        <v>643</v>
      </c>
      <c r="FP129" s="73">
        <f t="shared" si="246"/>
        <v>0</v>
      </c>
      <c r="FQ129" s="77"/>
      <c r="FR129" s="77"/>
      <c r="FS129" s="77"/>
      <c r="FT129" s="77"/>
      <c r="FU129" s="77"/>
    </row>
    <row r="130" spans="1:177" ht="26.25">
      <c r="A130" s="177"/>
      <c r="B130" s="83" t="s">
        <v>644</v>
      </c>
      <c r="C130" s="72" t="s">
        <v>645</v>
      </c>
      <c r="D130" s="578">
        <f t="shared" si="232"/>
        <v>0</v>
      </c>
      <c r="E130" s="579">
        <f t="shared" si="393"/>
        <v>0</v>
      </c>
      <c r="F130" s="579">
        <f t="shared" si="394"/>
        <v>0</v>
      </c>
      <c r="G130" s="579">
        <f t="shared" si="395"/>
        <v>0</v>
      </c>
      <c r="H130" s="579">
        <f t="shared" si="396"/>
        <v>0</v>
      </c>
      <c r="I130" s="580">
        <f t="shared" si="397"/>
        <v>0</v>
      </c>
      <c r="J130" s="579">
        <f t="shared" si="398"/>
        <v>0</v>
      </c>
      <c r="K130" s="579">
        <f t="shared" si="398"/>
        <v>0</v>
      </c>
      <c r="L130" s="581">
        <f t="shared" si="398"/>
        <v>0</v>
      </c>
      <c r="M130" s="68"/>
      <c r="N130" s="83" t="s">
        <v>644</v>
      </c>
      <c r="O130" s="72" t="s">
        <v>645</v>
      </c>
      <c r="P130" s="73">
        <f t="shared" si="233"/>
        <v>0</v>
      </c>
      <c r="Q130" s="77"/>
      <c r="R130" s="77"/>
      <c r="S130" s="77"/>
      <c r="T130" s="77"/>
      <c r="U130" s="77"/>
      <c r="V130" s="77"/>
      <c r="W130" s="77"/>
      <c r="X130" s="77"/>
      <c r="Y130" s="68"/>
      <c r="Z130" s="83" t="s">
        <v>644</v>
      </c>
      <c r="AA130" s="72" t="s">
        <v>645</v>
      </c>
      <c r="AB130" s="73">
        <f t="shared" si="234"/>
        <v>0</v>
      </c>
      <c r="AC130" s="77"/>
      <c r="AD130" s="77"/>
      <c r="AE130" s="77"/>
      <c r="AF130" s="77"/>
      <c r="AG130" s="77"/>
      <c r="AH130" s="77"/>
      <c r="AI130" s="77"/>
      <c r="AJ130" s="77"/>
      <c r="AK130" s="68"/>
      <c r="AL130" s="83" t="s">
        <v>644</v>
      </c>
      <c r="AM130" s="72" t="s">
        <v>645</v>
      </c>
      <c r="AN130" s="73">
        <f t="shared" si="235"/>
        <v>0</v>
      </c>
      <c r="AO130" s="77"/>
      <c r="AP130" s="77"/>
      <c r="AQ130" s="77"/>
      <c r="AR130" s="77"/>
      <c r="AS130" s="77"/>
      <c r="AT130" s="77"/>
      <c r="AU130" s="77"/>
      <c r="AV130" s="77"/>
      <c r="AW130" s="68"/>
      <c r="AX130" s="83" t="s">
        <v>644</v>
      </c>
      <c r="AY130" s="72" t="s">
        <v>645</v>
      </c>
      <c r="AZ130" s="73">
        <f t="shared" si="236"/>
        <v>0</v>
      </c>
      <c r="BA130" s="77"/>
      <c r="BB130" s="77"/>
      <c r="BC130" s="77"/>
      <c r="BD130" s="77"/>
      <c r="BE130" s="77"/>
      <c r="BF130" s="77"/>
      <c r="BG130" s="77"/>
      <c r="BH130" s="77"/>
      <c r="BI130" s="68"/>
      <c r="BJ130" s="83" t="s">
        <v>644</v>
      </c>
      <c r="BK130" s="72" t="s">
        <v>645</v>
      </c>
      <c r="BL130" s="73">
        <f t="shared" si="237"/>
        <v>0</v>
      </c>
      <c r="BM130" s="77"/>
      <c r="BN130" s="77"/>
      <c r="BO130" s="77"/>
      <c r="BP130" s="77"/>
      <c r="BQ130" s="77"/>
      <c r="BR130" s="77"/>
      <c r="BS130" s="77"/>
      <c r="BT130" s="77"/>
      <c r="BU130" s="68"/>
      <c r="BV130" s="83" t="s">
        <v>644</v>
      </c>
      <c r="BW130" s="72" t="s">
        <v>645</v>
      </c>
      <c r="BX130" s="73">
        <f t="shared" si="238"/>
        <v>0</v>
      </c>
      <c r="BY130" s="77"/>
      <c r="BZ130" s="77"/>
      <c r="CA130" s="77"/>
      <c r="CB130" s="77"/>
      <c r="CC130" s="77"/>
      <c r="CD130" s="77"/>
      <c r="CE130" s="77"/>
      <c r="CF130" s="77"/>
      <c r="CG130" s="68"/>
      <c r="CH130" s="83" t="s">
        <v>644</v>
      </c>
      <c r="CI130" s="72" t="s">
        <v>645</v>
      </c>
      <c r="CJ130" s="73">
        <f t="shared" si="239"/>
        <v>0</v>
      </c>
      <c r="CK130" s="77"/>
      <c r="CL130" s="77"/>
      <c r="CM130" s="77"/>
      <c r="CN130" s="77"/>
      <c r="CO130" s="77"/>
      <c r="CP130" s="77"/>
      <c r="CQ130" s="77"/>
      <c r="CR130" s="77"/>
      <c r="CS130" s="68"/>
      <c r="CT130" s="83" t="s">
        <v>644</v>
      </c>
      <c r="CU130" s="72" t="s">
        <v>645</v>
      </c>
      <c r="CV130" s="73">
        <f t="shared" si="240"/>
        <v>0</v>
      </c>
      <c r="CW130" s="77"/>
      <c r="CX130" s="77"/>
      <c r="CY130" s="77"/>
      <c r="CZ130" s="77"/>
      <c r="DA130" s="77"/>
      <c r="DB130" s="77"/>
      <c r="DC130" s="77"/>
      <c r="DD130" s="77"/>
      <c r="DE130" s="68"/>
      <c r="DF130" s="83" t="s">
        <v>644</v>
      </c>
      <c r="DG130" s="72" t="s">
        <v>645</v>
      </c>
      <c r="DH130" s="73">
        <f t="shared" si="241"/>
        <v>0</v>
      </c>
      <c r="DI130" s="74"/>
      <c r="DJ130" s="74"/>
      <c r="DK130" s="74"/>
      <c r="DL130" s="74"/>
      <c r="DM130" s="74"/>
      <c r="DN130" s="74"/>
      <c r="DO130" s="74"/>
      <c r="DP130" s="74"/>
      <c r="DQ130" s="68"/>
      <c r="DR130" s="83" t="s">
        <v>644</v>
      </c>
      <c r="DS130" s="72" t="s">
        <v>645</v>
      </c>
      <c r="DT130" s="73">
        <f t="shared" si="242"/>
        <v>0</v>
      </c>
      <c r="DU130" s="77"/>
      <c r="DV130" s="77"/>
      <c r="DW130" s="77"/>
      <c r="DX130" s="77"/>
      <c r="DY130" s="77"/>
      <c r="DZ130" s="77"/>
      <c r="EA130" s="77"/>
      <c r="EB130" s="77"/>
      <c r="EC130" s="68"/>
      <c r="ED130" s="83" t="s">
        <v>644</v>
      </c>
      <c r="EE130" s="72" t="s">
        <v>645</v>
      </c>
      <c r="EF130" s="73">
        <f t="shared" si="243"/>
        <v>0</v>
      </c>
      <c r="EG130" s="77"/>
      <c r="EH130" s="77"/>
      <c r="EI130" s="77"/>
      <c r="EJ130" s="77"/>
      <c r="EK130" s="77"/>
      <c r="EL130" s="77"/>
      <c r="EM130" s="77"/>
      <c r="EN130" s="77"/>
      <c r="EO130" s="68"/>
      <c r="EP130" s="83" t="s">
        <v>644</v>
      </c>
      <c r="EQ130" s="72" t="s">
        <v>645</v>
      </c>
      <c r="ER130" s="73">
        <f t="shared" si="244"/>
        <v>0</v>
      </c>
      <c r="ES130" s="77"/>
      <c r="ET130" s="77"/>
      <c r="EU130" s="77"/>
      <c r="EV130" s="77"/>
      <c r="EW130" s="77"/>
      <c r="EX130" s="77"/>
      <c r="EY130" s="77"/>
      <c r="EZ130" s="77"/>
      <c r="FA130" s="68"/>
      <c r="FB130" s="83" t="s">
        <v>644</v>
      </c>
      <c r="FC130" s="72" t="s">
        <v>645</v>
      </c>
      <c r="FD130" s="73">
        <f t="shared" si="245"/>
        <v>0</v>
      </c>
      <c r="FE130" s="77"/>
      <c r="FF130" s="77"/>
      <c r="FG130" s="77"/>
      <c r="FH130" s="77"/>
      <c r="FI130" s="77"/>
      <c r="FJ130" s="77"/>
      <c r="FK130" s="77"/>
      <c r="FL130" s="77"/>
      <c r="FM130" s="68"/>
      <c r="FN130" s="83" t="s">
        <v>644</v>
      </c>
      <c r="FO130" s="72" t="s">
        <v>645</v>
      </c>
      <c r="FP130" s="73">
        <f t="shared" si="246"/>
        <v>0</v>
      </c>
      <c r="FQ130" s="77"/>
      <c r="FR130" s="77"/>
      <c r="FS130" s="77"/>
      <c r="FT130" s="77"/>
      <c r="FU130" s="77"/>
    </row>
    <row r="131" spans="1:177" ht="26.25">
      <c r="A131" s="177"/>
      <c r="B131" s="83" t="s">
        <v>646</v>
      </c>
      <c r="C131" s="72" t="s">
        <v>647</v>
      </c>
      <c r="D131" s="578">
        <f t="shared" si="232"/>
        <v>0</v>
      </c>
      <c r="E131" s="579">
        <f t="shared" si="393"/>
        <v>0</v>
      </c>
      <c r="F131" s="579">
        <f t="shared" si="394"/>
        <v>0</v>
      </c>
      <c r="G131" s="579">
        <f t="shared" si="395"/>
        <v>0</v>
      </c>
      <c r="H131" s="579">
        <f t="shared" si="396"/>
        <v>0</v>
      </c>
      <c r="I131" s="580">
        <f t="shared" si="397"/>
        <v>0</v>
      </c>
      <c r="J131" s="579">
        <f t="shared" si="398"/>
        <v>0</v>
      </c>
      <c r="K131" s="579">
        <f t="shared" si="398"/>
        <v>0</v>
      </c>
      <c r="L131" s="581">
        <f t="shared" si="398"/>
        <v>0</v>
      </c>
      <c r="M131" s="68"/>
      <c r="N131" s="83" t="s">
        <v>646</v>
      </c>
      <c r="O131" s="72" t="s">
        <v>647</v>
      </c>
      <c r="P131" s="73">
        <f t="shared" si="233"/>
        <v>0</v>
      </c>
      <c r="Q131" s="77"/>
      <c r="R131" s="77"/>
      <c r="S131" s="77"/>
      <c r="T131" s="77"/>
      <c r="U131" s="77"/>
      <c r="V131" s="77"/>
      <c r="W131" s="77"/>
      <c r="X131" s="77"/>
      <c r="Y131" s="68"/>
      <c r="Z131" s="83" t="s">
        <v>646</v>
      </c>
      <c r="AA131" s="72" t="s">
        <v>647</v>
      </c>
      <c r="AB131" s="73">
        <f t="shared" si="234"/>
        <v>0</v>
      </c>
      <c r="AC131" s="77"/>
      <c r="AD131" s="77"/>
      <c r="AE131" s="77"/>
      <c r="AF131" s="77"/>
      <c r="AG131" s="77"/>
      <c r="AH131" s="77"/>
      <c r="AI131" s="77"/>
      <c r="AJ131" s="77"/>
      <c r="AK131" s="68"/>
      <c r="AL131" s="83" t="s">
        <v>646</v>
      </c>
      <c r="AM131" s="72" t="s">
        <v>647</v>
      </c>
      <c r="AN131" s="73">
        <f t="shared" si="235"/>
        <v>0</v>
      </c>
      <c r="AO131" s="77"/>
      <c r="AP131" s="77"/>
      <c r="AQ131" s="77"/>
      <c r="AR131" s="77"/>
      <c r="AS131" s="77"/>
      <c r="AT131" s="77"/>
      <c r="AU131" s="77"/>
      <c r="AV131" s="77"/>
      <c r="AW131" s="68"/>
      <c r="AX131" s="83" t="s">
        <v>646</v>
      </c>
      <c r="AY131" s="72" t="s">
        <v>647</v>
      </c>
      <c r="AZ131" s="73">
        <f t="shared" si="236"/>
        <v>0</v>
      </c>
      <c r="BA131" s="77"/>
      <c r="BB131" s="77"/>
      <c r="BC131" s="77"/>
      <c r="BD131" s="77"/>
      <c r="BE131" s="77"/>
      <c r="BF131" s="77"/>
      <c r="BG131" s="77"/>
      <c r="BH131" s="77"/>
      <c r="BI131" s="68"/>
      <c r="BJ131" s="83" t="s">
        <v>646</v>
      </c>
      <c r="BK131" s="72" t="s">
        <v>647</v>
      </c>
      <c r="BL131" s="73">
        <f t="shared" si="237"/>
        <v>0</v>
      </c>
      <c r="BM131" s="77"/>
      <c r="BN131" s="77"/>
      <c r="BO131" s="77"/>
      <c r="BP131" s="77"/>
      <c r="BQ131" s="77"/>
      <c r="BR131" s="77"/>
      <c r="BS131" s="77"/>
      <c r="BT131" s="77"/>
      <c r="BU131" s="68"/>
      <c r="BV131" s="83" t="s">
        <v>646</v>
      </c>
      <c r="BW131" s="72" t="s">
        <v>647</v>
      </c>
      <c r="BX131" s="73">
        <f t="shared" si="238"/>
        <v>0</v>
      </c>
      <c r="BY131" s="77"/>
      <c r="BZ131" s="77"/>
      <c r="CA131" s="77"/>
      <c r="CB131" s="77"/>
      <c r="CC131" s="77"/>
      <c r="CD131" s="77"/>
      <c r="CE131" s="77"/>
      <c r="CF131" s="77"/>
      <c r="CG131" s="68"/>
      <c r="CH131" s="83" t="s">
        <v>646</v>
      </c>
      <c r="CI131" s="72" t="s">
        <v>647</v>
      </c>
      <c r="CJ131" s="73">
        <f t="shared" si="239"/>
        <v>0</v>
      </c>
      <c r="CK131" s="77"/>
      <c r="CL131" s="77"/>
      <c r="CM131" s="77"/>
      <c r="CN131" s="77"/>
      <c r="CO131" s="77"/>
      <c r="CP131" s="77"/>
      <c r="CQ131" s="77"/>
      <c r="CR131" s="77"/>
      <c r="CS131" s="68"/>
      <c r="CT131" s="83" t="s">
        <v>646</v>
      </c>
      <c r="CU131" s="72" t="s">
        <v>647</v>
      </c>
      <c r="CV131" s="73">
        <f t="shared" si="240"/>
        <v>0</v>
      </c>
      <c r="CW131" s="77"/>
      <c r="CX131" s="77"/>
      <c r="CY131" s="77"/>
      <c r="CZ131" s="77"/>
      <c r="DA131" s="77"/>
      <c r="DB131" s="77"/>
      <c r="DC131" s="77"/>
      <c r="DD131" s="77"/>
      <c r="DE131" s="68"/>
      <c r="DF131" s="83" t="s">
        <v>646</v>
      </c>
      <c r="DG131" s="72" t="s">
        <v>647</v>
      </c>
      <c r="DH131" s="73">
        <f t="shared" si="241"/>
        <v>0</v>
      </c>
      <c r="DI131" s="74"/>
      <c r="DJ131" s="74"/>
      <c r="DK131" s="74"/>
      <c r="DL131" s="74"/>
      <c r="DM131" s="74"/>
      <c r="DN131" s="74"/>
      <c r="DO131" s="74"/>
      <c r="DP131" s="74"/>
      <c r="DQ131" s="68"/>
      <c r="DR131" s="83" t="s">
        <v>646</v>
      </c>
      <c r="DS131" s="72" t="s">
        <v>647</v>
      </c>
      <c r="DT131" s="73">
        <f t="shared" si="242"/>
        <v>0</v>
      </c>
      <c r="DU131" s="77"/>
      <c r="DV131" s="77"/>
      <c r="DW131" s="77"/>
      <c r="DX131" s="77"/>
      <c r="DY131" s="77"/>
      <c r="DZ131" s="77"/>
      <c r="EA131" s="77"/>
      <c r="EB131" s="77"/>
      <c r="EC131" s="68"/>
      <c r="ED131" s="83" t="s">
        <v>646</v>
      </c>
      <c r="EE131" s="72" t="s">
        <v>647</v>
      </c>
      <c r="EF131" s="73">
        <f t="shared" si="243"/>
        <v>0</v>
      </c>
      <c r="EG131" s="77"/>
      <c r="EH131" s="77"/>
      <c r="EI131" s="77"/>
      <c r="EJ131" s="77"/>
      <c r="EK131" s="77"/>
      <c r="EL131" s="77"/>
      <c r="EM131" s="77"/>
      <c r="EN131" s="77"/>
      <c r="EO131" s="68"/>
      <c r="EP131" s="83" t="s">
        <v>646</v>
      </c>
      <c r="EQ131" s="72" t="s">
        <v>647</v>
      </c>
      <c r="ER131" s="73">
        <f t="shared" si="244"/>
        <v>0</v>
      </c>
      <c r="ES131" s="77"/>
      <c r="ET131" s="77"/>
      <c r="EU131" s="77"/>
      <c r="EV131" s="77"/>
      <c r="EW131" s="77"/>
      <c r="EX131" s="77"/>
      <c r="EY131" s="77"/>
      <c r="EZ131" s="77"/>
      <c r="FA131" s="68"/>
      <c r="FB131" s="83" t="s">
        <v>646</v>
      </c>
      <c r="FC131" s="72" t="s">
        <v>647</v>
      </c>
      <c r="FD131" s="73">
        <f t="shared" si="245"/>
        <v>0</v>
      </c>
      <c r="FE131" s="77"/>
      <c r="FF131" s="77"/>
      <c r="FG131" s="77"/>
      <c r="FH131" s="77"/>
      <c r="FI131" s="77"/>
      <c r="FJ131" s="77"/>
      <c r="FK131" s="77"/>
      <c r="FL131" s="77"/>
      <c r="FM131" s="68"/>
      <c r="FN131" s="83" t="s">
        <v>646</v>
      </c>
      <c r="FO131" s="72" t="s">
        <v>647</v>
      </c>
      <c r="FP131" s="73">
        <f t="shared" si="246"/>
        <v>0</v>
      </c>
      <c r="FQ131" s="77"/>
      <c r="FR131" s="77"/>
      <c r="FS131" s="77"/>
      <c r="FT131" s="77"/>
      <c r="FU131" s="77"/>
    </row>
    <row r="132" spans="1:177" ht="39">
      <c r="A132" s="96"/>
      <c r="B132" s="83" t="s">
        <v>648</v>
      </c>
      <c r="C132" s="72" t="s">
        <v>649</v>
      </c>
      <c r="D132" s="578">
        <f t="shared" si="232"/>
        <v>0</v>
      </c>
      <c r="E132" s="579">
        <f t="shared" si="393"/>
        <v>0</v>
      </c>
      <c r="F132" s="579">
        <f t="shared" si="394"/>
        <v>0</v>
      </c>
      <c r="G132" s="579">
        <f t="shared" si="395"/>
        <v>0</v>
      </c>
      <c r="H132" s="579">
        <f t="shared" si="396"/>
        <v>0</v>
      </c>
      <c r="I132" s="580">
        <f t="shared" si="397"/>
        <v>0</v>
      </c>
      <c r="J132" s="579">
        <f t="shared" si="398"/>
        <v>0</v>
      </c>
      <c r="K132" s="579">
        <f t="shared" si="398"/>
        <v>0</v>
      </c>
      <c r="L132" s="581">
        <f t="shared" si="398"/>
        <v>0</v>
      </c>
      <c r="M132" s="96"/>
      <c r="N132" s="83" t="s">
        <v>648</v>
      </c>
      <c r="O132" s="72" t="s">
        <v>649</v>
      </c>
      <c r="P132" s="73">
        <f t="shared" si="233"/>
        <v>0</v>
      </c>
      <c r="Q132" s="77"/>
      <c r="R132" s="77"/>
      <c r="S132" s="77"/>
      <c r="T132" s="77"/>
      <c r="U132" s="77"/>
      <c r="V132" s="77"/>
      <c r="W132" s="77"/>
      <c r="X132" s="77"/>
      <c r="Y132" s="96"/>
      <c r="Z132" s="83" t="s">
        <v>648</v>
      </c>
      <c r="AA132" s="72" t="s">
        <v>649</v>
      </c>
      <c r="AB132" s="73">
        <f t="shared" si="234"/>
        <v>0</v>
      </c>
      <c r="AC132" s="77"/>
      <c r="AD132" s="77"/>
      <c r="AE132" s="77"/>
      <c r="AF132" s="77"/>
      <c r="AG132" s="77"/>
      <c r="AH132" s="77"/>
      <c r="AI132" s="77"/>
      <c r="AJ132" s="77"/>
      <c r="AK132" s="96"/>
      <c r="AL132" s="83" t="s">
        <v>648</v>
      </c>
      <c r="AM132" s="72" t="s">
        <v>649</v>
      </c>
      <c r="AN132" s="73">
        <f t="shared" si="235"/>
        <v>0</v>
      </c>
      <c r="AO132" s="77"/>
      <c r="AP132" s="77"/>
      <c r="AQ132" s="77"/>
      <c r="AR132" s="77"/>
      <c r="AS132" s="77"/>
      <c r="AT132" s="77"/>
      <c r="AU132" s="77"/>
      <c r="AV132" s="77"/>
      <c r="AW132" s="96"/>
      <c r="AX132" s="83" t="s">
        <v>648</v>
      </c>
      <c r="AY132" s="72" t="s">
        <v>649</v>
      </c>
      <c r="AZ132" s="73">
        <f t="shared" si="236"/>
        <v>0</v>
      </c>
      <c r="BA132" s="77"/>
      <c r="BB132" s="77"/>
      <c r="BC132" s="77"/>
      <c r="BD132" s="77"/>
      <c r="BE132" s="77"/>
      <c r="BF132" s="77"/>
      <c r="BG132" s="77"/>
      <c r="BH132" s="77"/>
      <c r="BI132" s="96"/>
      <c r="BJ132" s="83" t="s">
        <v>648</v>
      </c>
      <c r="BK132" s="72" t="s">
        <v>649</v>
      </c>
      <c r="BL132" s="73">
        <f t="shared" si="237"/>
        <v>0</v>
      </c>
      <c r="BM132" s="77"/>
      <c r="BN132" s="77"/>
      <c r="BO132" s="77"/>
      <c r="BP132" s="77"/>
      <c r="BQ132" s="77"/>
      <c r="BR132" s="77"/>
      <c r="BS132" s="77"/>
      <c r="BT132" s="77"/>
      <c r="BU132" s="96"/>
      <c r="BV132" s="83" t="s">
        <v>648</v>
      </c>
      <c r="BW132" s="72" t="s">
        <v>649</v>
      </c>
      <c r="BX132" s="73">
        <f t="shared" si="238"/>
        <v>0</v>
      </c>
      <c r="BY132" s="77"/>
      <c r="BZ132" s="77"/>
      <c r="CA132" s="77"/>
      <c r="CB132" s="77"/>
      <c r="CC132" s="77"/>
      <c r="CD132" s="77"/>
      <c r="CE132" s="77"/>
      <c r="CF132" s="77"/>
      <c r="CG132" s="96"/>
      <c r="CH132" s="83" t="s">
        <v>648</v>
      </c>
      <c r="CI132" s="72" t="s">
        <v>649</v>
      </c>
      <c r="CJ132" s="73">
        <f t="shared" si="239"/>
        <v>0</v>
      </c>
      <c r="CK132" s="77"/>
      <c r="CL132" s="77"/>
      <c r="CM132" s="77"/>
      <c r="CN132" s="77"/>
      <c r="CO132" s="77"/>
      <c r="CP132" s="77"/>
      <c r="CQ132" s="77"/>
      <c r="CR132" s="77"/>
      <c r="CS132" s="96"/>
      <c r="CT132" s="83" t="s">
        <v>648</v>
      </c>
      <c r="CU132" s="72" t="s">
        <v>649</v>
      </c>
      <c r="CV132" s="73">
        <f t="shared" si="240"/>
        <v>0</v>
      </c>
      <c r="CW132" s="77"/>
      <c r="CX132" s="77"/>
      <c r="CY132" s="77"/>
      <c r="CZ132" s="77"/>
      <c r="DA132" s="77"/>
      <c r="DB132" s="77"/>
      <c r="DC132" s="77"/>
      <c r="DD132" s="77"/>
      <c r="DE132" s="96"/>
      <c r="DF132" s="83" t="s">
        <v>648</v>
      </c>
      <c r="DG132" s="72" t="s">
        <v>649</v>
      </c>
      <c r="DH132" s="73">
        <f t="shared" si="241"/>
        <v>0</v>
      </c>
      <c r="DI132" s="74"/>
      <c r="DJ132" s="74"/>
      <c r="DK132" s="74"/>
      <c r="DL132" s="74"/>
      <c r="DM132" s="74"/>
      <c r="DN132" s="74"/>
      <c r="DO132" s="74"/>
      <c r="DP132" s="74"/>
      <c r="DQ132" s="96"/>
      <c r="DR132" s="83" t="s">
        <v>648</v>
      </c>
      <c r="DS132" s="72" t="s">
        <v>649</v>
      </c>
      <c r="DT132" s="73">
        <f t="shared" si="242"/>
        <v>0</v>
      </c>
      <c r="DU132" s="77"/>
      <c r="DV132" s="77"/>
      <c r="DW132" s="77"/>
      <c r="DX132" s="77"/>
      <c r="DY132" s="77"/>
      <c r="DZ132" s="77"/>
      <c r="EA132" s="77"/>
      <c r="EB132" s="77"/>
      <c r="EC132" s="96"/>
      <c r="ED132" s="83" t="s">
        <v>648</v>
      </c>
      <c r="EE132" s="72" t="s">
        <v>649</v>
      </c>
      <c r="EF132" s="73">
        <f t="shared" si="243"/>
        <v>0</v>
      </c>
      <c r="EG132" s="77"/>
      <c r="EH132" s="77"/>
      <c r="EI132" s="77"/>
      <c r="EJ132" s="77"/>
      <c r="EK132" s="77"/>
      <c r="EL132" s="77"/>
      <c r="EM132" s="77"/>
      <c r="EN132" s="77"/>
      <c r="EO132" s="96"/>
      <c r="EP132" s="83" t="s">
        <v>648</v>
      </c>
      <c r="EQ132" s="72" t="s">
        <v>649</v>
      </c>
      <c r="ER132" s="73">
        <f t="shared" si="244"/>
        <v>0</v>
      </c>
      <c r="ES132" s="77"/>
      <c r="ET132" s="77"/>
      <c r="EU132" s="77"/>
      <c r="EV132" s="77"/>
      <c r="EW132" s="77"/>
      <c r="EX132" s="77"/>
      <c r="EY132" s="77"/>
      <c r="EZ132" s="77"/>
      <c r="FA132" s="96"/>
      <c r="FB132" s="83" t="s">
        <v>648</v>
      </c>
      <c r="FC132" s="72" t="s">
        <v>649</v>
      </c>
      <c r="FD132" s="73">
        <f t="shared" si="245"/>
        <v>0</v>
      </c>
      <c r="FE132" s="77"/>
      <c r="FF132" s="77"/>
      <c r="FG132" s="77"/>
      <c r="FH132" s="77"/>
      <c r="FI132" s="77"/>
      <c r="FJ132" s="77"/>
      <c r="FK132" s="77"/>
      <c r="FL132" s="77"/>
      <c r="FM132" s="96"/>
      <c r="FN132" s="83" t="s">
        <v>648</v>
      </c>
      <c r="FO132" s="72" t="s">
        <v>649</v>
      </c>
      <c r="FP132" s="73">
        <f t="shared" si="246"/>
        <v>0</v>
      </c>
      <c r="FQ132" s="77"/>
      <c r="FR132" s="77"/>
      <c r="FS132" s="77"/>
      <c r="FT132" s="77"/>
      <c r="FU132" s="77"/>
    </row>
    <row r="133" spans="1:177" ht="26.25">
      <c r="A133" s="96"/>
      <c r="B133" s="83" t="s">
        <v>650</v>
      </c>
      <c r="C133" s="72" t="s">
        <v>651</v>
      </c>
      <c r="D133" s="578">
        <f t="shared" si="232"/>
        <v>0</v>
      </c>
      <c r="E133" s="579">
        <f t="shared" si="393"/>
        <v>0</v>
      </c>
      <c r="F133" s="579">
        <f t="shared" si="394"/>
        <v>0</v>
      </c>
      <c r="G133" s="579">
        <f t="shared" si="395"/>
        <v>0</v>
      </c>
      <c r="H133" s="579">
        <f t="shared" si="396"/>
        <v>0</v>
      </c>
      <c r="I133" s="580">
        <f t="shared" si="397"/>
        <v>0</v>
      </c>
      <c r="J133" s="579">
        <f t="shared" si="398"/>
        <v>0</v>
      </c>
      <c r="K133" s="579">
        <f t="shared" si="398"/>
        <v>0</v>
      </c>
      <c r="L133" s="581">
        <f t="shared" si="398"/>
        <v>0</v>
      </c>
      <c r="M133" s="96"/>
      <c r="N133" s="83" t="s">
        <v>650</v>
      </c>
      <c r="O133" s="72" t="s">
        <v>651</v>
      </c>
      <c r="P133" s="73">
        <f t="shared" si="233"/>
        <v>0</v>
      </c>
      <c r="Q133" s="77"/>
      <c r="R133" s="77"/>
      <c r="S133" s="77"/>
      <c r="T133" s="77"/>
      <c r="U133" s="77"/>
      <c r="V133" s="77"/>
      <c r="W133" s="77"/>
      <c r="X133" s="77"/>
      <c r="Y133" s="96"/>
      <c r="Z133" s="83" t="s">
        <v>650</v>
      </c>
      <c r="AA133" s="72" t="s">
        <v>651</v>
      </c>
      <c r="AB133" s="73">
        <f t="shared" si="234"/>
        <v>0</v>
      </c>
      <c r="AC133" s="77"/>
      <c r="AD133" s="77"/>
      <c r="AE133" s="77"/>
      <c r="AF133" s="77"/>
      <c r="AG133" s="77"/>
      <c r="AH133" s="77"/>
      <c r="AI133" s="77"/>
      <c r="AJ133" s="77"/>
      <c r="AK133" s="96"/>
      <c r="AL133" s="83" t="s">
        <v>650</v>
      </c>
      <c r="AM133" s="72" t="s">
        <v>651</v>
      </c>
      <c r="AN133" s="73">
        <f t="shared" si="235"/>
        <v>0</v>
      </c>
      <c r="AO133" s="77"/>
      <c r="AP133" s="77"/>
      <c r="AQ133" s="77"/>
      <c r="AR133" s="77"/>
      <c r="AS133" s="77"/>
      <c r="AT133" s="77"/>
      <c r="AU133" s="77"/>
      <c r="AV133" s="77"/>
      <c r="AW133" s="96"/>
      <c r="AX133" s="83" t="s">
        <v>650</v>
      </c>
      <c r="AY133" s="72" t="s">
        <v>651</v>
      </c>
      <c r="AZ133" s="73">
        <f t="shared" si="236"/>
        <v>0</v>
      </c>
      <c r="BA133" s="77"/>
      <c r="BB133" s="77"/>
      <c r="BC133" s="77"/>
      <c r="BD133" s="77"/>
      <c r="BE133" s="77"/>
      <c r="BF133" s="77"/>
      <c r="BG133" s="77"/>
      <c r="BH133" s="77"/>
      <c r="BI133" s="96"/>
      <c r="BJ133" s="83" t="s">
        <v>650</v>
      </c>
      <c r="BK133" s="72" t="s">
        <v>651</v>
      </c>
      <c r="BL133" s="73">
        <f t="shared" si="237"/>
        <v>0</v>
      </c>
      <c r="BM133" s="77"/>
      <c r="BN133" s="77"/>
      <c r="BO133" s="77"/>
      <c r="BP133" s="77"/>
      <c r="BQ133" s="77"/>
      <c r="BR133" s="77"/>
      <c r="BS133" s="77"/>
      <c r="BT133" s="77"/>
      <c r="BU133" s="96"/>
      <c r="BV133" s="83" t="s">
        <v>650</v>
      </c>
      <c r="BW133" s="72" t="s">
        <v>651</v>
      </c>
      <c r="BX133" s="73">
        <f t="shared" si="238"/>
        <v>0</v>
      </c>
      <c r="BY133" s="77"/>
      <c r="BZ133" s="77"/>
      <c r="CA133" s="77"/>
      <c r="CB133" s="77"/>
      <c r="CC133" s="77"/>
      <c r="CD133" s="77"/>
      <c r="CE133" s="77"/>
      <c r="CF133" s="77"/>
      <c r="CG133" s="96"/>
      <c r="CH133" s="83" t="s">
        <v>650</v>
      </c>
      <c r="CI133" s="72" t="s">
        <v>651</v>
      </c>
      <c r="CJ133" s="73">
        <f t="shared" si="239"/>
        <v>0</v>
      </c>
      <c r="CK133" s="77"/>
      <c r="CL133" s="77"/>
      <c r="CM133" s="77"/>
      <c r="CN133" s="77"/>
      <c r="CO133" s="77"/>
      <c r="CP133" s="77"/>
      <c r="CQ133" s="77"/>
      <c r="CR133" s="77"/>
      <c r="CS133" s="96"/>
      <c r="CT133" s="83" t="s">
        <v>650</v>
      </c>
      <c r="CU133" s="72" t="s">
        <v>651</v>
      </c>
      <c r="CV133" s="73">
        <f t="shared" si="240"/>
        <v>0</v>
      </c>
      <c r="CW133" s="77"/>
      <c r="CX133" s="77"/>
      <c r="CY133" s="77"/>
      <c r="CZ133" s="77"/>
      <c r="DA133" s="77"/>
      <c r="DB133" s="77"/>
      <c r="DC133" s="77"/>
      <c r="DD133" s="77"/>
      <c r="DE133" s="96"/>
      <c r="DF133" s="83" t="s">
        <v>650</v>
      </c>
      <c r="DG133" s="72" t="s">
        <v>651</v>
      </c>
      <c r="DH133" s="73">
        <f t="shared" si="241"/>
        <v>0</v>
      </c>
      <c r="DI133" s="74"/>
      <c r="DJ133" s="74"/>
      <c r="DK133" s="74"/>
      <c r="DL133" s="74"/>
      <c r="DM133" s="74"/>
      <c r="DN133" s="74"/>
      <c r="DO133" s="74"/>
      <c r="DP133" s="74"/>
      <c r="DQ133" s="96"/>
      <c r="DR133" s="83" t="s">
        <v>650</v>
      </c>
      <c r="DS133" s="72" t="s">
        <v>651</v>
      </c>
      <c r="DT133" s="73">
        <f t="shared" si="242"/>
        <v>0</v>
      </c>
      <c r="DU133" s="77"/>
      <c r="DV133" s="77"/>
      <c r="DW133" s="77"/>
      <c r="DX133" s="77"/>
      <c r="DY133" s="77"/>
      <c r="DZ133" s="77"/>
      <c r="EA133" s="77"/>
      <c r="EB133" s="77"/>
      <c r="EC133" s="96"/>
      <c r="ED133" s="83" t="s">
        <v>650</v>
      </c>
      <c r="EE133" s="72" t="s">
        <v>651</v>
      </c>
      <c r="EF133" s="73">
        <f t="shared" si="243"/>
        <v>0</v>
      </c>
      <c r="EG133" s="77"/>
      <c r="EH133" s="77"/>
      <c r="EI133" s="77"/>
      <c r="EJ133" s="77"/>
      <c r="EK133" s="77"/>
      <c r="EL133" s="77"/>
      <c r="EM133" s="77"/>
      <c r="EN133" s="77"/>
      <c r="EO133" s="96"/>
      <c r="EP133" s="83" t="s">
        <v>650</v>
      </c>
      <c r="EQ133" s="72" t="s">
        <v>651</v>
      </c>
      <c r="ER133" s="73">
        <f t="shared" si="244"/>
        <v>0</v>
      </c>
      <c r="ES133" s="77"/>
      <c r="ET133" s="77"/>
      <c r="EU133" s="77"/>
      <c r="EV133" s="77"/>
      <c r="EW133" s="77"/>
      <c r="EX133" s="77"/>
      <c r="EY133" s="77"/>
      <c r="EZ133" s="77"/>
      <c r="FA133" s="96"/>
      <c r="FB133" s="83" t="s">
        <v>650</v>
      </c>
      <c r="FC133" s="72" t="s">
        <v>651</v>
      </c>
      <c r="FD133" s="73">
        <f t="shared" si="245"/>
        <v>0</v>
      </c>
      <c r="FE133" s="77"/>
      <c r="FF133" s="77"/>
      <c r="FG133" s="77"/>
      <c r="FH133" s="77"/>
      <c r="FI133" s="77"/>
      <c r="FJ133" s="77"/>
      <c r="FK133" s="77"/>
      <c r="FL133" s="77"/>
      <c r="FM133" s="96"/>
      <c r="FN133" s="83" t="s">
        <v>650</v>
      </c>
      <c r="FO133" s="72" t="s">
        <v>651</v>
      </c>
      <c r="FP133" s="73">
        <f t="shared" si="246"/>
        <v>0</v>
      </c>
      <c r="FQ133" s="77"/>
      <c r="FR133" s="77"/>
      <c r="FS133" s="77"/>
      <c r="FT133" s="77"/>
      <c r="FU133" s="77"/>
    </row>
    <row r="134" spans="1:177" ht="26.25">
      <c r="A134" s="96"/>
      <c r="B134" s="83" t="s">
        <v>652</v>
      </c>
      <c r="C134" s="72" t="s">
        <v>653</v>
      </c>
      <c r="D134" s="578">
        <f t="shared" si="232"/>
        <v>0</v>
      </c>
      <c r="E134" s="579">
        <f t="shared" si="393"/>
        <v>0</v>
      </c>
      <c r="F134" s="579">
        <f t="shared" si="394"/>
        <v>0</v>
      </c>
      <c r="G134" s="579">
        <f t="shared" si="395"/>
        <v>0</v>
      </c>
      <c r="H134" s="579">
        <f t="shared" si="396"/>
        <v>0</v>
      </c>
      <c r="I134" s="580">
        <f t="shared" si="397"/>
        <v>0</v>
      </c>
      <c r="J134" s="579">
        <f t="shared" si="398"/>
        <v>0</v>
      </c>
      <c r="K134" s="579">
        <f t="shared" si="398"/>
        <v>0</v>
      </c>
      <c r="L134" s="581">
        <f t="shared" si="398"/>
        <v>0</v>
      </c>
      <c r="M134" s="96"/>
      <c r="N134" s="83" t="s">
        <v>652</v>
      </c>
      <c r="O134" s="72" t="s">
        <v>653</v>
      </c>
      <c r="P134" s="73">
        <f t="shared" si="233"/>
        <v>0</v>
      </c>
      <c r="Q134" s="77"/>
      <c r="R134" s="77"/>
      <c r="S134" s="77"/>
      <c r="T134" s="77"/>
      <c r="U134" s="77"/>
      <c r="V134" s="77"/>
      <c r="W134" s="77"/>
      <c r="X134" s="77"/>
      <c r="Y134" s="96"/>
      <c r="Z134" s="83" t="s">
        <v>652</v>
      </c>
      <c r="AA134" s="72" t="s">
        <v>653</v>
      </c>
      <c r="AB134" s="73">
        <f t="shared" si="234"/>
        <v>0</v>
      </c>
      <c r="AC134" s="77"/>
      <c r="AD134" s="77"/>
      <c r="AE134" s="77"/>
      <c r="AF134" s="77"/>
      <c r="AG134" s="77"/>
      <c r="AH134" s="77"/>
      <c r="AI134" s="77"/>
      <c r="AJ134" s="77"/>
      <c r="AK134" s="96"/>
      <c r="AL134" s="83" t="s">
        <v>652</v>
      </c>
      <c r="AM134" s="72" t="s">
        <v>653</v>
      </c>
      <c r="AN134" s="73">
        <f t="shared" si="235"/>
        <v>0</v>
      </c>
      <c r="AO134" s="77"/>
      <c r="AP134" s="77"/>
      <c r="AQ134" s="77"/>
      <c r="AR134" s="77"/>
      <c r="AS134" s="77"/>
      <c r="AT134" s="77"/>
      <c r="AU134" s="77"/>
      <c r="AV134" s="77"/>
      <c r="AW134" s="96"/>
      <c r="AX134" s="83" t="s">
        <v>652</v>
      </c>
      <c r="AY134" s="72" t="s">
        <v>653</v>
      </c>
      <c r="AZ134" s="73">
        <f t="shared" si="236"/>
        <v>0</v>
      </c>
      <c r="BA134" s="77"/>
      <c r="BB134" s="77"/>
      <c r="BC134" s="77"/>
      <c r="BD134" s="77"/>
      <c r="BE134" s="77"/>
      <c r="BF134" s="77"/>
      <c r="BG134" s="77"/>
      <c r="BH134" s="77"/>
      <c r="BI134" s="96"/>
      <c r="BJ134" s="83" t="s">
        <v>652</v>
      </c>
      <c r="BK134" s="72" t="s">
        <v>653</v>
      </c>
      <c r="BL134" s="73">
        <f t="shared" si="237"/>
        <v>0</v>
      </c>
      <c r="BM134" s="77"/>
      <c r="BN134" s="77"/>
      <c r="BO134" s="77"/>
      <c r="BP134" s="77"/>
      <c r="BQ134" s="77"/>
      <c r="BR134" s="77"/>
      <c r="BS134" s="77"/>
      <c r="BT134" s="77"/>
      <c r="BU134" s="96"/>
      <c r="BV134" s="83" t="s">
        <v>652</v>
      </c>
      <c r="BW134" s="72" t="s">
        <v>653</v>
      </c>
      <c r="BX134" s="73">
        <f t="shared" si="238"/>
        <v>0</v>
      </c>
      <c r="BY134" s="77"/>
      <c r="BZ134" s="77"/>
      <c r="CA134" s="77"/>
      <c r="CB134" s="77"/>
      <c r="CC134" s="77"/>
      <c r="CD134" s="77"/>
      <c r="CE134" s="77"/>
      <c r="CF134" s="77"/>
      <c r="CG134" s="96"/>
      <c r="CH134" s="83" t="s">
        <v>652</v>
      </c>
      <c r="CI134" s="72" t="s">
        <v>653</v>
      </c>
      <c r="CJ134" s="73">
        <f t="shared" si="239"/>
        <v>0</v>
      </c>
      <c r="CK134" s="77"/>
      <c r="CL134" s="77"/>
      <c r="CM134" s="77"/>
      <c r="CN134" s="77"/>
      <c r="CO134" s="77"/>
      <c r="CP134" s="77"/>
      <c r="CQ134" s="77"/>
      <c r="CR134" s="77"/>
      <c r="CS134" s="96"/>
      <c r="CT134" s="83" t="s">
        <v>652</v>
      </c>
      <c r="CU134" s="72" t="s">
        <v>653</v>
      </c>
      <c r="CV134" s="73">
        <f t="shared" si="240"/>
        <v>0</v>
      </c>
      <c r="CW134" s="77"/>
      <c r="CX134" s="77"/>
      <c r="CY134" s="77"/>
      <c r="CZ134" s="77"/>
      <c r="DA134" s="77"/>
      <c r="DB134" s="77"/>
      <c r="DC134" s="77"/>
      <c r="DD134" s="77"/>
      <c r="DE134" s="96"/>
      <c r="DF134" s="83" t="s">
        <v>652</v>
      </c>
      <c r="DG134" s="72" t="s">
        <v>653</v>
      </c>
      <c r="DH134" s="73">
        <f t="shared" si="241"/>
        <v>0</v>
      </c>
      <c r="DI134" s="74"/>
      <c r="DJ134" s="74"/>
      <c r="DK134" s="74"/>
      <c r="DL134" s="74"/>
      <c r="DM134" s="74"/>
      <c r="DN134" s="74"/>
      <c r="DO134" s="74"/>
      <c r="DP134" s="74"/>
      <c r="DQ134" s="96"/>
      <c r="DR134" s="83" t="s">
        <v>652</v>
      </c>
      <c r="DS134" s="72" t="s">
        <v>653</v>
      </c>
      <c r="DT134" s="73">
        <f t="shared" si="242"/>
        <v>0</v>
      </c>
      <c r="DU134" s="77"/>
      <c r="DV134" s="77"/>
      <c r="DW134" s="77"/>
      <c r="DX134" s="77"/>
      <c r="DY134" s="77"/>
      <c r="DZ134" s="77"/>
      <c r="EA134" s="77"/>
      <c r="EB134" s="77"/>
      <c r="EC134" s="96"/>
      <c r="ED134" s="83" t="s">
        <v>652</v>
      </c>
      <c r="EE134" s="72" t="s">
        <v>653</v>
      </c>
      <c r="EF134" s="73">
        <f t="shared" si="243"/>
        <v>0</v>
      </c>
      <c r="EG134" s="77"/>
      <c r="EH134" s="77"/>
      <c r="EI134" s="77"/>
      <c r="EJ134" s="77"/>
      <c r="EK134" s="77"/>
      <c r="EL134" s="77"/>
      <c r="EM134" s="77"/>
      <c r="EN134" s="77"/>
      <c r="EO134" s="96"/>
      <c r="EP134" s="83" t="s">
        <v>652</v>
      </c>
      <c r="EQ134" s="72" t="s">
        <v>653</v>
      </c>
      <c r="ER134" s="73">
        <f t="shared" si="244"/>
        <v>0</v>
      </c>
      <c r="ES134" s="77"/>
      <c r="ET134" s="77"/>
      <c r="EU134" s="77"/>
      <c r="EV134" s="77"/>
      <c r="EW134" s="77"/>
      <c r="EX134" s="77"/>
      <c r="EY134" s="77"/>
      <c r="EZ134" s="77"/>
      <c r="FA134" s="96"/>
      <c r="FB134" s="83" t="s">
        <v>652</v>
      </c>
      <c r="FC134" s="72" t="s">
        <v>653</v>
      </c>
      <c r="FD134" s="73">
        <f t="shared" si="245"/>
        <v>0</v>
      </c>
      <c r="FE134" s="77"/>
      <c r="FF134" s="77"/>
      <c r="FG134" s="77"/>
      <c r="FH134" s="77"/>
      <c r="FI134" s="77"/>
      <c r="FJ134" s="77"/>
      <c r="FK134" s="77"/>
      <c r="FL134" s="77"/>
      <c r="FM134" s="96"/>
      <c r="FN134" s="83" t="s">
        <v>652</v>
      </c>
      <c r="FO134" s="72" t="s">
        <v>653</v>
      </c>
      <c r="FP134" s="73">
        <f t="shared" si="246"/>
        <v>0</v>
      </c>
      <c r="FQ134" s="77"/>
      <c r="FR134" s="77"/>
      <c r="FS134" s="77"/>
      <c r="FT134" s="77"/>
      <c r="FU134" s="77"/>
    </row>
    <row r="135" spans="1:177" ht="26.25">
      <c r="A135" s="96"/>
      <c r="B135" s="83" t="s">
        <v>654</v>
      </c>
      <c r="C135" s="72" t="s">
        <v>655</v>
      </c>
      <c r="D135" s="578">
        <f t="shared" si="232"/>
        <v>0</v>
      </c>
      <c r="E135" s="579">
        <f t="shared" si="393"/>
        <v>0</v>
      </c>
      <c r="F135" s="579">
        <f t="shared" si="394"/>
        <v>0</v>
      </c>
      <c r="G135" s="579">
        <f t="shared" si="395"/>
        <v>0</v>
      </c>
      <c r="H135" s="579">
        <f t="shared" si="396"/>
        <v>0</v>
      </c>
      <c r="I135" s="580">
        <f t="shared" si="397"/>
        <v>0</v>
      </c>
      <c r="J135" s="579">
        <f t="shared" si="398"/>
        <v>0</v>
      </c>
      <c r="K135" s="579">
        <f t="shared" si="398"/>
        <v>0</v>
      </c>
      <c r="L135" s="581">
        <f t="shared" si="398"/>
        <v>0</v>
      </c>
      <c r="M135" s="96"/>
      <c r="N135" s="83" t="s">
        <v>654</v>
      </c>
      <c r="O135" s="72" t="s">
        <v>655</v>
      </c>
      <c r="P135" s="73">
        <f t="shared" si="233"/>
        <v>0</v>
      </c>
      <c r="Q135" s="77"/>
      <c r="R135" s="77"/>
      <c r="S135" s="77"/>
      <c r="T135" s="77"/>
      <c r="U135" s="77"/>
      <c r="V135" s="77"/>
      <c r="W135" s="77"/>
      <c r="X135" s="77"/>
      <c r="Y135" s="96"/>
      <c r="Z135" s="83" t="s">
        <v>654</v>
      </c>
      <c r="AA135" s="72" t="s">
        <v>655</v>
      </c>
      <c r="AB135" s="73">
        <f t="shared" si="234"/>
        <v>0</v>
      </c>
      <c r="AC135" s="77"/>
      <c r="AD135" s="77"/>
      <c r="AE135" s="77"/>
      <c r="AF135" s="77"/>
      <c r="AG135" s="77"/>
      <c r="AH135" s="77"/>
      <c r="AI135" s="77"/>
      <c r="AJ135" s="77"/>
      <c r="AK135" s="96"/>
      <c r="AL135" s="83" t="s">
        <v>654</v>
      </c>
      <c r="AM135" s="72" t="s">
        <v>655</v>
      </c>
      <c r="AN135" s="73">
        <f t="shared" si="235"/>
        <v>0</v>
      </c>
      <c r="AO135" s="77"/>
      <c r="AP135" s="77"/>
      <c r="AQ135" s="77"/>
      <c r="AR135" s="77"/>
      <c r="AS135" s="77"/>
      <c r="AT135" s="77"/>
      <c r="AU135" s="77"/>
      <c r="AV135" s="77"/>
      <c r="AW135" s="96"/>
      <c r="AX135" s="83" t="s">
        <v>654</v>
      </c>
      <c r="AY135" s="72" t="s">
        <v>655</v>
      </c>
      <c r="AZ135" s="73">
        <f t="shared" si="236"/>
        <v>0</v>
      </c>
      <c r="BA135" s="77"/>
      <c r="BB135" s="77"/>
      <c r="BC135" s="77"/>
      <c r="BD135" s="77"/>
      <c r="BE135" s="77"/>
      <c r="BF135" s="77"/>
      <c r="BG135" s="77"/>
      <c r="BH135" s="77"/>
      <c r="BI135" s="96"/>
      <c r="BJ135" s="83" t="s">
        <v>654</v>
      </c>
      <c r="BK135" s="72" t="s">
        <v>655</v>
      </c>
      <c r="BL135" s="73">
        <f t="shared" si="237"/>
        <v>0</v>
      </c>
      <c r="BM135" s="77"/>
      <c r="BN135" s="77"/>
      <c r="BO135" s="77"/>
      <c r="BP135" s="77"/>
      <c r="BQ135" s="77"/>
      <c r="BR135" s="77"/>
      <c r="BS135" s="77"/>
      <c r="BT135" s="77"/>
      <c r="BU135" s="96"/>
      <c r="BV135" s="83" t="s">
        <v>654</v>
      </c>
      <c r="BW135" s="72" t="s">
        <v>655</v>
      </c>
      <c r="BX135" s="73">
        <f t="shared" si="238"/>
        <v>0</v>
      </c>
      <c r="BY135" s="77"/>
      <c r="BZ135" s="77"/>
      <c r="CA135" s="77"/>
      <c r="CB135" s="77"/>
      <c r="CC135" s="77"/>
      <c r="CD135" s="77"/>
      <c r="CE135" s="77"/>
      <c r="CF135" s="77"/>
      <c r="CG135" s="96"/>
      <c r="CH135" s="83" t="s">
        <v>654</v>
      </c>
      <c r="CI135" s="72" t="s">
        <v>655</v>
      </c>
      <c r="CJ135" s="73">
        <f t="shared" si="239"/>
        <v>0</v>
      </c>
      <c r="CK135" s="77"/>
      <c r="CL135" s="77"/>
      <c r="CM135" s="77"/>
      <c r="CN135" s="77"/>
      <c r="CO135" s="77"/>
      <c r="CP135" s="77"/>
      <c r="CQ135" s="77"/>
      <c r="CR135" s="77"/>
      <c r="CS135" s="96"/>
      <c r="CT135" s="83" t="s">
        <v>654</v>
      </c>
      <c r="CU135" s="72" t="s">
        <v>655</v>
      </c>
      <c r="CV135" s="73">
        <f t="shared" si="240"/>
        <v>0</v>
      </c>
      <c r="CW135" s="77"/>
      <c r="CX135" s="77"/>
      <c r="CY135" s="77"/>
      <c r="CZ135" s="77"/>
      <c r="DA135" s="77"/>
      <c r="DB135" s="77"/>
      <c r="DC135" s="77"/>
      <c r="DD135" s="77"/>
      <c r="DE135" s="96"/>
      <c r="DF135" s="83" t="s">
        <v>654</v>
      </c>
      <c r="DG135" s="72" t="s">
        <v>655</v>
      </c>
      <c r="DH135" s="73">
        <f t="shared" si="241"/>
        <v>0</v>
      </c>
      <c r="DI135" s="74"/>
      <c r="DJ135" s="74"/>
      <c r="DK135" s="74"/>
      <c r="DL135" s="74"/>
      <c r="DM135" s="74"/>
      <c r="DN135" s="74"/>
      <c r="DO135" s="74"/>
      <c r="DP135" s="74"/>
      <c r="DQ135" s="96"/>
      <c r="DR135" s="83" t="s">
        <v>654</v>
      </c>
      <c r="DS135" s="72" t="s">
        <v>655</v>
      </c>
      <c r="DT135" s="73">
        <f t="shared" si="242"/>
        <v>0</v>
      </c>
      <c r="DU135" s="77"/>
      <c r="DV135" s="77"/>
      <c r="DW135" s="77"/>
      <c r="DX135" s="77"/>
      <c r="DY135" s="77"/>
      <c r="DZ135" s="77"/>
      <c r="EA135" s="77"/>
      <c r="EB135" s="77"/>
      <c r="EC135" s="96"/>
      <c r="ED135" s="83" t="s">
        <v>654</v>
      </c>
      <c r="EE135" s="72" t="s">
        <v>655</v>
      </c>
      <c r="EF135" s="73">
        <f t="shared" si="243"/>
        <v>0</v>
      </c>
      <c r="EG135" s="77"/>
      <c r="EH135" s="77"/>
      <c r="EI135" s="77"/>
      <c r="EJ135" s="77"/>
      <c r="EK135" s="77"/>
      <c r="EL135" s="77"/>
      <c r="EM135" s="77"/>
      <c r="EN135" s="77"/>
      <c r="EO135" s="96"/>
      <c r="EP135" s="83" t="s">
        <v>654</v>
      </c>
      <c r="EQ135" s="72" t="s">
        <v>655</v>
      </c>
      <c r="ER135" s="73">
        <f t="shared" si="244"/>
        <v>0</v>
      </c>
      <c r="ES135" s="77"/>
      <c r="ET135" s="77"/>
      <c r="EU135" s="77"/>
      <c r="EV135" s="77"/>
      <c r="EW135" s="77"/>
      <c r="EX135" s="77"/>
      <c r="EY135" s="77"/>
      <c r="EZ135" s="77"/>
      <c r="FA135" s="96"/>
      <c r="FB135" s="83" t="s">
        <v>654</v>
      </c>
      <c r="FC135" s="72" t="s">
        <v>655</v>
      </c>
      <c r="FD135" s="73">
        <f t="shared" si="245"/>
        <v>0</v>
      </c>
      <c r="FE135" s="77"/>
      <c r="FF135" s="77"/>
      <c r="FG135" s="77"/>
      <c r="FH135" s="77"/>
      <c r="FI135" s="77"/>
      <c r="FJ135" s="77"/>
      <c r="FK135" s="77"/>
      <c r="FL135" s="77"/>
      <c r="FM135" s="96"/>
      <c r="FN135" s="83" t="s">
        <v>654</v>
      </c>
      <c r="FO135" s="72" t="s">
        <v>655</v>
      </c>
      <c r="FP135" s="73">
        <f t="shared" si="246"/>
        <v>0</v>
      </c>
      <c r="FQ135" s="77"/>
      <c r="FR135" s="77"/>
      <c r="FS135" s="77"/>
      <c r="FT135" s="77"/>
      <c r="FU135" s="77"/>
    </row>
    <row r="136" spans="1:177" ht="26.25">
      <c r="A136" s="96"/>
      <c r="B136" s="83" t="s">
        <v>656</v>
      </c>
      <c r="C136" s="72" t="s">
        <v>657</v>
      </c>
      <c r="D136" s="578">
        <f t="shared" si="232"/>
        <v>0</v>
      </c>
      <c r="E136" s="579">
        <f t="shared" si="393"/>
        <v>0</v>
      </c>
      <c r="F136" s="579">
        <f t="shared" si="394"/>
        <v>0</v>
      </c>
      <c r="G136" s="579">
        <f t="shared" si="395"/>
        <v>0</v>
      </c>
      <c r="H136" s="579">
        <f t="shared" si="396"/>
        <v>0</v>
      </c>
      <c r="I136" s="580">
        <f t="shared" si="397"/>
        <v>0</v>
      </c>
      <c r="J136" s="579">
        <f t="shared" si="398"/>
        <v>0</v>
      </c>
      <c r="K136" s="579">
        <f t="shared" si="398"/>
        <v>0</v>
      </c>
      <c r="L136" s="581">
        <f t="shared" si="398"/>
        <v>0</v>
      </c>
      <c r="M136" s="96"/>
      <c r="N136" s="83" t="s">
        <v>656</v>
      </c>
      <c r="O136" s="72" t="s">
        <v>657</v>
      </c>
      <c r="P136" s="73">
        <f t="shared" si="233"/>
        <v>0</v>
      </c>
      <c r="Q136" s="77"/>
      <c r="R136" s="77"/>
      <c r="S136" s="77"/>
      <c r="T136" s="77"/>
      <c r="U136" s="77"/>
      <c r="V136" s="77"/>
      <c r="W136" s="77"/>
      <c r="X136" s="77"/>
      <c r="Y136" s="96"/>
      <c r="Z136" s="83" t="s">
        <v>656</v>
      </c>
      <c r="AA136" s="72" t="s">
        <v>657</v>
      </c>
      <c r="AB136" s="73">
        <f t="shared" si="234"/>
        <v>0</v>
      </c>
      <c r="AC136" s="77"/>
      <c r="AD136" s="77"/>
      <c r="AE136" s="77"/>
      <c r="AF136" s="77"/>
      <c r="AG136" s="77"/>
      <c r="AH136" s="77"/>
      <c r="AI136" s="77"/>
      <c r="AJ136" s="77"/>
      <c r="AK136" s="96"/>
      <c r="AL136" s="83" t="s">
        <v>656</v>
      </c>
      <c r="AM136" s="72" t="s">
        <v>657</v>
      </c>
      <c r="AN136" s="73">
        <f t="shared" si="235"/>
        <v>0</v>
      </c>
      <c r="AO136" s="77"/>
      <c r="AP136" s="77"/>
      <c r="AQ136" s="77"/>
      <c r="AR136" s="77"/>
      <c r="AS136" s="77"/>
      <c r="AT136" s="77"/>
      <c r="AU136" s="77"/>
      <c r="AV136" s="77"/>
      <c r="AW136" s="96"/>
      <c r="AX136" s="83" t="s">
        <v>656</v>
      </c>
      <c r="AY136" s="72" t="s">
        <v>657</v>
      </c>
      <c r="AZ136" s="73">
        <f t="shared" si="236"/>
        <v>0</v>
      </c>
      <c r="BA136" s="77"/>
      <c r="BB136" s="77"/>
      <c r="BC136" s="77"/>
      <c r="BD136" s="77"/>
      <c r="BE136" s="77"/>
      <c r="BF136" s="77"/>
      <c r="BG136" s="77"/>
      <c r="BH136" s="77"/>
      <c r="BI136" s="96"/>
      <c r="BJ136" s="83" t="s">
        <v>656</v>
      </c>
      <c r="BK136" s="72" t="s">
        <v>657</v>
      </c>
      <c r="BL136" s="73">
        <f t="shared" si="237"/>
        <v>0</v>
      </c>
      <c r="BM136" s="77"/>
      <c r="BN136" s="77"/>
      <c r="BO136" s="77"/>
      <c r="BP136" s="77"/>
      <c r="BQ136" s="77"/>
      <c r="BR136" s="77"/>
      <c r="BS136" s="77"/>
      <c r="BT136" s="77"/>
      <c r="BU136" s="96"/>
      <c r="BV136" s="83" t="s">
        <v>656</v>
      </c>
      <c r="BW136" s="72" t="s">
        <v>657</v>
      </c>
      <c r="BX136" s="73">
        <f t="shared" si="238"/>
        <v>0</v>
      </c>
      <c r="BY136" s="77"/>
      <c r="BZ136" s="77"/>
      <c r="CA136" s="77"/>
      <c r="CB136" s="77"/>
      <c r="CC136" s="77"/>
      <c r="CD136" s="77"/>
      <c r="CE136" s="77"/>
      <c r="CF136" s="77"/>
      <c r="CG136" s="96"/>
      <c r="CH136" s="83" t="s">
        <v>656</v>
      </c>
      <c r="CI136" s="72" t="s">
        <v>657</v>
      </c>
      <c r="CJ136" s="73">
        <f t="shared" si="239"/>
        <v>0</v>
      </c>
      <c r="CK136" s="77"/>
      <c r="CL136" s="77"/>
      <c r="CM136" s="77"/>
      <c r="CN136" s="77"/>
      <c r="CO136" s="77"/>
      <c r="CP136" s="77"/>
      <c r="CQ136" s="77"/>
      <c r="CR136" s="77"/>
      <c r="CS136" s="96"/>
      <c r="CT136" s="83" t="s">
        <v>656</v>
      </c>
      <c r="CU136" s="72" t="s">
        <v>657</v>
      </c>
      <c r="CV136" s="73">
        <f t="shared" si="240"/>
        <v>0</v>
      </c>
      <c r="CW136" s="77"/>
      <c r="CX136" s="77"/>
      <c r="CY136" s="77"/>
      <c r="CZ136" s="77"/>
      <c r="DA136" s="77"/>
      <c r="DB136" s="77"/>
      <c r="DC136" s="77"/>
      <c r="DD136" s="77"/>
      <c r="DE136" s="96"/>
      <c r="DF136" s="83" t="s">
        <v>656</v>
      </c>
      <c r="DG136" s="72" t="s">
        <v>657</v>
      </c>
      <c r="DH136" s="73">
        <f t="shared" si="241"/>
        <v>0</v>
      </c>
      <c r="DI136" s="74"/>
      <c r="DJ136" s="74"/>
      <c r="DK136" s="74"/>
      <c r="DL136" s="74"/>
      <c r="DM136" s="74"/>
      <c r="DN136" s="74"/>
      <c r="DO136" s="74"/>
      <c r="DP136" s="74"/>
      <c r="DQ136" s="96"/>
      <c r="DR136" s="83" t="s">
        <v>656</v>
      </c>
      <c r="DS136" s="72" t="s">
        <v>657</v>
      </c>
      <c r="DT136" s="73">
        <f t="shared" si="242"/>
        <v>0</v>
      </c>
      <c r="DU136" s="77"/>
      <c r="DV136" s="77"/>
      <c r="DW136" s="77"/>
      <c r="DX136" s="77"/>
      <c r="DY136" s="77"/>
      <c r="DZ136" s="77"/>
      <c r="EA136" s="77"/>
      <c r="EB136" s="77"/>
      <c r="EC136" s="96"/>
      <c r="ED136" s="83" t="s">
        <v>656</v>
      </c>
      <c r="EE136" s="72" t="s">
        <v>657</v>
      </c>
      <c r="EF136" s="73">
        <f t="shared" si="243"/>
        <v>0</v>
      </c>
      <c r="EG136" s="77"/>
      <c r="EH136" s="77"/>
      <c r="EI136" s="77"/>
      <c r="EJ136" s="77"/>
      <c r="EK136" s="77"/>
      <c r="EL136" s="77"/>
      <c r="EM136" s="77"/>
      <c r="EN136" s="77"/>
      <c r="EO136" s="96"/>
      <c r="EP136" s="83" t="s">
        <v>656</v>
      </c>
      <c r="EQ136" s="72" t="s">
        <v>657</v>
      </c>
      <c r="ER136" s="73">
        <f t="shared" si="244"/>
        <v>0</v>
      </c>
      <c r="ES136" s="77"/>
      <c r="ET136" s="77"/>
      <c r="EU136" s="77"/>
      <c r="EV136" s="77"/>
      <c r="EW136" s="77"/>
      <c r="EX136" s="77"/>
      <c r="EY136" s="77"/>
      <c r="EZ136" s="77"/>
      <c r="FA136" s="96"/>
      <c r="FB136" s="83" t="s">
        <v>656</v>
      </c>
      <c r="FC136" s="72" t="s">
        <v>657</v>
      </c>
      <c r="FD136" s="73">
        <f t="shared" si="245"/>
        <v>0</v>
      </c>
      <c r="FE136" s="77"/>
      <c r="FF136" s="77"/>
      <c r="FG136" s="77"/>
      <c r="FH136" s="77"/>
      <c r="FI136" s="77"/>
      <c r="FJ136" s="77"/>
      <c r="FK136" s="77"/>
      <c r="FL136" s="77"/>
      <c r="FM136" s="96"/>
      <c r="FN136" s="83" t="s">
        <v>656</v>
      </c>
      <c r="FO136" s="72" t="s">
        <v>657</v>
      </c>
      <c r="FP136" s="73">
        <f t="shared" si="246"/>
        <v>0</v>
      </c>
      <c r="FQ136" s="77"/>
      <c r="FR136" s="77"/>
      <c r="FS136" s="77"/>
      <c r="FT136" s="77"/>
      <c r="FU136" s="77"/>
    </row>
    <row r="137" spans="1:177" ht="15.75">
      <c r="A137" s="96"/>
      <c r="B137" s="83" t="s">
        <v>658</v>
      </c>
      <c r="C137" s="72" t="s">
        <v>659</v>
      </c>
      <c r="D137" s="578">
        <f t="shared" si="232"/>
        <v>0</v>
      </c>
      <c r="E137" s="579">
        <f t="shared" si="393"/>
        <v>0</v>
      </c>
      <c r="F137" s="579">
        <f t="shared" si="394"/>
        <v>0</v>
      </c>
      <c r="G137" s="579">
        <f t="shared" si="395"/>
        <v>0</v>
      </c>
      <c r="H137" s="579">
        <f t="shared" si="396"/>
        <v>0</v>
      </c>
      <c r="I137" s="580">
        <f t="shared" si="397"/>
        <v>0</v>
      </c>
      <c r="J137" s="579">
        <f t="shared" si="398"/>
        <v>0</v>
      </c>
      <c r="K137" s="579">
        <f t="shared" si="398"/>
        <v>0</v>
      </c>
      <c r="L137" s="581">
        <f t="shared" si="398"/>
        <v>0</v>
      </c>
      <c r="M137" s="96"/>
      <c r="N137" s="83" t="s">
        <v>658</v>
      </c>
      <c r="O137" s="72" t="s">
        <v>659</v>
      </c>
      <c r="P137" s="73">
        <f t="shared" si="233"/>
        <v>0</v>
      </c>
      <c r="Q137" s="77"/>
      <c r="R137" s="77"/>
      <c r="S137" s="77"/>
      <c r="T137" s="77"/>
      <c r="U137" s="77"/>
      <c r="V137" s="77"/>
      <c r="W137" s="77"/>
      <c r="X137" s="77"/>
      <c r="Y137" s="96"/>
      <c r="Z137" s="83" t="s">
        <v>658</v>
      </c>
      <c r="AA137" s="72" t="s">
        <v>659</v>
      </c>
      <c r="AB137" s="73">
        <f t="shared" si="234"/>
        <v>0</v>
      </c>
      <c r="AC137" s="77"/>
      <c r="AD137" s="77"/>
      <c r="AE137" s="77"/>
      <c r="AF137" s="77"/>
      <c r="AG137" s="77"/>
      <c r="AH137" s="77"/>
      <c r="AI137" s="77"/>
      <c r="AJ137" s="77"/>
      <c r="AK137" s="96"/>
      <c r="AL137" s="83" t="s">
        <v>658</v>
      </c>
      <c r="AM137" s="72" t="s">
        <v>659</v>
      </c>
      <c r="AN137" s="73">
        <f t="shared" si="235"/>
        <v>0</v>
      </c>
      <c r="AO137" s="77"/>
      <c r="AP137" s="77"/>
      <c r="AQ137" s="77"/>
      <c r="AR137" s="77"/>
      <c r="AS137" s="77"/>
      <c r="AT137" s="77"/>
      <c r="AU137" s="77"/>
      <c r="AV137" s="77"/>
      <c r="AW137" s="96"/>
      <c r="AX137" s="83" t="s">
        <v>658</v>
      </c>
      <c r="AY137" s="72" t="s">
        <v>659</v>
      </c>
      <c r="AZ137" s="73">
        <f t="shared" si="236"/>
        <v>0</v>
      </c>
      <c r="BA137" s="77"/>
      <c r="BB137" s="77"/>
      <c r="BC137" s="77"/>
      <c r="BD137" s="77"/>
      <c r="BE137" s="77"/>
      <c r="BF137" s="77"/>
      <c r="BG137" s="77"/>
      <c r="BH137" s="77"/>
      <c r="BI137" s="96"/>
      <c r="BJ137" s="83" t="s">
        <v>658</v>
      </c>
      <c r="BK137" s="72" t="s">
        <v>659</v>
      </c>
      <c r="BL137" s="73">
        <f t="shared" si="237"/>
        <v>0</v>
      </c>
      <c r="BM137" s="77"/>
      <c r="BN137" s="77"/>
      <c r="BO137" s="77"/>
      <c r="BP137" s="77"/>
      <c r="BQ137" s="77"/>
      <c r="BR137" s="77"/>
      <c r="BS137" s="77"/>
      <c r="BT137" s="77"/>
      <c r="BU137" s="96"/>
      <c r="BV137" s="83" t="s">
        <v>658</v>
      </c>
      <c r="BW137" s="72" t="s">
        <v>659</v>
      </c>
      <c r="BX137" s="73">
        <f t="shared" si="238"/>
        <v>0</v>
      </c>
      <c r="BY137" s="77"/>
      <c r="BZ137" s="77"/>
      <c r="CA137" s="77"/>
      <c r="CB137" s="77"/>
      <c r="CC137" s="77"/>
      <c r="CD137" s="77"/>
      <c r="CE137" s="77"/>
      <c r="CF137" s="77"/>
      <c r="CG137" s="96"/>
      <c r="CH137" s="83" t="s">
        <v>658</v>
      </c>
      <c r="CI137" s="72" t="s">
        <v>659</v>
      </c>
      <c r="CJ137" s="73">
        <f t="shared" si="239"/>
        <v>0</v>
      </c>
      <c r="CK137" s="77"/>
      <c r="CL137" s="77"/>
      <c r="CM137" s="77"/>
      <c r="CN137" s="77"/>
      <c r="CO137" s="77"/>
      <c r="CP137" s="77"/>
      <c r="CQ137" s="77"/>
      <c r="CR137" s="77"/>
      <c r="CS137" s="96"/>
      <c r="CT137" s="83" t="s">
        <v>658</v>
      </c>
      <c r="CU137" s="72" t="s">
        <v>659</v>
      </c>
      <c r="CV137" s="73">
        <f t="shared" si="240"/>
        <v>0</v>
      </c>
      <c r="CW137" s="77"/>
      <c r="CX137" s="77"/>
      <c r="CY137" s="77"/>
      <c r="CZ137" s="77"/>
      <c r="DA137" s="77"/>
      <c r="DB137" s="77"/>
      <c r="DC137" s="77"/>
      <c r="DD137" s="77"/>
      <c r="DE137" s="96"/>
      <c r="DF137" s="83" t="s">
        <v>658</v>
      </c>
      <c r="DG137" s="72" t="s">
        <v>659</v>
      </c>
      <c r="DH137" s="73">
        <f t="shared" si="241"/>
        <v>0</v>
      </c>
      <c r="DI137" s="74"/>
      <c r="DJ137" s="74"/>
      <c r="DK137" s="74"/>
      <c r="DL137" s="74"/>
      <c r="DM137" s="74"/>
      <c r="DN137" s="74"/>
      <c r="DO137" s="74"/>
      <c r="DP137" s="74"/>
      <c r="DQ137" s="96"/>
      <c r="DR137" s="83" t="s">
        <v>658</v>
      </c>
      <c r="DS137" s="72" t="s">
        <v>659</v>
      </c>
      <c r="DT137" s="73">
        <f t="shared" si="242"/>
        <v>0</v>
      </c>
      <c r="DU137" s="77"/>
      <c r="DV137" s="77"/>
      <c r="DW137" s="77"/>
      <c r="DX137" s="77"/>
      <c r="DY137" s="77"/>
      <c r="DZ137" s="77"/>
      <c r="EA137" s="77"/>
      <c r="EB137" s="77"/>
      <c r="EC137" s="96"/>
      <c r="ED137" s="83" t="s">
        <v>658</v>
      </c>
      <c r="EE137" s="72" t="s">
        <v>659</v>
      </c>
      <c r="EF137" s="73">
        <f t="shared" si="243"/>
        <v>0</v>
      </c>
      <c r="EG137" s="77"/>
      <c r="EH137" s="77"/>
      <c r="EI137" s="77"/>
      <c r="EJ137" s="77"/>
      <c r="EK137" s="77"/>
      <c r="EL137" s="77"/>
      <c r="EM137" s="77"/>
      <c r="EN137" s="77"/>
      <c r="EO137" s="96"/>
      <c r="EP137" s="83" t="s">
        <v>658</v>
      </c>
      <c r="EQ137" s="72" t="s">
        <v>659</v>
      </c>
      <c r="ER137" s="73">
        <f t="shared" si="244"/>
        <v>0</v>
      </c>
      <c r="ES137" s="77"/>
      <c r="ET137" s="77"/>
      <c r="EU137" s="77"/>
      <c r="EV137" s="77"/>
      <c r="EW137" s="77"/>
      <c r="EX137" s="77"/>
      <c r="EY137" s="77"/>
      <c r="EZ137" s="77"/>
      <c r="FA137" s="96"/>
      <c r="FB137" s="83" t="s">
        <v>658</v>
      </c>
      <c r="FC137" s="72" t="s">
        <v>659</v>
      </c>
      <c r="FD137" s="73">
        <f t="shared" si="245"/>
        <v>0</v>
      </c>
      <c r="FE137" s="77"/>
      <c r="FF137" s="77"/>
      <c r="FG137" s="77"/>
      <c r="FH137" s="77"/>
      <c r="FI137" s="77"/>
      <c r="FJ137" s="77"/>
      <c r="FK137" s="77"/>
      <c r="FL137" s="77"/>
      <c r="FM137" s="96"/>
      <c r="FN137" s="83" t="s">
        <v>658</v>
      </c>
      <c r="FO137" s="72" t="s">
        <v>659</v>
      </c>
      <c r="FP137" s="73">
        <f t="shared" si="246"/>
        <v>0</v>
      </c>
      <c r="FQ137" s="77"/>
      <c r="FR137" s="77"/>
      <c r="FS137" s="77"/>
      <c r="FT137" s="77"/>
      <c r="FU137" s="77"/>
    </row>
    <row r="138" spans="1:177" ht="15.75">
      <c r="A138" s="86" t="s">
        <v>660</v>
      </c>
      <c r="B138" s="64"/>
      <c r="C138" s="65" t="s">
        <v>661</v>
      </c>
      <c r="D138" s="571">
        <f t="shared" si="232"/>
        <v>0</v>
      </c>
      <c r="E138" s="575">
        <f t="shared" ref="E138:L138" si="399">E139+E142</f>
        <v>0</v>
      </c>
      <c r="F138" s="575">
        <f t="shared" si="399"/>
        <v>0</v>
      </c>
      <c r="G138" s="575">
        <f t="shared" si="399"/>
        <v>0</v>
      </c>
      <c r="H138" s="575">
        <f t="shared" si="399"/>
        <v>0</v>
      </c>
      <c r="I138" s="576">
        <f t="shared" si="399"/>
        <v>0</v>
      </c>
      <c r="J138" s="575">
        <f t="shared" si="399"/>
        <v>0</v>
      </c>
      <c r="K138" s="575">
        <f t="shared" si="399"/>
        <v>0</v>
      </c>
      <c r="L138" s="577">
        <f t="shared" si="399"/>
        <v>0</v>
      </c>
      <c r="M138" s="86" t="s">
        <v>660</v>
      </c>
      <c r="N138" s="64"/>
      <c r="O138" s="65" t="s">
        <v>661</v>
      </c>
      <c r="P138" s="66">
        <f t="shared" si="233"/>
        <v>0</v>
      </c>
      <c r="Q138" s="67">
        <f t="shared" ref="Q138:X138" si="400">Q139+Q142</f>
        <v>0</v>
      </c>
      <c r="R138" s="67">
        <f t="shared" si="400"/>
        <v>0</v>
      </c>
      <c r="S138" s="67">
        <f t="shared" si="400"/>
        <v>0</v>
      </c>
      <c r="T138" s="67">
        <f t="shared" si="400"/>
        <v>0</v>
      </c>
      <c r="U138" s="67">
        <f t="shared" si="400"/>
        <v>0</v>
      </c>
      <c r="V138" s="67">
        <f t="shared" si="400"/>
        <v>0</v>
      </c>
      <c r="W138" s="67">
        <f t="shared" si="400"/>
        <v>0</v>
      </c>
      <c r="X138" s="67">
        <f t="shared" si="400"/>
        <v>0</v>
      </c>
      <c r="Y138" s="86" t="s">
        <v>660</v>
      </c>
      <c r="Z138" s="64"/>
      <c r="AA138" s="65" t="s">
        <v>661</v>
      </c>
      <c r="AB138" s="66">
        <f t="shared" si="234"/>
        <v>0</v>
      </c>
      <c r="AC138" s="67">
        <f t="shared" ref="AC138:AJ138" si="401">AC139+AC142</f>
        <v>0</v>
      </c>
      <c r="AD138" s="67">
        <f t="shared" si="401"/>
        <v>0</v>
      </c>
      <c r="AE138" s="67">
        <f t="shared" si="401"/>
        <v>0</v>
      </c>
      <c r="AF138" s="67">
        <f t="shared" si="401"/>
        <v>0</v>
      </c>
      <c r="AG138" s="67">
        <f t="shared" si="401"/>
        <v>0</v>
      </c>
      <c r="AH138" s="67">
        <f t="shared" si="401"/>
        <v>0</v>
      </c>
      <c r="AI138" s="67">
        <f t="shared" si="401"/>
        <v>0</v>
      </c>
      <c r="AJ138" s="67">
        <f t="shared" si="401"/>
        <v>0</v>
      </c>
      <c r="AK138" s="86" t="s">
        <v>660</v>
      </c>
      <c r="AL138" s="64"/>
      <c r="AM138" s="65" t="s">
        <v>661</v>
      </c>
      <c r="AN138" s="66">
        <f t="shared" si="235"/>
        <v>0</v>
      </c>
      <c r="AO138" s="67">
        <f t="shared" ref="AO138:AV138" si="402">AO139+AO142</f>
        <v>0</v>
      </c>
      <c r="AP138" s="67">
        <f t="shared" si="402"/>
        <v>0</v>
      </c>
      <c r="AQ138" s="67">
        <f t="shared" si="402"/>
        <v>0</v>
      </c>
      <c r="AR138" s="67">
        <f t="shared" si="402"/>
        <v>0</v>
      </c>
      <c r="AS138" s="67">
        <f t="shared" si="402"/>
        <v>0</v>
      </c>
      <c r="AT138" s="67">
        <f t="shared" si="402"/>
        <v>0</v>
      </c>
      <c r="AU138" s="67">
        <f t="shared" si="402"/>
        <v>0</v>
      </c>
      <c r="AV138" s="67">
        <f t="shared" si="402"/>
        <v>0</v>
      </c>
      <c r="AW138" s="86" t="s">
        <v>660</v>
      </c>
      <c r="AX138" s="64"/>
      <c r="AY138" s="65" t="s">
        <v>661</v>
      </c>
      <c r="AZ138" s="66">
        <f t="shared" si="236"/>
        <v>0</v>
      </c>
      <c r="BA138" s="67">
        <f t="shared" ref="BA138:BH138" si="403">BA139+BA142</f>
        <v>0</v>
      </c>
      <c r="BB138" s="67">
        <f t="shared" si="403"/>
        <v>0</v>
      </c>
      <c r="BC138" s="67">
        <f t="shared" si="403"/>
        <v>0</v>
      </c>
      <c r="BD138" s="67">
        <f t="shared" si="403"/>
        <v>0</v>
      </c>
      <c r="BE138" s="67">
        <f t="shared" si="403"/>
        <v>0</v>
      </c>
      <c r="BF138" s="67">
        <f t="shared" si="403"/>
        <v>0</v>
      </c>
      <c r="BG138" s="67">
        <f t="shared" si="403"/>
        <v>0</v>
      </c>
      <c r="BH138" s="67">
        <f t="shared" si="403"/>
        <v>0</v>
      </c>
      <c r="BI138" s="86" t="s">
        <v>660</v>
      </c>
      <c r="BJ138" s="64"/>
      <c r="BK138" s="65" t="s">
        <v>661</v>
      </c>
      <c r="BL138" s="66">
        <f t="shared" si="237"/>
        <v>0</v>
      </c>
      <c r="BM138" s="67">
        <f t="shared" ref="BM138:BT138" si="404">BM139+BM142</f>
        <v>0</v>
      </c>
      <c r="BN138" s="67">
        <f t="shared" si="404"/>
        <v>0</v>
      </c>
      <c r="BO138" s="67">
        <f t="shared" si="404"/>
        <v>0</v>
      </c>
      <c r="BP138" s="67">
        <f t="shared" si="404"/>
        <v>0</v>
      </c>
      <c r="BQ138" s="67">
        <f t="shared" si="404"/>
        <v>0</v>
      </c>
      <c r="BR138" s="67">
        <f t="shared" si="404"/>
        <v>0</v>
      </c>
      <c r="BS138" s="67">
        <f t="shared" si="404"/>
        <v>0</v>
      </c>
      <c r="BT138" s="67">
        <f t="shared" si="404"/>
        <v>0</v>
      </c>
      <c r="BU138" s="86" t="s">
        <v>660</v>
      </c>
      <c r="BV138" s="64"/>
      <c r="BW138" s="65" t="s">
        <v>661</v>
      </c>
      <c r="BX138" s="66">
        <f t="shared" si="238"/>
        <v>0</v>
      </c>
      <c r="BY138" s="67">
        <f t="shared" ref="BY138:CF138" si="405">BY139+BY142</f>
        <v>0</v>
      </c>
      <c r="BZ138" s="67">
        <f t="shared" si="405"/>
        <v>0</v>
      </c>
      <c r="CA138" s="67">
        <f t="shared" si="405"/>
        <v>0</v>
      </c>
      <c r="CB138" s="67">
        <f t="shared" si="405"/>
        <v>0</v>
      </c>
      <c r="CC138" s="67">
        <f t="shared" si="405"/>
        <v>0</v>
      </c>
      <c r="CD138" s="67">
        <f t="shared" si="405"/>
        <v>0</v>
      </c>
      <c r="CE138" s="67">
        <f t="shared" si="405"/>
        <v>0</v>
      </c>
      <c r="CF138" s="67">
        <f t="shared" si="405"/>
        <v>0</v>
      </c>
      <c r="CG138" s="86" t="s">
        <v>660</v>
      </c>
      <c r="CH138" s="64"/>
      <c r="CI138" s="65" t="s">
        <v>661</v>
      </c>
      <c r="CJ138" s="66">
        <f t="shared" si="239"/>
        <v>0</v>
      </c>
      <c r="CK138" s="67">
        <f t="shared" ref="CK138:CR138" si="406">CK139+CK142</f>
        <v>0</v>
      </c>
      <c r="CL138" s="67">
        <f t="shared" si="406"/>
        <v>0</v>
      </c>
      <c r="CM138" s="67">
        <f t="shared" si="406"/>
        <v>0</v>
      </c>
      <c r="CN138" s="67">
        <f t="shared" si="406"/>
        <v>0</v>
      </c>
      <c r="CO138" s="67">
        <f t="shared" si="406"/>
        <v>0</v>
      </c>
      <c r="CP138" s="67">
        <f t="shared" si="406"/>
        <v>0</v>
      </c>
      <c r="CQ138" s="67">
        <f t="shared" si="406"/>
        <v>0</v>
      </c>
      <c r="CR138" s="67">
        <f t="shared" si="406"/>
        <v>0</v>
      </c>
      <c r="CS138" s="86" t="s">
        <v>660</v>
      </c>
      <c r="CT138" s="64"/>
      <c r="CU138" s="65" t="s">
        <v>661</v>
      </c>
      <c r="CV138" s="66">
        <f t="shared" si="240"/>
        <v>0</v>
      </c>
      <c r="CW138" s="67">
        <f t="shared" ref="CW138:DD138" si="407">CW139+CW142</f>
        <v>0</v>
      </c>
      <c r="CX138" s="67">
        <f t="shared" si="407"/>
        <v>0</v>
      </c>
      <c r="CY138" s="67">
        <f t="shared" si="407"/>
        <v>0</v>
      </c>
      <c r="CZ138" s="67">
        <f t="shared" si="407"/>
        <v>0</v>
      </c>
      <c r="DA138" s="67">
        <f t="shared" si="407"/>
        <v>0</v>
      </c>
      <c r="DB138" s="67">
        <f t="shared" si="407"/>
        <v>0</v>
      </c>
      <c r="DC138" s="67">
        <f t="shared" si="407"/>
        <v>0</v>
      </c>
      <c r="DD138" s="67">
        <f t="shared" si="407"/>
        <v>0</v>
      </c>
      <c r="DE138" s="86" t="s">
        <v>660</v>
      </c>
      <c r="DF138" s="64"/>
      <c r="DG138" s="65" t="s">
        <v>661</v>
      </c>
      <c r="DH138" s="66">
        <f t="shared" si="241"/>
        <v>0</v>
      </c>
      <c r="DI138" s="67">
        <f t="shared" ref="DI138:DP138" si="408">DI139+DI142</f>
        <v>0</v>
      </c>
      <c r="DJ138" s="67">
        <f t="shared" si="408"/>
        <v>0</v>
      </c>
      <c r="DK138" s="67">
        <f t="shared" si="408"/>
        <v>0</v>
      </c>
      <c r="DL138" s="67">
        <f t="shared" si="408"/>
        <v>0</v>
      </c>
      <c r="DM138" s="67">
        <f t="shared" si="408"/>
        <v>0</v>
      </c>
      <c r="DN138" s="67">
        <f t="shared" si="408"/>
        <v>0</v>
      </c>
      <c r="DO138" s="67">
        <f t="shared" si="408"/>
        <v>0</v>
      </c>
      <c r="DP138" s="67">
        <f t="shared" si="408"/>
        <v>0</v>
      </c>
      <c r="DQ138" s="86" t="s">
        <v>660</v>
      </c>
      <c r="DR138" s="64"/>
      <c r="DS138" s="65" t="s">
        <v>661</v>
      </c>
      <c r="DT138" s="66">
        <f t="shared" si="242"/>
        <v>0</v>
      </c>
      <c r="DU138" s="67">
        <f t="shared" ref="DU138:EB138" si="409">DU139+DU142</f>
        <v>0</v>
      </c>
      <c r="DV138" s="67">
        <f t="shared" si="409"/>
        <v>0</v>
      </c>
      <c r="DW138" s="67">
        <f t="shared" si="409"/>
        <v>0</v>
      </c>
      <c r="DX138" s="67">
        <f t="shared" si="409"/>
        <v>0</v>
      </c>
      <c r="DY138" s="67">
        <f t="shared" si="409"/>
        <v>0</v>
      </c>
      <c r="DZ138" s="67">
        <f t="shared" si="409"/>
        <v>0</v>
      </c>
      <c r="EA138" s="67">
        <f t="shared" si="409"/>
        <v>0</v>
      </c>
      <c r="EB138" s="67">
        <f t="shared" si="409"/>
        <v>0</v>
      </c>
      <c r="EC138" s="86" t="s">
        <v>660</v>
      </c>
      <c r="ED138" s="64"/>
      <c r="EE138" s="65" t="s">
        <v>661</v>
      </c>
      <c r="EF138" s="66">
        <f t="shared" si="243"/>
        <v>0</v>
      </c>
      <c r="EG138" s="67">
        <f t="shared" ref="EG138:EN138" si="410">EG139+EG142</f>
        <v>0</v>
      </c>
      <c r="EH138" s="67">
        <f t="shared" si="410"/>
        <v>0</v>
      </c>
      <c r="EI138" s="67">
        <f t="shared" si="410"/>
        <v>0</v>
      </c>
      <c r="EJ138" s="67">
        <f t="shared" si="410"/>
        <v>0</v>
      </c>
      <c r="EK138" s="67">
        <f t="shared" si="410"/>
        <v>0</v>
      </c>
      <c r="EL138" s="67">
        <f t="shared" si="410"/>
        <v>0</v>
      </c>
      <c r="EM138" s="67">
        <f t="shared" si="410"/>
        <v>0</v>
      </c>
      <c r="EN138" s="67">
        <f t="shared" si="410"/>
        <v>0</v>
      </c>
      <c r="EO138" s="86" t="s">
        <v>660</v>
      </c>
      <c r="EP138" s="64"/>
      <c r="EQ138" s="65" t="s">
        <v>661</v>
      </c>
      <c r="ER138" s="66">
        <f t="shared" si="244"/>
        <v>0</v>
      </c>
      <c r="ES138" s="67">
        <f t="shared" ref="ES138:EZ138" si="411">ES139+ES142</f>
        <v>0</v>
      </c>
      <c r="ET138" s="67">
        <f t="shared" si="411"/>
        <v>0</v>
      </c>
      <c r="EU138" s="67">
        <f t="shared" si="411"/>
        <v>0</v>
      </c>
      <c r="EV138" s="67">
        <f t="shared" si="411"/>
        <v>0</v>
      </c>
      <c r="EW138" s="67">
        <f t="shared" si="411"/>
        <v>0</v>
      </c>
      <c r="EX138" s="67">
        <f t="shared" si="411"/>
        <v>0</v>
      </c>
      <c r="EY138" s="67">
        <f t="shared" si="411"/>
        <v>0</v>
      </c>
      <c r="EZ138" s="67">
        <f t="shared" si="411"/>
        <v>0</v>
      </c>
      <c r="FA138" s="86" t="s">
        <v>660</v>
      </c>
      <c r="FB138" s="64"/>
      <c r="FC138" s="65" t="s">
        <v>661</v>
      </c>
      <c r="FD138" s="66">
        <f t="shared" si="245"/>
        <v>0</v>
      </c>
      <c r="FE138" s="67">
        <f t="shared" ref="FE138:FL138" si="412">FE139+FE142</f>
        <v>0</v>
      </c>
      <c r="FF138" s="67">
        <f t="shared" si="412"/>
        <v>0</v>
      </c>
      <c r="FG138" s="67">
        <f t="shared" si="412"/>
        <v>0</v>
      </c>
      <c r="FH138" s="67">
        <f t="shared" si="412"/>
        <v>0</v>
      </c>
      <c r="FI138" s="67">
        <f t="shared" si="412"/>
        <v>0</v>
      </c>
      <c r="FJ138" s="67">
        <f t="shared" si="412"/>
        <v>0</v>
      </c>
      <c r="FK138" s="67">
        <f t="shared" si="412"/>
        <v>0</v>
      </c>
      <c r="FL138" s="67">
        <f t="shared" si="412"/>
        <v>0</v>
      </c>
      <c r="FM138" s="86" t="s">
        <v>660</v>
      </c>
      <c r="FN138" s="64"/>
      <c r="FO138" s="65" t="s">
        <v>661</v>
      </c>
      <c r="FP138" s="66">
        <f t="shared" si="246"/>
        <v>0</v>
      </c>
      <c r="FQ138" s="67">
        <f>FQ139+FQ142</f>
        <v>0</v>
      </c>
      <c r="FR138" s="67">
        <f>FR139+FR142</f>
        <v>0</v>
      </c>
      <c r="FS138" s="67">
        <f>FS139+FS142</f>
        <v>0</v>
      </c>
      <c r="FT138" s="67">
        <f>FT139+FT142</f>
        <v>0</v>
      </c>
      <c r="FU138" s="67">
        <f>FU139+FU142</f>
        <v>0</v>
      </c>
    </row>
    <row r="139" spans="1:177" ht="15.75">
      <c r="A139" s="797" t="s">
        <v>662</v>
      </c>
      <c r="B139" s="798"/>
      <c r="C139" s="60" t="s">
        <v>663</v>
      </c>
      <c r="D139" s="571">
        <f t="shared" si="232"/>
        <v>0</v>
      </c>
      <c r="E139" s="575">
        <f t="shared" ref="E139:L139" si="413">E140+E141</f>
        <v>0</v>
      </c>
      <c r="F139" s="575">
        <f t="shared" si="413"/>
        <v>0</v>
      </c>
      <c r="G139" s="575">
        <f t="shared" si="413"/>
        <v>0</v>
      </c>
      <c r="H139" s="575">
        <f t="shared" si="413"/>
        <v>0</v>
      </c>
      <c r="I139" s="576">
        <f t="shared" si="413"/>
        <v>0</v>
      </c>
      <c r="J139" s="575">
        <f t="shared" si="413"/>
        <v>0</v>
      </c>
      <c r="K139" s="575">
        <f t="shared" si="413"/>
        <v>0</v>
      </c>
      <c r="L139" s="577">
        <f t="shared" si="413"/>
        <v>0</v>
      </c>
      <c r="M139" s="797" t="s">
        <v>662</v>
      </c>
      <c r="N139" s="798"/>
      <c r="O139" s="60" t="s">
        <v>663</v>
      </c>
      <c r="P139" s="66">
        <f t="shared" si="233"/>
        <v>0</v>
      </c>
      <c r="Q139" s="67">
        <f t="shared" ref="Q139:X139" si="414">Q140+Q141</f>
        <v>0</v>
      </c>
      <c r="R139" s="67">
        <f t="shared" si="414"/>
        <v>0</v>
      </c>
      <c r="S139" s="67">
        <f t="shared" si="414"/>
        <v>0</v>
      </c>
      <c r="T139" s="67">
        <f t="shared" si="414"/>
        <v>0</v>
      </c>
      <c r="U139" s="67">
        <f t="shared" si="414"/>
        <v>0</v>
      </c>
      <c r="V139" s="67">
        <f t="shared" si="414"/>
        <v>0</v>
      </c>
      <c r="W139" s="67">
        <f t="shared" si="414"/>
        <v>0</v>
      </c>
      <c r="X139" s="67">
        <f t="shared" si="414"/>
        <v>0</v>
      </c>
      <c r="Y139" s="797" t="s">
        <v>662</v>
      </c>
      <c r="Z139" s="798"/>
      <c r="AA139" s="60" t="s">
        <v>663</v>
      </c>
      <c r="AB139" s="66">
        <f t="shared" si="234"/>
        <v>0</v>
      </c>
      <c r="AC139" s="67">
        <f t="shared" ref="AC139:AJ139" si="415">AC140+AC141</f>
        <v>0</v>
      </c>
      <c r="AD139" s="67">
        <f t="shared" si="415"/>
        <v>0</v>
      </c>
      <c r="AE139" s="67">
        <f t="shared" si="415"/>
        <v>0</v>
      </c>
      <c r="AF139" s="67">
        <f t="shared" si="415"/>
        <v>0</v>
      </c>
      <c r="AG139" s="67">
        <f t="shared" si="415"/>
        <v>0</v>
      </c>
      <c r="AH139" s="67">
        <f t="shared" si="415"/>
        <v>0</v>
      </c>
      <c r="AI139" s="67">
        <f t="shared" si="415"/>
        <v>0</v>
      </c>
      <c r="AJ139" s="67">
        <f t="shared" si="415"/>
        <v>0</v>
      </c>
      <c r="AK139" s="797" t="s">
        <v>662</v>
      </c>
      <c r="AL139" s="798"/>
      <c r="AM139" s="60" t="s">
        <v>663</v>
      </c>
      <c r="AN139" s="66">
        <f t="shared" si="235"/>
        <v>0</v>
      </c>
      <c r="AO139" s="67">
        <f t="shared" ref="AO139:AV139" si="416">AO140+AO141</f>
        <v>0</v>
      </c>
      <c r="AP139" s="67">
        <f t="shared" si="416"/>
        <v>0</v>
      </c>
      <c r="AQ139" s="67">
        <f t="shared" si="416"/>
        <v>0</v>
      </c>
      <c r="AR139" s="67">
        <f t="shared" si="416"/>
        <v>0</v>
      </c>
      <c r="AS139" s="67">
        <f t="shared" si="416"/>
        <v>0</v>
      </c>
      <c r="AT139" s="67">
        <f t="shared" si="416"/>
        <v>0</v>
      </c>
      <c r="AU139" s="67">
        <f t="shared" si="416"/>
        <v>0</v>
      </c>
      <c r="AV139" s="67">
        <f t="shared" si="416"/>
        <v>0</v>
      </c>
      <c r="AW139" s="797" t="s">
        <v>662</v>
      </c>
      <c r="AX139" s="798"/>
      <c r="AY139" s="60" t="s">
        <v>663</v>
      </c>
      <c r="AZ139" s="66">
        <f t="shared" si="236"/>
        <v>0</v>
      </c>
      <c r="BA139" s="67">
        <f t="shared" ref="BA139:BH139" si="417">BA140+BA141</f>
        <v>0</v>
      </c>
      <c r="BB139" s="67">
        <f t="shared" si="417"/>
        <v>0</v>
      </c>
      <c r="BC139" s="67">
        <f t="shared" si="417"/>
        <v>0</v>
      </c>
      <c r="BD139" s="67">
        <f t="shared" si="417"/>
        <v>0</v>
      </c>
      <c r="BE139" s="67">
        <f t="shared" si="417"/>
        <v>0</v>
      </c>
      <c r="BF139" s="67">
        <f t="shared" si="417"/>
        <v>0</v>
      </c>
      <c r="BG139" s="67">
        <f t="shared" si="417"/>
        <v>0</v>
      </c>
      <c r="BH139" s="67">
        <f t="shared" si="417"/>
        <v>0</v>
      </c>
      <c r="BI139" s="797" t="s">
        <v>662</v>
      </c>
      <c r="BJ139" s="798"/>
      <c r="BK139" s="60" t="s">
        <v>663</v>
      </c>
      <c r="BL139" s="66">
        <f t="shared" si="237"/>
        <v>0</v>
      </c>
      <c r="BM139" s="67">
        <f t="shared" ref="BM139:BT139" si="418">BM140+BM141</f>
        <v>0</v>
      </c>
      <c r="BN139" s="67">
        <f t="shared" si="418"/>
        <v>0</v>
      </c>
      <c r="BO139" s="67">
        <f t="shared" si="418"/>
        <v>0</v>
      </c>
      <c r="BP139" s="67">
        <f t="shared" si="418"/>
        <v>0</v>
      </c>
      <c r="BQ139" s="67">
        <f t="shared" si="418"/>
        <v>0</v>
      </c>
      <c r="BR139" s="67">
        <f t="shared" si="418"/>
        <v>0</v>
      </c>
      <c r="BS139" s="67">
        <f t="shared" si="418"/>
        <v>0</v>
      </c>
      <c r="BT139" s="67">
        <f t="shared" si="418"/>
        <v>0</v>
      </c>
      <c r="BU139" s="797" t="s">
        <v>662</v>
      </c>
      <c r="BV139" s="798"/>
      <c r="BW139" s="60" t="s">
        <v>663</v>
      </c>
      <c r="BX139" s="66">
        <f t="shared" si="238"/>
        <v>0</v>
      </c>
      <c r="BY139" s="67">
        <f t="shared" ref="BY139:CF139" si="419">BY140+BY141</f>
        <v>0</v>
      </c>
      <c r="BZ139" s="67">
        <f t="shared" si="419"/>
        <v>0</v>
      </c>
      <c r="CA139" s="67">
        <f t="shared" si="419"/>
        <v>0</v>
      </c>
      <c r="CB139" s="67">
        <f t="shared" si="419"/>
        <v>0</v>
      </c>
      <c r="CC139" s="67">
        <f t="shared" si="419"/>
        <v>0</v>
      </c>
      <c r="CD139" s="67">
        <f t="shared" si="419"/>
        <v>0</v>
      </c>
      <c r="CE139" s="67">
        <f t="shared" si="419"/>
        <v>0</v>
      </c>
      <c r="CF139" s="67">
        <f t="shared" si="419"/>
        <v>0</v>
      </c>
      <c r="CG139" s="797" t="s">
        <v>662</v>
      </c>
      <c r="CH139" s="798"/>
      <c r="CI139" s="60" t="s">
        <v>663</v>
      </c>
      <c r="CJ139" s="66">
        <f t="shared" si="239"/>
        <v>0</v>
      </c>
      <c r="CK139" s="67">
        <f t="shared" ref="CK139:CR139" si="420">CK140+CK141</f>
        <v>0</v>
      </c>
      <c r="CL139" s="67">
        <f t="shared" si="420"/>
        <v>0</v>
      </c>
      <c r="CM139" s="67">
        <f t="shared" si="420"/>
        <v>0</v>
      </c>
      <c r="CN139" s="67">
        <f t="shared" si="420"/>
        <v>0</v>
      </c>
      <c r="CO139" s="67">
        <f t="shared" si="420"/>
        <v>0</v>
      </c>
      <c r="CP139" s="67">
        <f t="shared" si="420"/>
        <v>0</v>
      </c>
      <c r="CQ139" s="67">
        <f t="shared" si="420"/>
        <v>0</v>
      </c>
      <c r="CR139" s="67">
        <f t="shared" si="420"/>
        <v>0</v>
      </c>
      <c r="CS139" s="797" t="s">
        <v>662</v>
      </c>
      <c r="CT139" s="798"/>
      <c r="CU139" s="60" t="s">
        <v>663</v>
      </c>
      <c r="CV139" s="66">
        <f t="shared" si="240"/>
        <v>0</v>
      </c>
      <c r="CW139" s="67">
        <f t="shared" ref="CW139:DD139" si="421">CW140+CW141</f>
        <v>0</v>
      </c>
      <c r="CX139" s="67">
        <f t="shared" si="421"/>
        <v>0</v>
      </c>
      <c r="CY139" s="67">
        <f t="shared" si="421"/>
        <v>0</v>
      </c>
      <c r="CZ139" s="67">
        <f t="shared" si="421"/>
        <v>0</v>
      </c>
      <c r="DA139" s="67">
        <f t="shared" si="421"/>
        <v>0</v>
      </c>
      <c r="DB139" s="67">
        <f t="shared" si="421"/>
        <v>0</v>
      </c>
      <c r="DC139" s="67">
        <f t="shared" si="421"/>
        <v>0</v>
      </c>
      <c r="DD139" s="67">
        <f t="shared" si="421"/>
        <v>0</v>
      </c>
      <c r="DE139" s="797" t="s">
        <v>662</v>
      </c>
      <c r="DF139" s="798"/>
      <c r="DG139" s="60" t="s">
        <v>663</v>
      </c>
      <c r="DH139" s="66">
        <f t="shared" si="241"/>
        <v>0</v>
      </c>
      <c r="DI139" s="67">
        <f t="shared" ref="DI139:DP139" si="422">DI140+DI141</f>
        <v>0</v>
      </c>
      <c r="DJ139" s="67">
        <f t="shared" si="422"/>
        <v>0</v>
      </c>
      <c r="DK139" s="67">
        <f t="shared" si="422"/>
        <v>0</v>
      </c>
      <c r="DL139" s="67">
        <f t="shared" si="422"/>
        <v>0</v>
      </c>
      <c r="DM139" s="67">
        <f t="shared" si="422"/>
        <v>0</v>
      </c>
      <c r="DN139" s="67">
        <f t="shared" si="422"/>
        <v>0</v>
      </c>
      <c r="DO139" s="67">
        <f t="shared" si="422"/>
        <v>0</v>
      </c>
      <c r="DP139" s="67">
        <f t="shared" si="422"/>
        <v>0</v>
      </c>
      <c r="DQ139" s="797" t="s">
        <v>662</v>
      </c>
      <c r="DR139" s="798"/>
      <c r="DS139" s="60" t="s">
        <v>663</v>
      </c>
      <c r="DT139" s="66">
        <f t="shared" si="242"/>
        <v>0</v>
      </c>
      <c r="DU139" s="67">
        <f t="shared" ref="DU139:EB139" si="423">DU140+DU141</f>
        <v>0</v>
      </c>
      <c r="DV139" s="67">
        <f t="shared" si="423"/>
        <v>0</v>
      </c>
      <c r="DW139" s="67">
        <f t="shared" si="423"/>
        <v>0</v>
      </c>
      <c r="DX139" s="67">
        <f t="shared" si="423"/>
        <v>0</v>
      </c>
      <c r="DY139" s="67">
        <f t="shared" si="423"/>
        <v>0</v>
      </c>
      <c r="DZ139" s="67">
        <f t="shared" si="423"/>
        <v>0</v>
      </c>
      <c r="EA139" s="67">
        <f t="shared" si="423"/>
        <v>0</v>
      </c>
      <c r="EB139" s="67">
        <f t="shared" si="423"/>
        <v>0</v>
      </c>
      <c r="EC139" s="797" t="s">
        <v>662</v>
      </c>
      <c r="ED139" s="798"/>
      <c r="EE139" s="60" t="s">
        <v>663</v>
      </c>
      <c r="EF139" s="66">
        <f t="shared" si="243"/>
        <v>0</v>
      </c>
      <c r="EG139" s="67">
        <f t="shared" ref="EG139:EN139" si="424">EG140+EG141</f>
        <v>0</v>
      </c>
      <c r="EH139" s="67">
        <f t="shared" si="424"/>
        <v>0</v>
      </c>
      <c r="EI139" s="67">
        <f t="shared" si="424"/>
        <v>0</v>
      </c>
      <c r="EJ139" s="67">
        <f t="shared" si="424"/>
        <v>0</v>
      </c>
      <c r="EK139" s="67">
        <f t="shared" si="424"/>
        <v>0</v>
      </c>
      <c r="EL139" s="67">
        <f t="shared" si="424"/>
        <v>0</v>
      </c>
      <c r="EM139" s="67">
        <f t="shared" si="424"/>
        <v>0</v>
      </c>
      <c r="EN139" s="67">
        <f t="shared" si="424"/>
        <v>0</v>
      </c>
      <c r="EO139" s="797" t="s">
        <v>662</v>
      </c>
      <c r="EP139" s="798"/>
      <c r="EQ139" s="60" t="s">
        <v>663</v>
      </c>
      <c r="ER139" s="66">
        <f t="shared" si="244"/>
        <v>0</v>
      </c>
      <c r="ES139" s="67">
        <f t="shared" ref="ES139:EZ139" si="425">ES140+ES141</f>
        <v>0</v>
      </c>
      <c r="ET139" s="67">
        <f t="shared" si="425"/>
        <v>0</v>
      </c>
      <c r="EU139" s="67">
        <f t="shared" si="425"/>
        <v>0</v>
      </c>
      <c r="EV139" s="67">
        <f t="shared" si="425"/>
        <v>0</v>
      </c>
      <c r="EW139" s="67">
        <f t="shared" si="425"/>
        <v>0</v>
      </c>
      <c r="EX139" s="67">
        <f t="shared" si="425"/>
        <v>0</v>
      </c>
      <c r="EY139" s="67">
        <f t="shared" si="425"/>
        <v>0</v>
      </c>
      <c r="EZ139" s="67">
        <f t="shared" si="425"/>
        <v>0</v>
      </c>
      <c r="FA139" s="797" t="s">
        <v>662</v>
      </c>
      <c r="FB139" s="798"/>
      <c r="FC139" s="60" t="s">
        <v>663</v>
      </c>
      <c r="FD139" s="66">
        <f t="shared" si="245"/>
        <v>0</v>
      </c>
      <c r="FE139" s="67">
        <f t="shared" ref="FE139:FL139" si="426">FE140+FE141</f>
        <v>0</v>
      </c>
      <c r="FF139" s="67">
        <f t="shared" si="426"/>
        <v>0</v>
      </c>
      <c r="FG139" s="67">
        <f t="shared" si="426"/>
        <v>0</v>
      </c>
      <c r="FH139" s="67">
        <f t="shared" si="426"/>
        <v>0</v>
      </c>
      <c r="FI139" s="67">
        <f t="shared" si="426"/>
        <v>0</v>
      </c>
      <c r="FJ139" s="67">
        <f t="shared" si="426"/>
        <v>0</v>
      </c>
      <c r="FK139" s="67">
        <f t="shared" si="426"/>
        <v>0</v>
      </c>
      <c r="FL139" s="67">
        <f t="shared" si="426"/>
        <v>0</v>
      </c>
      <c r="FM139" s="797" t="s">
        <v>662</v>
      </c>
      <c r="FN139" s="798"/>
      <c r="FO139" s="60" t="s">
        <v>663</v>
      </c>
      <c r="FP139" s="66">
        <f t="shared" si="246"/>
        <v>0</v>
      </c>
      <c r="FQ139" s="67">
        <f>FQ140+FQ141</f>
        <v>0</v>
      </c>
      <c r="FR139" s="67">
        <f>FR140+FR141</f>
        <v>0</v>
      </c>
      <c r="FS139" s="67">
        <f>FS140+FS141</f>
        <v>0</v>
      </c>
      <c r="FT139" s="67">
        <f>FT140+FT141</f>
        <v>0</v>
      </c>
      <c r="FU139" s="67">
        <f>FU140+FU141</f>
        <v>0</v>
      </c>
    </row>
    <row r="140" spans="1:177" ht="15.75">
      <c r="A140" s="86"/>
      <c r="B140" s="78" t="s">
        <v>664</v>
      </c>
      <c r="C140" s="72" t="s">
        <v>665</v>
      </c>
      <c r="D140" s="578">
        <f t="shared" si="232"/>
        <v>0</v>
      </c>
      <c r="E140" s="579">
        <f t="shared" ref="E140:I141" si="427">Q140+AC140+AO140+BA140+BM140+BY140+CK140+CW140+DI140+DU140+EG140+ES140+FE140</f>
        <v>0</v>
      </c>
      <c r="F140" s="579">
        <f t="shared" si="427"/>
        <v>0</v>
      </c>
      <c r="G140" s="579">
        <f t="shared" si="427"/>
        <v>0</v>
      </c>
      <c r="H140" s="579">
        <f t="shared" si="427"/>
        <v>0</v>
      </c>
      <c r="I140" s="580">
        <f t="shared" si="427"/>
        <v>0</v>
      </c>
      <c r="J140" s="579">
        <f t="shared" ref="J140:L141" si="428">V140+AH140+AT140+BF140+BR140+CD140+CP140+DB140+DN140+DZ140+EL140+EX140+FJ140</f>
        <v>0</v>
      </c>
      <c r="K140" s="579">
        <f t="shared" si="428"/>
        <v>0</v>
      </c>
      <c r="L140" s="581">
        <f t="shared" si="428"/>
        <v>0</v>
      </c>
      <c r="M140" s="86"/>
      <c r="N140" s="78" t="s">
        <v>664</v>
      </c>
      <c r="O140" s="72" t="s">
        <v>665</v>
      </c>
      <c r="P140" s="73">
        <f t="shared" si="233"/>
        <v>0</v>
      </c>
      <c r="Q140" s="74">
        <f>'[1]51.02'!E136</f>
        <v>0</v>
      </c>
      <c r="R140" s="97"/>
      <c r="S140" s="97"/>
      <c r="T140" s="97"/>
      <c r="U140" s="97"/>
      <c r="V140" s="97"/>
      <c r="W140" s="97"/>
      <c r="X140" s="97"/>
      <c r="Y140" s="86"/>
      <c r="Z140" s="78" t="s">
        <v>664</v>
      </c>
      <c r="AA140" s="72" t="s">
        <v>665</v>
      </c>
      <c r="AB140" s="73">
        <f t="shared" si="234"/>
        <v>0</v>
      </c>
      <c r="AC140" s="97"/>
      <c r="AD140" s="97"/>
      <c r="AE140" s="97"/>
      <c r="AF140" s="97"/>
      <c r="AG140" s="97"/>
      <c r="AH140" s="97"/>
      <c r="AI140" s="97"/>
      <c r="AJ140" s="97"/>
      <c r="AK140" s="86"/>
      <c r="AL140" s="78" t="s">
        <v>664</v>
      </c>
      <c r="AM140" s="72" t="s">
        <v>665</v>
      </c>
      <c r="AN140" s="73">
        <f t="shared" si="235"/>
        <v>0</v>
      </c>
      <c r="AO140" s="97"/>
      <c r="AP140" s="97"/>
      <c r="AQ140" s="97"/>
      <c r="AR140" s="97"/>
      <c r="AS140" s="97"/>
      <c r="AT140" s="97"/>
      <c r="AU140" s="97"/>
      <c r="AV140" s="97"/>
      <c r="AW140" s="86"/>
      <c r="AX140" s="78" t="s">
        <v>664</v>
      </c>
      <c r="AY140" s="72" t="s">
        <v>665</v>
      </c>
      <c r="AZ140" s="73">
        <f t="shared" si="236"/>
        <v>0</v>
      </c>
      <c r="BA140" s="97"/>
      <c r="BB140" s="97"/>
      <c r="BC140" s="97"/>
      <c r="BD140" s="97"/>
      <c r="BE140" s="97"/>
      <c r="BF140" s="97"/>
      <c r="BG140" s="97"/>
      <c r="BH140" s="97"/>
      <c r="BI140" s="86"/>
      <c r="BJ140" s="78" t="s">
        <v>664</v>
      </c>
      <c r="BK140" s="72" t="s">
        <v>665</v>
      </c>
      <c r="BL140" s="73">
        <f t="shared" si="237"/>
        <v>0</v>
      </c>
      <c r="BM140" s="97"/>
      <c r="BN140" s="97"/>
      <c r="BO140" s="97"/>
      <c r="BP140" s="97"/>
      <c r="BQ140" s="97"/>
      <c r="BR140" s="97"/>
      <c r="BS140" s="97"/>
      <c r="BT140" s="97"/>
      <c r="BU140" s="86"/>
      <c r="BV140" s="78" t="s">
        <v>664</v>
      </c>
      <c r="BW140" s="72" t="s">
        <v>665</v>
      </c>
      <c r="BX140" s="73">
        <f t="shared" si="238"/>
        <v>0</v>
      </c>
      <c r="BY140" s="97"/>
      <c r="BZ140" s="97"/>
      <c r="CA140" s="97"/>
      <c r="CB140" s="97"/>
      <c r="CC140" s="97"/>
      <c r="CD140" s="97"/>
      <c r="CE140" s="97"/>
      <c r="CF140" s="97"/>
      <c r="CG140" s="86"/>
      <c r="CH140" s="78" t="s">
        <v>664</v>
      </c>
      <c r="CI140" s="72" t="s">
        <v>665</v>
      </c>
      <c r="CJ140" s="73">
        <f t="shared" si="239"/>
        <v>0</v>
      </c>
      <c r="CK140" s="97"/>
      <c r="CL140" s="97"/>
      <c r="CM140" s="97"/>
      <c r="CN140" s="97"/>
      <c r="CO140" s="97"/>
      <c r="CP140" s="97"/>
      <c r="CQ140" s="97"/>
      <c r="CR140" s="97"/>
      <c r="CS140" s="86"/>
      <c r="CT140" s="78" t="s">
        <v>664</v>
      </c>
      <c r="CU140" s="72" t="s">
        <v>665</v>
      </c>
      <c r="CV140" s="73">
        <f t="shared" si="240"/>
        <v>0</v>
      </c>
      <c r="CW140" s="97"/>
      <c r="CX140" s="97"/>
      <c r="CY140" s="97"/>
      <c r="CZ140" s="97"/>
      <c r="DA140" s="97"/>
      <c r="DB140" s="97"/>
      <c r="DC140" s="97"/>
      <c r="DD140" s="97"/>
      <c r="DE140" s="86"/>
      <c r="DF140" s="78" t="s">
        <v>664</v>
      </c>
      <c r="DG140" s="72" t="s">
        <v>665</v>
      </c>
      <c r="DH140" s="73">
        <f t="shared" si="241"/>
        <v>0</v>
      </c>
      <c r="DI140" s="97"/>
      <c r="DJ140" s="97"/>
      <c r="DK140" s="97"/>
      <c r="DL140" s="97"/>
      <c r="DM140" s="97"/>
      <c r="DN140" s="97"/>
      <c r="DO140" s="97"/>
      <c r="DP140" s="97"/>
      <c r="DQ140" s="86"/>
      <c r="DR140" s="78" t="s">
        <v>664</v>
      </c>
      <c r="DS140" s="72" t="s">
        <v>665</v>
      </c>
      <c r="DT140" s="73">
        <f t="shared" si="242"/>
        <v>0</v>
      </c>
      <c r="DU140" s="97"/>
      <c r="DV140" s="97"/>
      <c r="DW140" s="97"/>
      <c r="DX140" s="97"/>
      <c r="DY140" s="97"/>
      <c r="DZ140" s="97"/>
      <c r="EA140" s="97"/>
      <c r="EB140" s="97"/>
      <c r="EC140" s="86"/>
      <c r="ED140" s="78" t="s">
        <v>664</v>
      </c>
      <c r="EE140" s="72" t="s">
        <v>665</v>
      </c>
      <c r="EF140" s="73">
        <f t="shared" si="243"/>
        <v>0</v>
      </c>
      <c r="EG140" s="97"/>
      <c r="EH140" s="97"/>
      <c r="EI140" s="97"/>
      <c r="EJ140" s="97"/>
      <c r="EK140" s="97"/>
      <c r="EL140" s="97"/>
      <c r="EM140" s="97"/>
      <c r="EN140" s="97"/>
      <c r="EO140" s="86"/>
      <c r="EP140" s="78" t="s">
        <v>664</v>
      </c>
      <c r="EQ140" s="72" t="s">
        <v>665</v>
      </c>
      <c r="ER140" s="73">
        <f t="shared" si="244"/>
        <v>0</v>
      </c>
      <c r="ES140" s="97"/>
      <c r="ET140" s="97"/>
      <c r="EU140" s="97"/>
      <c r="EV140" s="97"/>
      <c r="EW140" s="97"/>
      <c r="EX140" s="97"/>
      <c r="EY140" s="97"/>
      <c r="EZ140" s="97"/>
      <c r="FA140" s="86"/>
      <c r="FB140" s="78" t="s">
        <v>664</v>
      </c>
      <c r="FC140" s="72" t="s">
        <v>665</v>
      </c>
      <c r="FD140" s="73">
        <f t="shared" si="245"/>
        <v>0</v>
      </c>
      <c r="FE140" s="97"/>
      <c r="FF140" s="97"/>
      <c r="FG140" s="97"/>
      <c r="FH140" s="97"/>
      <c r="FI140" s="97"/>
      <c r="FJ140" s="97"/>
      <c r="FK140" s="97"/>
      <c r="FL140" s="97"/>
      <c r="FM140" s="86"/>
      <c r="FN140" s="78" t="s">
        <v>664</v>
      </c>
      <c r="FO140" s="72" t="s">
        <v>665</v>
      </c>
      <c r="FP140" s="73">
        <f t="shared" si="246"/>
        <v>0</v>
      </c>
      <c r="FQ140" s="97"/>
      <c r="FR140" s="97"/>
      <c r="FS140" s="97"/>
      <c r="FT140" s="97"/>
      <c r="FU140" s="97"/>
    </row>
    <row r="141" spans="1:177" ht="26.25">
      <c r="A141" s="98"/>
      <c r="B141" s="83" t="s">
        <v>666</v>
      </c>
      <c r="C141" s="72" t="s">
        <v>667</v>
      </c>
      <c r="D141" s="578">
        <f t="shared" si="232"/>
        <v>0</v>
      </c>
      <c r="E141" s="579">
        <f t="shared" si="427"/>
        <v>0</v>
      </c>
      <c r="F141" s="579">
        <f t="shared" si="427"/>
        <v>0</v>
      </c>
      <c r="G141" s="579">
        <f t="shared" si="427"/>
        <v>0</v>
      </c>
      <c r="H141" s="579">
        <f t="shared" si="427"/>
        <v>0</v>
      </c>
      <c r="I141" s="580">
        <f t="shared" si="427"/>
        <v>0</v>
      </c>
      <c r="J141" s="579">
        <f t="shared" si="428"/>
        <v>0</v>
      </c>
      <c r="K141" s="579">
        <f t="shared" si="428"/>
        <v>0</v>
      </c>
      <c r="L141" s="581">
        <f t="shared" si="428"/>
        <v>0</v>
      </c>
      <c r="M141" s="98"/>
      <c r="N141" s="83" t="s">
        <v>666</v>
      </c>
      <c r="O141" s="72" t="s">
        <v>667</v>
      </c>
      <c r="P141" s="73">
        <f t="shared" si="233"/>
        <v>0</v>
      </c>
      <c r="Q141" s="77"/>
      <c r="R141" s="77"/>
      <c r="S141" s="77"/>
      <c r="T141" s="77"/>
      <c r="U141" s="77"/>
      <c r="V141" s="77"/>
      <c r="W141" s="77"/>
      <c r="X141" s="77"/>
      <c r="Y141" s="98"/>
      <c r="Z141" s="83" t="s">
        <v>666</v>
      </c>
      <c r="AA141" s="72" t="s">
        <v>667</v>
      </c>
      <c r="AB141" s="73">
        <f t="shared" si="234"/>
        <v>0</v>
      </c>
      <c r="AC141" s="77"/>
      <c r="AD141" s="77"/>
      <c r="AE141" s="77"/>
      <c r="AF141" s="77"/>
      <c r="AG141" s="77"/>
      <c r="AH141" s="77"/>
      <c r="AI141" s="77"/>
      <c r="AJ141" s="77"/>
      <c r="AK141" s="98"/>
      <c r="AL141" s="83" t="s">
        <v>666</v>
      </c>
      <c r="AM141" s="72" t="s">
        <v>667</v>
      </c>
      <c r="AN141" s="73">
        <f t="shared" si="235"/>
        <v>0</v>
      </c>
      <c r="AO141" s="77"/>
      <c r="AP141" s="77"/>
      <c r="AQ141" s="77"/>
      <c r="AR141" s="77"/>
      <c r="AS141" s="77"/>
      <c r="AT141" s="77"/>
      <c r="AU141" s="77"/>
      <c r="AV141" s="77"/>
      <c r="AW141" s="98"/>
      <c r="AX141" s="83" t="s">
        <v>666</v>
      </c>
      <c r="AY141" s="72" t="s">
        <v>667</v>
      </c>
      <c r="AZ141" s="73">
        <f t="shared" si="236"/>
        <v>0</v>
      </c>
      <c r="BA141" s="77"/>
      <c r="BB141" s="77"/>
      <c r="BC141" s="77"/>
      <c r="BD141" s="77"/>
      <c r="BE141" s="77"/>
      <c r="BF141" s="77"/>
      <c r="BG141" s="77"/>
      <c r="BH141" s="77"/>
      <c r="BI141" s="98"/>
      <c r="BJ141" s="83" t="s">
        <v>666</v>
      </c>
      <c r="BK141" s="72" t="s">
        <v>667</v>
      </c>
      <c r="BL141" s="73">
        <f t="shared" si="237"/>
        <v>0</v>
      </c>
      <c r="BM141" s="77"/>
      <c r="BN141" s="77"/>
      <c r="BO141" s="77"/>
      <c r="BP141" s="77"/>
      <c r="BQ141" s="77"/>
      <c r="BR141" s="77"/>
      <c r="BS141" s="77"/>
      <c r="BT141" s="77"/>
      <c r="BU141" s="98"/>
      <c r="BV141" s="83" t="s">
        <v>666</v>
      </c>
      <c r="BW141" s="72" t="s">
        <v>667</v>
      </c>
      <c r="BX141" s="73">
        <f t="shared" si="238"/>
        <v>0</v>
      </c>
      <c r="BY141" s="77"/>
      <c r="BZ141" s="77"/>
      <c r="CA141" s="77"/>
      <c r="CB141" s="77"/>
      <c r="CC141" s="77"/>
      <c r="CD141" s="77"/>
      <c r="CE141" s="77"/>
      <c r="CF141" s="77"/>
      <c r="CG141" s="98"/>
      <c r="CH141" s="83" t="s">
        <v>666</v>
      </c>
      <c r="CI141" s="72" t="s">
        <v>667</v>
      </c>
      <c r="CJ141" s="73">
        <f t="shared" si="239"/>
        <v>0</v>
      </c>
      <c r="CK141" s="77"/>
      <c r="CL141" s="77"/>
      <c r="CM141" s="77"/>
      <c r="CN141" s="77"/>
      <c r="CO141" s="77"/>
      <c r="CP141" s="77"/>
      <c r="CQ141" s="77"/>
      <c r="CR141" s="77"/>
      <c r="CS141" s="98"/>
      <c r="CT141" s="83" t="s">
        <v>666</v>
      </c>
      <c r="CU141" s="72" t="s">
        <v>667</v>
      </c>
      <c r="CV141" s="73">
        <f t="shared" si="240"/>
        <v>0</v>
      </c>
      <c r="CW141" s="77"/>
      <c r="CX141" s="77"/>
      <c r="CY141" s="77"/>
      <c r="CZ141" s="77"/>
      <c r="DA141" s="77"/>
      <c r="DB141" s="77"/>
      <c r="DC141" s="77"/>
      <c r="DD141" s="77"/>
      <c r="DE141" s="98"/>
      <c r="DF141" s="83" t="s">
        <v>666</v>
      </c>
      <c r="DG141" s="72" t="s">
        <v>667</v>
      </c>
      <c r="DH141" s="73">
        <f t="shared" si="241"/>
        <v>0</v>
      </c>
      <c r="DI141" s="77"/>
      <c r="DJ141" s="77"/>
      <c r="DK141" s="77"/>
      <c r="DL141" s="77"/>
      <c r="DM141" s="77"/>
      <c r="DN141" s="77"/>
      <c r="DO141" s="77"/>
      <c r="DP141" s="77"/>
      <c r="DQ141" s="98"/>
      <c r="DR141" s="83" t="s">
        <v>666</v>
      </c>
      <c r="DS141" s="72" t="s">
        <v>667</v>
      </c>
      <c r="DT141" s="73">
        <f t="shared" si="242"/>
        <v>0</v>
      </c>
      <c r="DU141" s="97"/>
      <c r="DV141" s="97"/>
      <c r="DW141" s="97"/>
      <c r="DX141" s="97"/>
      <c r="DY141" s="97"/>
      <c r="DZ141" s="97"/>
      <c r="EA141" s="97"/>
      <c r="EB141" s="97"/>
      <c r="EC141" s="98"/>
      <c r="ED141" s="83" t="s">
        <v>666</v>
      </c>
      <c r="EE141" s="72" t="s">
        <v>667</v>
      </c>
      <c r="EF141" s="73">
        <f t="shared" si="243"/>
        <v>0</v>
      </c>
      <c r="EG141" s="77"/>
      <c r="EH141" s="77"/>
      <c r="EI141" s="77"/>
      <c r="EJ141" s="77"/>
      <c r="EK141" s="77"/>
      <c r="EL141" s="77"/>
      <c r="EM141" s="77"/>
      <c r="EN141" s="77"/>
      <c r="EO141" s="98"/>
      <c r="EP141" s="83" t="s">
        <v>666</v>
      </c>
      <c r="EQ141" s="72" t="s">
        <v>667</v>
      </c>
      <c r="ER141" s="73">
        <f t="shared" si="244"/>
        <v>0</v>
      </c>
      <c r="ES141" s="77"/>
      <c r="ET141" s="77"/>
      <c r="EU141" s="77"/>
      <c r="EV141" s="77"/>
      <c r="EW141" s="77"/>
      <c r="EX141" s="77"/>
      <c r="EY141" s="77"/>
      <c r="EZ141" s="77"/>
      <c r="FA141" s="98"/>
      <c r="FB141" s="83" t="s">
        <v>666</v>
      </c>
      <c r="FC141" s="72" t="s">
        <v>667</v>
      </c>
      <c r="FD141" s="73">
        <f t="shared" si="245"/>
        <v>0</v>
      </c>
      <c r="FE141" s="97"/>
      <c r="FF141" s="97"/>
      <c r="FG141" s="97"/>
      <c r="FH141" s="97"/>
      <c r="FI141" s="97"/>
      <c r="FJ141" s="97"/>
      <c r="FK141" s="97"/>
      <c r="FL141" s="97"/>
      <c r="FM141" s="98"/>
      <c r="FN141" s="83" t="s">
        <v>666</v>
      </c>
      <c r="FO141" s="72" t="s">
        <v>667</v>
      </c>
      <c r="FP141" s="73">
        <f t="shared" si="246"/>
        <v>0</v>
      </c>
      <c r="FQ141" s="77"/>
      <c r="FR141" s="77"/>
      <c r="FS141" s="77"/>
      <c r="FT141" s="77"/>
      <c r="FU141" s="77"/>
    </row>
    <row r="142" spans="1:177" ht="15.75">
      <c r="A142" s="797" t="s">
        <v>668</v>
      </c>
      <c r="B142" s="798"/>
      <c r="C142" s="60" t="s">
        <v>669</v>
      </c>
      <c r="D142" s="571">
        <f t="shared" si="232"/>
        <v>0</v>
      </c>
      <c r="E142" s="575">
        <f t="shared" ref="E142:L142" si="429">E143+E144</f>
        <v>0</v>
      </c>
      <c r="F142" s="575">
        <f t="shared" si="429"/>
        <v>0</v>
      </c>
      <c r="G142" s="575">
        <f t="shared" si="429"/>
        <v>0</v>
      </c>
      <c r="H142" s="575">
        <f t="shared" si="429"/>
        <v>0</v>
      </c>
      <c r="I142" s="576">
        <f t="shared" si="429"/>
        <v>0</v>
      </c>
      <c r="J142" s="575">
        <f t="shared" si="429"/>
        <v>0</v>
      </c>
      <c r="K142" s="575">
        <f t="shared" si="429"/>
        <v>0</v>
      </c>
      <c r="L142" s="577">
        <f t="shared" si="429"/>
        <v>0</v>
      </c>
      <c r="M142" s="797" t="s">
        <v>668</v>
      </c>
      <c r="N142" s="798"/>
      <c r="O142" s="60" t="s">
        <v>669</v>
      </c>
      <c r="P142" s="66">
        <f t="shared" si="233"/>
        <v>0</v>
      </c>
      <c r="Q142" s="67">
        <f t="shared" ref="Q142:X142" si="430">Q143+Q144</f>
        <v>0</v>
      </c>
      <c r="R142" s="67">
        <f t="shared" si="430"/>
        <v>0</v>
      </c>
      <c r="S142" s="67">
        <f t="shared" si="430"/>
        <v>0</v>
      </c>
      <c r="T142" s="67">
        <f t="shared" si="430"/>
        <v>0</v>
      </c>
      <c r="U142" s="67">
        <f t="shared" si="430"/>
        <v>0</v>
      </c>
      <c r="V142" s="67">
        <f t="shared" si="430"/>
        <v>0</v>
      </c>
      <c r="W142" s="67">
        <f t="shared" si="430"/>
        <v>0</v>
      </c>
      <c r="X142" s="67">
        <f t="shared" si="430"/>
        <v>0</v>
      </c>
      <c r="Y142" s="797" t="s">
        <v>668</v>
      </c>
      <c r="Z142" s="798"/>
      <c r="AA142" s="60" t="s">
        <v>669</v>
      </c>
      <c r="AB142" s="66">
        <f t="shared" si="234"/>
        <v>0</v>
      </c>
      <c r="AC142" s="67">
        <f t="shared" ref="AC142:AJ142" si="431">AC143+AC144</f>
        <v>0</v>
      </c>
      <c r="AD142" s="67">
        <f t="shared" si="431"/>
        <v>0</v>
      </c>
      <c r="AE142" s="67">
        <f t="shared" si="431"/>
        <v>0</v>
      </c>
      <c r="AF142" s="67">
        <f t="shared" si="431"/>
        <v>0</v>
      </c>
      <c r="AG142" s="67">
        <f t="shared" si="431"/>
        <v>0</v>
      </c>
      <c r="AH142" s="67">
        <f t="shared" si="431"/>
        <v>0</v>
      </c>
      <c r="AI142" s="67">
        <f t="shared" si="431"/>
        <v>0</v>
      </c>
      <c r="AJ142" s="67">
        <f t="shared" si="431"/>
        <v>0</v>
      </c>
      <c r="AK142" s="797" t="s">
        <v>668</v>
      </c>
      <c r="AL142" s="798"/>
      <c r="AM142" s="60" t="s">
        <v>669</v>
      </c>
      <c r="AN142" s="66">
        <f t="shared" si="235"/>
        <v>0</v>
      </c>
      <c r="AO142" s="67">
        <f t="shared" ref="AO142:AV142" si="432">AO143+AO144</f>
        <v>0</v>
      </c>
      <c r="AP142" s="67">
        <f t="shared" si="432"/>
        <v>0</v>
      </c>
      <c r="AQ142" s="67">
        <f t="shared" si="432"/>
        <v>0</v>
      </c>
      <c r="AR142" s="67">
        <f t="shared" si="432"/>
        <v>0</v>
      </c>
      <c r="AS142" s="67">
        <f t="shared" si="432"/>
        <v>0</v>
      </c>
      <c r="AT142" s="67">
        <f t="shared" si="432"/>
        <v>0</v>
      </c>
      <c r="AU142" s="67">
        <f t="shared" si="432"/>
        <v>0</v>
      </c>
      <c r="AV142" s="67">
        <f t="shared" si="432"/>
        <v>0</v>
      </c>
      <c r="AW142" s="797" t="s">
        <v>668</v>
      </c>
      <c r="AX142" s="798"/>
      <c r="AY142" s="60" t="s">
        <v>669</v>
      </c>
      <c r="AZ142" s="66">
        <f t="shared" si="236"/>
        <v>0</v>
      </c>
      <c r="BA142" s="67">
        <f t="shared" ref="BA142:BH142" si="433">BA143+BA144</f>
        <v>0</v>
      </c>
      <c r="BB142" s="67">
        <f t="shared" si="433"/>
        <v>0</v>
      </c>
      <c r="BC142" s="67">
        <f t="shared" si="433"/>
        <v>0</v>
      </c>
      <c r="BD142" s="67">
        <f t="shared" si="433"/>
        <v>0</v>
      </c>
      <c r="BE142" s="67">
        <f t="shared" si="433"/>
        <v>0</v>
      </c>
      <c r="BF142" s="67">
        <f t="shared" si="433"/>
        <v>0</v>
      </c>
      <c r="BG142" s="67">
        <f t="shared" si="433"/>
        <v>0</v>
      </c>
      <c r="BH142" s="67">
        <f t="shared" si="433"/>
        <v>0</v>
      </c>
      <c r="BI142" s="797" t="s">
        <v>668</v>
      </c>
      <c r="BJ142" s="798"/>
      <c r="BK142" s="60" t="s">
        <v>669</v>
      </c>
      <c r="BL142" s="66">
        <f t="shared" si="237"/>
        <v>0</v>
      </c>
      <c r="BM142" s="67">
        <f t="shared" ref="BM142:BT142" si="434">BM143+BM144</f>
        <v>0</v>
      </c>
      <c r="BN142" s="67">
        <f t="shared" si="434"/>
        <v>0</v>
      </c>
      <c r="BO142" s="67">
        <f t="shared" si="434"/>
        <v>0</v>
      </c>
      <c r="BP142" s="67">
        <f t="shared" si="434"/>
        <v>0</v>
      </c>
      <c r="BQ142" s="67">
        <f t="shared" si="434"/>
        <v>0</v>
      </c>
      <c r="BR142" s="67">
        <f t="shared" si="434"/>
        <v>0</v>
      </c>
      <c r="BS142" s="67">
        <f t="shared" si="434"/>
        <v>0</v>
      </c>
      <c r="BT142" s="67">
        <f t="shared" si="434"/>
        <v>0</v>
      </c>
      <c r="BU142" s="797" t="s">
        <v>668</v>
      </c>
      <c r="BV142" s="798"/>
      <c r="BW142" s="60" t="s">
        <v>669</v>
      </c>
      <c r="BX142" s="66">
        <f t="shared" si="238"/>
        <v>0</v>
      </c>
      <c r="BY142" s="67">
        <f t="shared" ref="BY142:CF142" si="435">BY143+BY144</f>
        <v>0</v>
      </c>
      <c r="BZ142" s="67">
        <f t="shared" si="435"/>
        <v>0</v>
      </c>
      <c r="CA142" s="67">
        <f t="shared" si="435"/>
        <v>0</v>
      </c>
      <c r="CB142" s="67">
        <f t="shared" si="435"/>
        <v>0</v>
      </c>
      <c r="CC142" s="67">
        <f t="shared" si="435"/>
        <v>0</v>
      </c>
      <c r="CD142" s="67">
        <f t="shared" si="435"/>
        <v>0</v>
      </c>
      <c r="CE142" s="67">
        <f t="shared" si="435"/>
        <v>0</v>
      </c>
      <c r="CF142" s="67">
        <f t="shared" si="435"/>
        <v>0</v>
      </c>
      <c r="CG142" s="797" t="s">
        <v>668</v>
      </c>
      <c r="CH142" s="798"/>
      <c r="CI142" s="60" t="s">
        <v>669</v>
      </c>
      <c r="CJ142" s="66">
        <f t="shared" si="239"/>
        <v>0</v>
      </c>
      <c r="CK142" s="67">
        <f t="shared" ref="CK142:CR142" si="436">CK143+CK144</f>
        <v>0</v>
      </c>
      <c r="CL142" s="67">
        <f t="shared" si="436"/>
        <v>0</v>
      </c>
      <c r="CM142" s="67">
        <f t="shared" si="436"/>
        <v>0</v>
      </c>
      <c r="CN142" s="67">
        <f t="shared" si="436"/>
        <v>0</v>
      </c>
      <c r="CO142" s="67">
        <f t="shared" si="436"/>
        <v>0</v>
      </c>
      <c r="CP142" s="67">
        <f t="shared" si="436"/>
        <v>0</v>
      </c>
      <c r="CQ142" s="67">
        <f t="shared" si="436"/>
        <v>0</v>
      </c>
      <c r="CR142" s="67">
        <f t="shared" si="436"/>
        <v>0</v>
      </c>
      <c r="CS142" s="797" t="s">
        <v>668</v>
      </c>
      <c r="CT142" s="798"/>
      <c r="CU142" s="60" t="s">
        <v>669</v>
      </c>
      <c r="CV142" s="66">
        <f t="shared" si="240"/>
        <v>0</v>
      </c>
      <c r="CW142" s="67">
        <f t="shared" ref="CW142:DD142" si="437">CW143+CW144</f>
        <v>0</v>
      </c>
      <c r="CX142" s="67">
        <f t="shared" si="437"/>
        <v>0</v>
      </c>
      <c r="CY142" s="67">
        <f t="shared" si="437"/>
        <v>0</v>
      </c>
      <c r="CZ142" s="67">
        <f t="shared" si="437"/>
        <v>0</v>
      </c>
      <c r="DA142" s="67">
        <f t="shared" si="437"/>
        <v>0</v>
      </c>
      <c r="DB142" s="67">
        <f t="shared" si="437"/>
        <v>0</v>
      </c>
      <c r="DC142" s="67">
        <f t="shared" si="437"/>
        <v>0</v>
      </c>
      <c r="DD142" s="67">
        <f t="shared" si="437"/>
        <v>0</v>
      </c>
      <c r="DE142" s="797" t="s">
        <v>668</v>
      </c>
      <c r="DF142" s="798"/>
      <c r="DG142" s="60" t="s">
        <v>669</v>
      </c>
      <c r="DH142" s="66">
        <f t="shared" si="241"/>
        <v>0</v>
      </c>
      <c r="DI142" s="67">
        <f t="shared" ref="DI142:DP142" si="438">DI143+DI144</f>
        <v>0</v>
      </c>
      <c r="DJ142" s="67">
        <f t="shared" si="438"/>
        <v>0</v>
      </c>
      <c r="DK142" s="67">
        <f t="shared" si="438"/>
        <v>0</v>
      </c>
      <c r="DL142" s="67">
        <f t="shared" si="438"/>
        <v>0</v>
      </c>
      <c r="DM142" s="67">
        <f t="shared" si="438"/>
        <v>0</v>
      </c>
      <c r="DN142" s="67">
        <f t="shared" si="438"/>
        <v>0</v>
      </c>
      <c r="DO142" s="67">
        <f t="shared" si="438"/>
        <v>0</v>
      </c>
      <c r="DP142" s="67">
        <f t="shared" si="438"/>
        <v>0</v>
      </c>
      <c r="DQ142" s="797" t="s">
        <v>668</v>
      </c>
      <c r="DR142" s="798"/>
      <c r="DS142" s="60" t="s">
        <v>669</v>
      </c>
      <c r="DT142" s="66">
        <f t="shared" si="242"/>
        <v>0</v>
      </c>
      <c r="DU142" s="67">
        <f t="shared" ref="DU142:EB142" si="439">DU143+DU144</f>
        <v>0</v>
      </c>
      <c r="DV142" s="67">
        <f t="shared" si="439"/>
        <v>0</v>
      </c>
      <c r="DW142" s="67">
        <f t="shared" si="439"/>
        <v>0</v>
      </c>
      <c r="DX142" s="67">
        <f t="shared" si="439"/>
        <v>0</v>
      </c>
      <c r="DY142" s="67">
        <f t="shared" si="439"/>
        <v>0</v>
      </c>
      <c r="DZ142" s="67">
        <f t="shared" si="439"/>
        <v>0</v>
      </c>
      <c r="EA142" s="67">
        <f t="shared" si="439"/>
        <v>0</v>
      </c>
      <c r="EB142" s="67">
        <f t="shared" si="439"/>
        <v>0</v>
      </c>
      <c r="EC142" s="797" t="s">
        <v>668</v>
      </c>
      <c r="ED142" s="798"/>
      <c r="EE142" s="60" t="s">
        <v>669</v>
      </c>
      <c r="EF142" s="66">
        <f t="shared" si="243"/>
        <v>0</v>
      </c>
      <c r="EG142" s="67">
        <f t="shared" ref="EG142:EN142" si="440">EG143+EG144</f>
        <v>0</v>
      </c>
      <c r="EH142" s="67">
        <f t="shared" si="440"/>
        <v>0</v>
      </c>
      <c r="EI142" s="67">
        <f t="shared" si="440"/>
        <v>0</v>
      </c>
      <c r="EJ142" s="67">
        <f t="shared" si="440"/>
        <v>0</v>
      </c>
      <c r="EK142" s="67">
        <f t="shared" si="440"/>
        <v>0</v>
      </c>
      <c r="EL142" s="67">
        <f t="shared" si="440"/>
        <v>0</v>
      </c>
      <c r="EM142" s="67">
        <f t="shared" si="440"/>
        <v>0</v>
      </c>
      <c r="EN142" s="67">
        <f t="shared" si="440"/>
        <v>0</v>
      </c>
      <c r="EO142" s="797" t="s">
        <v>668</v>
      </c>
      <c r="EP142" s="798"/>
      <c r="EQ142" s="60" t="s">
        <v>669</v>
      </c>
      <c r="ER142" s="66">
        <f t="shared" si="244"/>
        <v>0</v>
      </c>
      <c r="ES142" s="67">
        <f t="shared" ref="ES142:EZ142" si="441">ES143+ES144</f>
        <v>0</v>
      </c>
      <c r="ET142" s="67">
        <f t="shared" si="441"/>
        <v>0</v>
      </c>
      <c r="EU142" s="67">
        <f t="shared" si="441"/>
        <v>0</v>
      </c>
      <c r="EV142" s="67">
        <f t="shared" si="441"/>
        <v>0</v>
      </c>
      <c r="EW142" s="67">
        <f t="shared" si="441"/>
        <v>0</v>
      </c>
      <c r="EX142" s="67">
        <f t="shared" si="441"/>
        <v>0</v>
      </c>
      <c r="EY142" s="67">
        <f t="shared" si="441"/>
        <v>0</v>
      </c>
      <c r="EZ142" s="67">
        <f t="shared" si="441"/>
        <v>0</v>
      </c>
      <c r="FA142" s="797" t="s">
        <v>668</v>
      </c>
      <c r="FB142" s="798"/>
      <c r="FC142" s="60" t="s">
        <v>669</v>
      </c>
      <c r="FD142" s="66">
        <f t="shared" si="245"/>
        <v>0</v>
      </c>
      <c r="FE142" s="67">
        <f t="shared" ref="FE142:FL142" si="442">FE143+FE144</f>
        <v>0</v>
      </c>
      <c r="FF142" s="67">
        <f t="shared" si="442"/>
        <v>0</v>
      </c>
      <c r="FG142" s="67">
        <f t="shared" si="442"/>
        <v>0</v>
      </c>
      <c r="FH142" s="67">
        <f t="shared" si="442"/>
        <v>0</v>
      </c>
      <c r="FI142" s="67">
        <f t="shared" si="442"/>
        <v>0</v>
      </c>
      <c r="FJ142" s="67">
        <f t="shared" si="442"/>
        <v>0</v>
      </c>
      <c r="FK142" s="67">
        <f t="shared" si="442"/>
        <v>0</v>
      </c>
      <c r="FL142" s="67">
        <f t="shared" si="442"/>
        <v>0</v>
      </c>
      <c r="FM142" s="797" t="s">
        <v>668</v>
      </c>
      <c r="FN142" s="798"/>
      <c r="FO142" s="60" t="s">
        <v>669</v>
      </c>
      <c r="FP142" s="66">
        <f t="shared" si="246"/>
        <v>0</v>
      </c>
      <c r="FQ142" s="67">
        <f>FQ143+FQ144</f>
        <v>0</v>
      </c>
      <c r="FR142" s="67">
        <f>FR143+FR144</f>
        <v>0</v>
      </c>
      <c r="FS142" s="67">
        <f>FS143+FS144</f>
        <v>0</v>
      </c>
      <c r="FT142" s="67">
        <f>FT143+FT144</f>
        <v>0</v>
      </c>
      <c r="FU142" s="67">
        <f>FU143+FU144</f>
        <v>0</v>
      </c>
    </row>
    <row r="143" spans="1:177" ht="15.75">
      <c r="A143" s="99"/>
      <c r="B143" s="78" t="s">
        <v>670</v>
      </c>
      <c r="C143" s="72" t="s">
        <v>671</v>
      </c>
      <c r="D143" s="578">
        <f t="shared" si="232"/>
        <v>0</v>
      </c>
      <c r="E143" s="579">
        <f t="shared" ref="E143:I144" si="443">Q143+AC143+AO143+BA143+BM143+BY143+CK143+CW143+DI143+DU143+EG143+ES143+FE143</f>
        <v>0</v>
      </c>
      <c r="F143" s="579">
        <f t="shared" si="443"/>
        <v>0</v>
      </c>
      <c r="G143" s="579">
        <f t="shared" si="443"/>
        <v>0</v>
      </c>
      <c r="H143" s="579">
        <f t="shared" si="443"/>
        <v>0</v>
      </c>
      <c r="I143" s="580">
        <f t="shared" si="443"/>
        <v>0</v>
      </c>
      <c r="J143" s="579">
        <f t="shared" ref="J143:L145" si="444">V143+AH143+AT143+BF143+BR143+CD143+CP143+DB143+DN143+DZ143+EL143+EX143+FJ143</f>
        <v>0</v>
      </c>
      <c r="K143" s="579">
        <f t="shared" si="444"/>
        <v>0</v>
      </c>
      <c r="L143" s="581">
        <f t="shared" si="444"/>
        <v>0</v>
      </c>
      <c r="M143" s="99"/>
      <c r="N143" s="78" t="s">
        <v>670</v>
      </c>
      <c r="O143" s="72" t="s">
        <v>671</v>
      </c>
      <c r="P143" s="73">
        <f t="shared" si="233"/>
        <v>0</v>
      </c>
      <c r="Q143" s="77"/>
      <c r="R143" s="77"/>
      <c r="S143" s="77"/>
      <c r="T143" s="77"/>
      <c r="U143" s="77"/>
      <c r="V143" s="77"/>
      <c r="W143" s="77"/>
      <c r="X143" s="77"/>
      <c r="Y143" s="99"/>
      <c r="Z143" s="78" t="s">
        <v>670</v>
      </c>
      <c r="AA143" s="72" t="s">
        <v>671</v>
      </c>
      <c r="AB143" s="73">
        <f t="shared" si="234"/>
        <v>0</v>
      </c>
      <c r="AC143" s="77"/>
      <c r="AD143" s="77"/>
      <c r="AE143" s="77"/>
      <c r="AF143" s="77"/>
      <c r="AG143" s="77"/>
      <c r="AH143" s="77"/>
      <c r="AI143" s="77"/>
      <c r="AJ143" s="77"/>
      <c r="AK143" s="99"/>
      <c r="AL143" s="78" t="s">
        <v>670</v>
      </c>
      <c r="AM143" s="72" t="s">
        <v>671</v>
      </c>
      <c r="AN143" s="73">
        <f t="shared" si="235"/>
        <v>0</v>
      </c>
      <c r="AO143" s="77"/>
      <c r="AP143" s="77"/>
      <c r="AQ143" s="77"/>
      <c r="AR143" s="77"/>
      <c r="AS143" s="77"/>
      <c r="AT143" s="77"/>
      <c r="AU143" s="77"/>
      <c r="AV143" s="77"/>
      <c r="AW143" s="99"/>
      <c r="AX143" s="78" t="s">
        <v>670</v>
      </c>
      <c r="AY143" s="72" t="s">
        <v>671</v>
      </c>
      <c r="AZ143" s="73">
        <f t="shared" si="236"/>
        <v>0</v>
      </c>
      <c r="BA143" s="77"/>
      <c r="BB143" s="77"/>
      <c r="BC143" s="77"/>
      <c r="BD143" s="77"/>
      <c r="BE143" s="77"/>
      <c r="BF143" s="77"/>
      <c r="BG143" s="77"/>
      <c r="BH143" s="77"/>
      <c r="BI143" s="99"/>
      <c r="BJ143" s="78" t="s">
        <v>670</v>
      </c>
      <c r="BK143" s="72" t="s">
        <v>671</v>
      </c>
      <c r="BL143" s="73">
        <f t="shared" si="237"/>
        <v>0</v>
      </c>
      <c r="BM143" s="77"/>
      <c r="BN143" s="77"/>
      <c r="BO143" s="77"/>
      <c r="BP143" s="77"/>
      <c r="BQ143" s="77"/>
      <c r="BR143" s="77"/>
      <c r="BS143" s="77"/>
      <c r="BT143" s="77"/>
      <c r="BU143" s="99"/>
      <c r="BV143" s="78" t="s">
        <v>670</v>
      </c>
      <c r="BW143" s="72" t="s">
        <v>671</v>
      </c>
      <c r="BX143" s="73">
        <f t="shared" si="238"/>
        <v>0</v>
      </c>
      <c r="BY143" s="77"/>
      <c r="BZ143" s="77"/>
      <c r="CA143" s="77"/>
      <c r="CB143" s="77"/>
      <c r="CC143" s="77"/>
      <c r="CD143" s="77"/>
      <c r="CE143" s="77"/>
      <c r="CF143" s="77"/>
      <c r="CG143" s="99"/>
      <c r="CH143" s="78" t="s">
        <v>670</v>
      </c>
      <c r="CI143" s="72" t="s">
        <v>671</v>
      </c>
      <c r="CJ143" s="73">
        <f t="shared" si="239"/>
        <v>0</v>
      </c>
      <c r="CK143" s="77"/>
      <c r="CL143" s="77"/>
      <c r="CM143" s="77"/>
      <c r="CN143" s="77"/>
      <c r="CO143" s="77"/>
      <c r="CP143" s="77"/>
      <c r="CQ143" s="77"/>
      <c r="CR143" s="77"/>
      <c r="CS143" s="99"/>
      <c r="CT143" s="78" t="s">
        <v>670</v>
      </c>
      <c r="CU143" s="72" t="s">
        <v>671</v>
      </c>
      <c r="CV143" s="73">
        <f t="shared" si="240"/>
        <v>0</v>
      </c>
      <c r="CW143" s="77"/>
      <c r="CX143" s="77"/>
      <c r="CY143" s="77"/>
      <c r="CZ143" s="77"/>
      <c r="DA143" s="77"/>
      <c r="DB143" s="77"/>
      <c r="DC143" s="77"/>
      <c r="DD143" s="77"/>
      <c r="DE143" s="99"/>
      <c r="DF143" s="78" t="s">
        <v>670</v>
      </c>
      <c r="DG143" s="72" t="s">
        <v>671</v>
      </c>
      <c r="DH143" s="73">
        <f t="shared" si="241"/>
        <v>0</v>
      </c>
      <c r="DI143" s="77"/>
      <c r="DJ143" s="77"/>
      <c r="DK143" s="77"/>
      <c r="DL143" s="77"/>
      <c r="DM143" s="77"/>
      <c r="DN143" s="77"/>
      <c r="DO143" s="77"/>
      <c r="DP143" s="77"/>
      <c r="DQ143" s="99"/>
      <c r="DR143" s="78" t="s">
        <v>670</v>
      </c>
      <c r="DS143" s="72" t="s">
        <v>671</v>
      </c>
      <c r="DT143" s="73">
        <f t="shared" si="242"/>
        <v>0</v>
      </c>
      <c r="DU143" s="77"/>
      <c r="DV143" s="77"/>
      <c r="DW143" s="77"/>
      <c r="DX143" s="77"/>
      <c r="DY143" s="77"/>
      <c r="DZ143" s="77"/>
      <c r="EA143" s="77"/>
      <c r="EB143" s="77"/>
      <c r="EC143" s="99"/>
      <c r="ED143" s="78" t="s">
        <v>670</v>
      </c>
      <c r="EE143" s="72" t="s">
        <v>671</v>
      </c>
      <c r="EF143" s="73">
        <f t="shared" si="243"/>
        <v>0</v>
      </c>
      <c r="EG143" s="77"/>
      <c r="EH143" s="77"/>
      <c r="EI143" s="77"/>
      <c r="EJ143" s="77"/>
      <c r="EK143" s="77"/>
      <c r="EL143" s="77"/>
      <c r="EM143" s="77"/>
      <c r="EN143" s="77"/>
      <c r="EO143" s="99"/>
      <c r="EP143" s="78" t="s">
        <v>670</v>
      </c>
      <c r="EQ143" s="72" t="s">
        <v>671</v>
      </c>
      <c r="ER143" s="73">
        <f t="shared" si="244"/>
        <v>0</v>
      </c>
      <c r="ES143" s="77"/>
      <c r="ET143" s="77"/>
      <c r="EU143" s="77"/>
      <c r="EV143" s="77"/>
      <c r="EW143" s="77"/>
      <c r="EX143" s="77"/>
      <c r="EY143" s="77"/>
      <c r="EZ143" s="77"/>
      <c r="FA143" s="99"/>
      <c r="FB143" s="78" t="s">
        <v>670</v>
      </c>
      <c r="FC143" s="72" t="s">
        <v>671</v>
      </c>
      <c r="FD143" s="73">
        <f t="shared" si="245"/>
        <v>0</v>
      </c>
      <c r="FE143" s="77"/>
      <c r="FF143" s="77"/>
      <c r="FG143" s="77"/>
      <c r="FH143" s="77"/>
      <c r="FI143" s="77"/>
      <c r="FJ143" s="77"/>
      <c r="FK143" s="77"/>
      <c r="FL143" s="77"/>
      <c r="FM143" s="99"/>
      <c r="FN143" s="78" t="s">
        <v>670</v>
      </c>
      <c r="FO143" s="72" t="s">
        <v>671</v>
      </c>
      <c r="FP143" s="73">
        <f t="shared" si="246"/>
        <v>0</v>
      </c>
      <c r="FQ143" s="77"/>
      <c r="FR143" s="77"/>
      <c r="FS143" s="77"/>
      <c r="FT143" s="77"/>
      <c r="FU143" s="77"/>
    </row>
    <row r="144" spans="1:177" ht="15.75">
      <c r="A144" s="99"/>
      <c r="B144" s="78" t="s">
        <v>672</v>
      </c>
      <c r="C144" s="72" t="s">
        <v>673</v>
      </c>
      <c r="D144" s="578">
        <f t="shared" ref="D144:D212" si="445">F144+G144+H144+I144</f>
        <v>0</v>
      </c>
      <c r="E144" s="579">
        <f t="shared" si="443"/>
        <v>0</v>
      </c>
      <c r="F144" s="579">
        <f t="shared" si="443"/>
        <v>0</v>
      </c>
      <c r="G144" s="579">
        <f t="shared" si="443"/>
        <v>0</v>
      </c>
      <c r="H144" s="579">
        <f t="shared" si="443"/>
        <v>0</v>
      </c>
      <c r="I144" s="580">
        <f t="shared" si="443"/>
        <v>0</v>
      </c>
      <c r="J144" s="579">
        <f t="shared" si="444"/>
        <v>0</v>
      </c>
      <c r="K144" s="579">
        <f t="shared" si="444"/>
        <v>0</v>
      </c>
      <c r="L144" s="581">
        <f t="shared" si="444"/>
        <v>0</v>
      </c>
      <c r="M144" s="99"/>
      <c r="N144" s="78" t="s">
        <v>672</v>
      </c>
      <c r="O144" s="72" t="s">
        <v>673</v>
      </c>
      <c r="P144" s="73">
        <f t="shared" ref="P144:P179" si="446">R144+S144+T144+U144</f>
        <v>0</v>
      </c>
      <c r="Q144" s="77"/>
      <c r="R144" s="77"/>
      <c r="S144" s="77"/>
      <c r="T144" s="77"/>
      <c r="U144" s="77"/>
      <c r="V144" s="77"/>
      <c r="W144" s="77"/>
      <c r="X144" s="77"/>
      <c r="Y144" s="99"/>
      <c r="Z144" s="78" t="s">
        <v>672</v>
      </c>
      <c r="AA144" s="72" t="s">
        <v>673</v>
      </c>
      <c r="AB144" s="73">
        <f t="shared" ref="AB144:AB179" si="447">AD144+AE144+AF144+AG144</f>
        <v>0</v>
      </c>
      <c r="AC144" s="77"/>
      <c r="AD144" s="77"/>
      <c r="AE144" s="77"/>
      <c r="AF144" s="77"/>
      <c r="AG144" s="77"/>
      <c r="AH144" s="77"/>
      <c r="AI144" s="77"/>
      <c r="AJ144" s="77"/>
      <c r="AK144" s="99"/>
      <c r="AL144" s="78" t="s">
        <v>672</v>
      </c>
      <c r="AM144" s="72" t="s">
        <v>673</v>
      </c>
      <c r="AN144" s="73">
        <f t="shared" ref="AN144:AN179" si="448">AP144+AQ144+AR144+AS144</f>
        <v>0</v>
      </c>
      <c r="AO144" s="77"/>
      <c r="AP144" s="77"/>
      <c r="AQ144" s="77"/>
      <c r="AR144" s="77"/>
      <c r="AS144" s="77"/>
      <c r="AT144" s="77"/>
      <c r="AU144" s="77"/>
      <c r="AV144" s="77"/>
      <c r="AW144" s="99"/>
      <c r="AX144" s="78" t="s">
        <v>672</v>
      </c>
      <c r="AY144" s="72" t="s">
        <v>673</v>
      </c>
      <c r="AZ144" s="73">
        <f t="shared" ref="AZ144:AZ179" si="449">BB144+BC144+BD144+BE144</f>
        <v>0</v>
      </c>
      <c r="BA144" s="77"/>
      <c r="BB144" s="77"/>
      <c r="BC144" s="77"/>
      <c r="BD144" s="77"/>
      <c r="BE144" s="77"/>
      <c r="BF144" s="77"/>
      <c r="BG144" s="77"/>
      <c r="BH144" s="77"/>
      <c r="BI144" s="99"/>
      <c r="BJ144" s="78" t="s">
        <v>672</v>
      </c>
      <c r="BK144" s="72" t="s">
        <v>673</v>
      </c>
      <c r="BL144" s="73">
        <f t="shared" ref="BL144:BL179" si="450">BN144+BO144+BP144+BQ144</f>
        <v>0</v>
      </c>
      <c r="BM144" s="77"/>
      <c r="BN144" s="77"/>
      <c r="BO144" s="77"/>
      <c r="BP144" s="77"/>
      <c r="BQ144" s="77"/>
      <c r="BR144" s="77"/>
      <c r="BS144" s="77"/>
      <c r="BT144" s="77"/>
      <c r="BU144" s="99"/>
      <c r="BV144" s="78" t="s">
        <v>672</v>
      </c>
      <c r="BW144" s="72" t="s">
        <v>673</v>
      </c>
      <c r="BX144" s="73">
        <f t="shared" ref="BX144:BX180" si="451">BZ144+CA144+CB144+CC144</f>
        <v>0</v>
      </c>
      <c r="BY144" s="77"/>
      <c r="BZ144" s="77"/>
      <c r="CA144" s="77"/>
      <c r="CB144" s="77"/>
      <c r="CC144" s="77"/>
      <c r="CD144" s="77"/>
      <c r="CE144" s="77"/>
      <c r="CF144" s="77"/>
      <c r="CG144" s="99"/>
      <c r="CH144" s="78" t="s">
        <v>672</v>
      </c>
      <c r="CI144" s="72" t="s">
        <v>673</v>
      </c>
      <c r="CJ144" s="73">
        <f t="shared" ref="CJ144:CJ179" si="452">CL144+CM144+CN144+CO144</f>
        <v>0</v>
      </c>
      <c r="CK144" s="77"/>
      <c r="CL144" s="77"/>
      <c r="CM144" s="77"/>
      <c r="CN144" s="77"/>
      <c r="CO144" s="77"/>
      <c r="CP144" s="77"/>
      <c r="CQ144" s="77"/>
      <c r="CR144" s="77"/>
      <c r="CS144" s="99"/>
      <c r="CT144" s="78" t="s">
        <v>672</v>
      </c>
      <c r="CU144" s="72" t="s">
        <v>673</v>
      </c>
      <c r="CV144" s="73">
        <f t="shared" ref="CV144:CV179" si="453">CX144+CY144+CZ144+DA144</f>
        <v>0</v>
      </c>
      <c r="CW144" s="77"/>
      <c r="CX144" s="77"/>
      <c r="CY144" s="77"/>
      <c r="CZ144" s="77"/>
      <c r="DA144" s="77"/>
      <c r="DB144" s="77"/>
      <c r="DC144" s="77"/>
      <c r="DD144" s="77"/>
      <c r="DE144" s="99"/>
      <c r="DF144" s="78" t="s">
        <v>672</v>
      </c>
      <c r="DG144" s="72" t="s">
        <v>673</v>
      </c>
      <c r="DH144" s="73">
        <f t="shared" ref="DH144:DH179" si="454">DJ144+DK144+DL144+DM144</f>
        <v>0</v>
      </c>
      <c r="DI144" s="77"/>
      <c r="DJ144" s="77"/>
      <c r="DK144" s="77"/>
      <c r="DL144" s="77"/>
      <c r="DM144" s="77"/>
      <c r="DN144" s="77"/>
      <c r="DO144" s="77"/>
      <c r="DP144" s="77"/>
      <c r="DQ144" s="99"/>
      <c r="DR144" s="78" t="s">
        <v>672</v>
      </c>
      <c r="DS144" s="72" t="s">
        <v>673</v>
      </c>
      <c r="DT144" s="73">
        <f t="shared" ref="DT144:DT180" si="455">DV144+DW144+DX144+DY144</f>
        <v>0</v>
      </c>
      <c r="DU144" s="77"/>
      <c r="DV144" s="77"/>
      <c r="DW144" s="77"/>
      <c r="DX144" s="77"/>
      <c r="DY144" s="77"/>
      <c r="DZ144" s="77"/>
      <c r="EA144" s="77"/>
      <c r="EB144" s="77"/>
      <c r="EC144" s="99"/>
      <c r="ED144" s="78" t="s">
        <v>672</v>
      </c>
      <c r="EE144" s="72" t="s">
        <v>673</v>
      </c>
      <c r="EF144" s="73">
        <f t="shared" ref="EF144:EF179" si="456">EH144+EI144+EJ144+EK144</f>
        <v>0</v>
      </c>
      <c r="EG144" s="77"/>
      <c r="EH144" s="77"/>
      <c r="EI144" s="77"/>
      <c r="EJ144" s="77"/>
      <c r="EK144" s="77"/>
      <c r="EL144" s="77"/>
      <c r="EM144" s="77"/>
      <c r="EN144" s="77"/>
      <c r="EO144" s="99"/>
      <c r="EP144" s="78" t="s">
        <v>672</v>
      </c>
      <c r="EQ144" s="72" t="s">
        <v>673</v>
      </c>
      <c r="ER144" s="73">
        <f t="shared" ref="ER144:ER179" si="457">ET144+EU144+EV144+EW144</f>
        <v>0</v>
      </c>
      <c r="ES144" s="77"/>
      <c r="ET144" s="77"/>
      <c r="EU144" s="77"/>
      <c r="EV144" s="77"/>
      <c r="EW144" s="77"/>
      <c r="EX144" s="77"/>
      <c r="EY144" s="77"/>
      <c r="EZ144" s="77"/>
      <c r="FA144" s="99"/>
      <c r="FB144" s="78" t="s">
        <v>672</v>
      </c>
      <c r="FC144" s="72" t="s">
        <v>673</v>
      </c>
      <c r="FD144" s="73">
        <f t="shared" ref="FD144:FD179" si="458">FF144+FG144+FH144+FI144</f>
        <v>0</v>
      </c>
      <c r="FE144" s="77"/>
      <c r="FF144" s="77"/>
      <c r="FG144" s="77"/>
      <c r="FH144" s="77"/>
      <c r="FI144" s="77"/>
      <c r="FJ144" s="77"/>
      <c r="FK144" s="77"/>
      <c r="FL144" s="77"/>
      <c r="FM144" s="99"/>
      <c r="FN144" s="78" t="s">
        <v>672</v>
      </c>
      <c r="FO144" s="72" t="s">
        <v>673</v>
      </c>
      <c r="FP144" s="73">
        <f t="shared" ref="FP144:FP179" si="459">FR144+FS144+FT144+FU144</f>
        <v>0</v>
      </c>
      <c r="FQ144" s="77"/>
      <c r="FR144" s="77"/>
      <c r="FS144" s="77"/>
      <c r="FT144" s="77"/>
      <c r="FU144" s="77"/>
    </row>
    <row r="145" spans="1:177" ht="15.75">
      <c r="A145" s="177" t="s">
        <v>674</v>
      </c>
      <c r="B145" s="71"/>
      <c r="C145" s="60" t="s">
        <v>675</v>
      </c>
      <c r="D145" s="571">
        <f t="shared" si="445"/>
        <v>0</v>
      </c>
      <c r="E145" s="575">
        <f>E146</f>
        <v>0</v>
      </c>
      <c r="F145" s="575">
        <f>F146</f>
        <v>0</v>
      </c>
      <c r="G145" s="575">
        <f>G146</f>
        <v>0</v>
      </c>
      <c r="H145" s="575">
        <f>H146</f>
        <v>0</v>
      </c>
      <c r="I145" s="576">
        <f>I146</f>
        <v>0</v>
      </c>
      <c r="J145" s="575">
        <f t="shared" ref="J145:L150" si="460">V145+AH145+AT145+BF145+BR145+CD145+CP145+DB145+DN145+DZ145+EL145+EX145+FJ145</f>
        <v>6</v>
      </c>
      <c r="K145" s="575">
        <f t="shared" si="444"/>
        <v>6</v>
      </c>
      <c r="L145" s="575">
        <f t="shared" si="444"/>
        <v>6</v>
      </c>
      <c r="M145" s="68" t="s">
        <v>674</v>
      </c>
      <c r="N145" s="71"/>
      <c r="O145" s="60" t="s">
        <v>675</v>
      </c>
      <c r="P145" s="66">
        <f t="shared" si="446"/>
        <v>0</v>
      </c>
      <c r="Q145" s="67">
        <f>Q146</f>
        <v>0</v>
      </c>
      <c r="R145" s="67">
        <f t="shared" ref="R145:X145" si="461">R146</f>
        <v>0</v>
      </c>
      <c r="S145" s="67">
        <f t="shared" si="461"/>
        <v>0</v>
      </c>
      <c r="T145" s="67">
        <f t="shared" si="461"/>
        <v>0</v>
      </c>
      <c r="U145" s="67">
        <f t="shared" si="461"/>
        <v>0</v>
      </c>
      <c r="V145" s="67">
        <f t="shared" si="461"/>
        <v>0</v>
      </c>
      <c r="W145" s="67">
        <f t="shared" si="461"/>
        <v>0</v>
      </c>
      <c r="X145" s="67">
        <f t="shared" si="461"/>
        <v>0</v>
      </c>
      <c r="Y145" s="68" t="s">
        <v>674</v>
      </c>
      <c r="Z145" s="71"/>
      <c r="AA145" s="60" t="s">
        <v>675</v>
      </c>
      <c r="AB145" s="66">
        <f t="shared" si="447"/>
        <v>0</v>
      </c>
      <c r="AC145" s="67">
        <f>AC146</f>
        <v>0</v>
      </c>
      <c r="AD145" s="67">
        <f t="shared" ref="AD145:AJ145" si="462">AD146</f>
        <v>0</v>
      </c>
      <c r="AE145" s="67">
        <f t="shared" si="462"/>
        <v>0</v>
      </c>
      <c r="AF145" s="67">
        <f t="shared" si="462"/>
        <v>0</v>
      </c>
      <c r="AG145" s="67">
        <f t="shared" si="462"/>
        <v>0</v>
      </c>
      <c r="AH145" s="67">
        <f t="shared" si="462"/>
        <v>0</v>
      </c>
      <c r="AI145" s="67">
        <f t="shared" si="462"/>
        <v>0</v>
      </c>
      <c r="AJ145" s="67">
        <f t="shared" si="462"/>
        <v>0</v>
      </c>
      <c r="AK145" s="68" t="s">
        <v>674</v>
      </c>
      <c r="AL145" s="71"/>
      <c r="AM145" s="60" t="s">
        <v>675</v>
      </c>
      <c r="AN145" s="66">
        <f t="shared" si="448"/>
        <v>0</v>
      </c>
      <c r="AO145" s="67">
        <f>AO146</f>
        <v>0</v>
      </c>
      <c r="AP145" s="67">
        <f t="shared" ref="AP145:AV145" si="463">AP146</f>
        <v>0</v>
      </c>
      <c r="AQ145" s="67">
        <f t="shared" si="463"/>
        <v>0</v>
      </c>
      <c r="AR145" s="67">
        <f t="shared" si="463"/>
        <v>0</v>
      </c>
      <c r="AS145" s="67">
        <f t="shared" si="463"/>
        <v>0</v>
      </c>
      <c r="AT145" s="67">
        <f t="shared" si="463"/>
        <v>0</v>
      </c>
      <c r="AU145" s="67">
        <f t="shared" si="463"/>
        <v>0</v>
      </c>
      <c r="AV145" s="67">
        <f t="shared" si="463"/>
        <v>0</v>
      </c>
      <c r="AW145" s="68" t="s">
        <v>674</v>
      </c>
      <c r="AX145" s="71"/>
      <c r="AY145" s="60" t="s">
        <v>675</v>
      </c>
      <c r="AZ145" s="66">
        <f t="shared" si="449"/>
        <v>0</v>
      </c>
      <c r="BA145" s="67">
        <f>BA146</f>
        <v>0</v>
      </c>
      <c r="BB145" s="67">
        <f t="shared" ref="BB145:BH145" si="464">BB146</f>
        <v>0</v>
      </c>
      <c r="BC145" s="67">
        <f t="shared" si="464"/>
        <v>0</v>
      </c>
      <c r="BD145" s="67">
        <f t="shared" si="464"/>
        <v>0</v>
      </c>
      <c r="BE145" s="67">
        <f t="shared" si="464"/>
        <v>0</v>
      </c>
      <c r="BF145" s="67">
        <f t="shared" si="464"/>
        <v>0</v>
      </c>
      <c r="BG145" s="67">
        <f t="shared" si="464"/>
        <v>0</v>
      </c>
      <c r="BH145" s="67">
        <f t="shared" si="464"/>
        <v>0</v>
      </c>
      <c r="BI145" s="68" t="s">
        <v>674</v>
      </c>
      <c r="BJ145" s="71"/>
      <c r="BK145" s="60" t="s">
        <v>675</v>
      </c>
      <c r="BL145" s="66">
        <f t="shared" si="450"/>
        <v>0</v>
      </c>
      <c r="BM145" s="67">
        <f>BM146</f>
        <v>0</v>
      </c>
      <c r="BN145" s="67">
        <f t="shared" ref="BN145:BT145" si="465">BN146</f>
        <v>0</v>
      </c>
      <c r="BO145" s="67">
        <f t="shared" si="465"/>
        <v>0</v>
      </c>
      <c r="BP145" s="67">
        <f t="shared" si="465"/>
        <v>0</v>
      </c>
      <c r="BQ145" s="67">
        <f t="shared" si="465"/>
        <v>0</v>
      </c>
      <c r="BR145" s="67">
        <f t="shared" si="465"/>
        <v>0</v>
      </c>
      <c r="BS145" s="67">
        <f t="shared" si="465"/>
        <v>0</v>
      </c>
      <c r="BT145" s="67">
        <f t="shared" si="465"/>
        <v>0</v>
      </c>
      <c r="BU145" s="68" t="s">
        <v>674</v>
      </c>
      <c r="BV145" s="71"/>
      <c r="BW145" s="60" t="s">
        <v>675</v>
      </c>
      <c r="BX145" s="66">
        <f t="shared" si="451"/>
        <v>0</v>
      </c>
      <c r="BY145" s="67">
        <f>BY146</f>
        <v>0</v>
      </c>
      <c r="BZ145" s="67">
        <f>BZ146</f>
        <v>0</v>
      </c>
      <c r="CA145" s="67">
        <f>CA146</f>
        <v>0</v>
      </c>
      <c r="CB145" s="67">
        <f>CB146</f>
        <v>0</v>
      </c>
      <c r="CC145" s="67">
        <f>CC146</f>
        <v>0</v>
      </c>
      <c r="CD145" s="67">
        <f>'65.10'!DN146</f>
        <v>6</v>
      </c>
      <c r="CE145" s="67">
        <f>'65.10'!DO146</f>
        <v>6</v>
      </c>
      <c r="CF145" s="67">
        <f>'65.10'!DP146</f>
        <v>6</v>
      </c>
      <c r="CG145" s="68" t="s">
        <v>674</v>
      </c>
      <c r="CH145" s="71"/>
      <c r="CI145" s="60" t="s">
        <v>675</v>
      </c>
      <c r="CJ145" s="66">
        <f t="shared" si="452"/>
        <v>0</v>
      </c>
      <c r="CK145" s="67">
        <f>CK146</f>
        <v>0</v>
      </c>
      <c r="CL145" s="67">
        <f t="shared" ref="CL145:CR145" si="466">CL146</f>
        <v>0</v>
      </c>
      <c r="CM145" s="67">
        <f t="shared" si="466"/>
        <v>0</v>
      </c>
      <c r="CN145" s="67">
        <f t="shared" si="466"/>
        <v>0</v>
      </c>
      <c r="CO145" s="67">
        <f t="shared" si="466"/>
        <v>0</v>
      </c>
      <c r="CP145" s="67">
        <f t="shared" si="466"/>
        <v>0</v>
      </c>
      <c r="CQ145" s="67">
        <f t="shared" si="466"/>
        <v>0</v>
      </c>
      <c r="CR145" s="67">
        <f t="shared" si="466"/>
        <v>0</v>
      </c>
      <c r="CS145" s="68" t="s">
        <v>674</v>
      </c>
      <c r="CT145" s="71"/>
      <c r="CU145" s="60" t="s">
        <v>675</v>
      </c>
      <c r="CV145" s="66">
        <f t="shared" si="453"/>
        <v>0</v>
      </c>
      <c r="CW145" s="67">
        <f>CW146</f>
        <v>0</v>
      </c>
      <c r="CX145" s="67">
        <f t="shared" ref="CX145:DD145" si="467">CX146</f>
        <v>0</v>
      </c>
      <c r="CY145" s="67">
        <f t="shared" si="467"/>
        <v>0</v>
      </c>
      <c r="CZ145" s="67">
        <f t="shared" si="467"/>
        <v>0</v>
      </c>
      <c r="DA145" s="67">
        <f t="shared" si="467"/>
        <v>0</v>
      </c>
      <c r="DB145" s="67">
        <f t="shared" si="467"/>
        <v>0</v>
      </c>
      <c r="DC145" s="67">
        <f t="shared" si="467"/>
        <v>0</v>
      </c>
      <c r="DD145" s="67">
        <f t="shared" si="467"/>
        <v>0</v>
      </c>
      <c r="DE145" s="68" t="s">
        <v>674</v>
      </c>
      <c r="DF145" s="71"/>
      <c r="DG145" s="60" t="s">
        <v>675</v>
      </c>
      <c r="DH145" s="66">
        <f t="shared" si="454"/>
        <v>0</v>
      </c>
      <c r="DI145" s="67">
        <f>DI146</f>
        <v>0</v>
      </c>
      <c r="DJ145" s="67">
        <f t="shared" ref="DJ145:DP145" si="468">DJ146</f>
        <v>0</v>
      </c>
      <c r="DK145" s="67">
        <f t="shared" si="468"/>
        <v>0</v>
      </c>
      <c r="DL145" s="67">
        <f t="shared" si="468"/>
        <v>0</v>
      </c>
      <c r="DM145" s="67">
        <f t="shared" si="468"/>
        <v>0</v>
      </c>
      <c r="DN145" s="67">
        <f t="shared" si="468"/>
        <v>0</v>
      </c>
      <c r="DO145" s="67">
        <f t="shared" si="468"/>
        <v>0</v>
      </c>
      <c r="DP145" s="67">
        <f t="shared" si="468"/>
        <v>0</v>
      </c>
      <c r="DQ145" s="68" t="s">
        <v>674</v>
      </c>
      <c r="DR145" s="71"/>
      <c r="DS145" s="60" t="s">
        <v>675</v>
      </c>
      <c r="DT145" s="66">
        <f t="shared" si="455"/>
        <v>0</v>
      </c>
      <c r="DU145" s="67">
        <f>DU146</f>
        <v>0</v>
      </c>
      <c r="DV145" s="67">
        <f t="shared" ref="DV145:EB145" si="469">DV146</f>
        <v>0</v>
      </c>
      <c r="DW145" s="67">
        <f t="shared" si="469"/>
        <v>0</v>
      </c>
      <c r="DX145" s="67">
        <f t="shared" si="469"/>
        <v>0</v>
      </c>
      <c r="DY145" s="67">
        <f t="shared" si="469"/>
        <v>0</v>
      </c>
      <c r="DZ145" s="67">
        <f t="shared" si="469"/>
        <v>0</v>
      </c>
      <c r="EA145" s="67">
        <f t="shared" si="469"/>
        <v>0</v>
      </c>
      <c r="EB145" s="67">
        <f t="shared" si="469"/>
        <v>0</v>
      </c>
      <c r="EC145" s="68" t="s">
        <v>674</v>
      </c>
      <c r="ED145" s="71"/>
      <c r="EE145" s="60" t="s">
        <v>675</v>
      </c>
      <c r="EF145" s="66">
        <f t="shared" si="456"/>
        <v>0</v>
      </c>
      <c r="EG145" s="67">
        <f>EG146</f>
        <v>0</v>
      </c>
      <c r="EH145" s="67">
        <f t="shared" ref="EH145:EN145" si="470">EH146</f>
        <v>0</v>
      </c>
      <c r="EI145" s="67">
        <f t="shared" si="470"/>
        <v>0</v>
      </c>
      <c r="EJ145" s="67">
        <f t="shared" si="470"/>
        <v>0</v>
      </c>
      <c r="EK145" s="67">
        <f t="shared" si="470"/>
        <v>0</v>
      </c>
      <c r="EL145" s="67">
        <f t="shared" si="470"/>
        <v>0</v>
      </c>
      <c r="EM145" s="67">
        <f t="shared" si="470"/>
        <v>0</v>
      </c>
      <c r="EN145" s="67">
        <f t="shared" si="470"/>
        <v>0</v>
      </c>
      <c r="EO145" s="68" t="s">
        <v>674</v>
      </c>
      <c r="EP145" s="71"/>
      <c r="EQ145" s="60" t="s">
        <v>675</v>
      </c>
      <c r="ER145" s="66">
        <f t="shared" si="457"/>
        <v>0</v>
      </c>
      <c r="ES145" s="67">
        <f>ES146</f>
        <v>0</v>
      </c>
      <c r="ET145" s="67">
        <f t="shared" ref="ET145:EZ145" si="471">ET146</f>
        <v>0</v>
      </c>
      <c r="EU145" s="67">
        <f t="shared" si="471"/>
        <v>0</v>
      </c>
      <c r="EV145" s="67">
        <f t="shared" si="471"/>
        <v>0</v>
      </c>
      <c r="EW145" s="67">
        <f t="shared" si="471"/>
        <v>0</v>
      </c>
      <c r="EX145" s="67">
        <f t="shared" si="471"/>
        <v>0</v>
      </c>
      <c r="EY145" s="67">
        <f t="shared" si="471"/>
        <v>0</v>
      </c>
      <c r="EZ145" s="67">
        <f t="shared" si="471"/>
        <v>0</v>
      </c>
      <c r="FA145" s="68" t="s">
        <v>674</v>
      </c>
      <c r="FB145" s="71"/>
      <c r="FC145" s="60" t="s">
        <v>675</v>
      </c>
      <c r="FD145" s="66">
        <f t="shared" si="458"/>
        <v>0</v>
      </c>
      <c r="FE145" s="67">
        <f>FE146</f>
        <v>0</v>
      </c>
      <c r="FF145" s="67">
        <f t="shared" ref="FF145:FL145" si="472">FF146</f>
        <v>0</v>
      </c>
      <c r="FG145" s="67">
        <f t="shared" si="472"/>
        <v>0</v>
      </c>
      <c r="FH145" s="67">
        <f t="shared" si="472"/>
        <v>0</v>
      </c>
      <c r="FI145" s="67">
        <f t="shared" si="472"/>
        <v>0</v>
      </c>
      <c r="FJ145" s="67">
        <f t="shared" si="472"/>
        <v>0</v>
      </c>
      <c r="FK145" s="67">
        <f t="shared" si="472"/>
        <v>0</v>
      </c>
      <c r="FL145" s="67">
        <f t="shared" si="472"/>
        <v>0</v>
      </c>
      <c r="FM145" s="68" t="s">
        <v>674</v>
      </c>
      <c r="FN145" s="71"/>
      <c r="FO145" s="60" t="s">
        <v>675</v>
      </c>
      <c r="FP145" s="66">
        <f t="shared" si="459"/>
        <v>0</v>
      </c>
      <c r="FQ145" s="67">
        <f>FQ146</f>
        <v>0</v>
      </c>
      <c r="FR145" s="67">
        <f>FR146</f>
        <v>0</v>
      </c>
      <c r="FS145" s="67">
        <f>FS146</f>
        <v>0</v>
      </c>
      <c r="FT145" s="67">
        <f>FT146</f>
        <v>0</v>
      </c>
      <c r="FU145" s="67">
        <f>FU146</f>
        <v>0</v>
      </c>
    </row>
    <row r="146" spans="1:177" ht="15.75">
      <c r="A146" s="100" t="s">
        <v>676</v>
      </c>
      <c r="B146" s="71"/>
      <c r="C146" s="60" t="s">
        <v>677</v>
      </c>
      <c r="D146" s="571">
        <f t="shared" si="445"/>
        <v>0</v>
      </c>
      <c r="E146" s="575">
        <f t="shared" ref="E146:L146" si="473">E147+E148+E149+E150</f>
        <v>0</v>
      </c>
      <c r="F146" s="575">
        <f t="shared" si="473"/>
        <v>0</v>
      </c>
      <c r="G146" s="575">
        <f t="shared" si="473"/>
        <v>0</v>
      </c>
      <c r="H146" s="575">
        <f t="shared" si="473"/>
        <v>0</v>
      </c>
      <c r="I146" s="576">
        <f t="shared" si="473"/>
        <v>0</v>
      </c>
      <c r="J146" s="575">
        <f t="shared" si="473"/>
        <v>1</v>
      </c>
      <c r="K146" s="575">
        <f t="shared" si="473"/>
        <v>1</v>
      </c>
      <c r="L146" s="577">
        <f t="shared" si="473"/>
        <v>1</v>
      </c>
      <c r="M146" s="100" t="s">
        <v>676</v>
      </c>
      <c r="N146" s="71"/>
      <c r="O146" s="60" t="s">
        <v>677</v>
      </c>
      <c r="P146" s="66">
        <f t="shared" si="446"/>
        <v>0</v>
      </c>
      <c r="Q146" s="67">
        <f t="shared" ref="Q146:X146" si="474">Q147+Q148+Q149+Q150</f>
        <v>0</v>
      </c>
      <c r="R146" s="67">
        <f t="shared" si="474"/>
        <v>0</v>
      </c>
      <c r="S146" s="67">
        <f t="shared" si="474"/>
        <v>0</v>
      </c>
      <c r="T146" s="67">
        <f t="shared" si="474"/>
        <v>0</v>
      </c>
      <c r="U146" s="67">
        <f t="shared" si="474"/>
        <v>0</v>
      </c>
      <c r="V146" s="67">
        <f t="shared" si="474"/>
        <v>0</v>
      </c>
      <c r="W146" s="67">
        <f t="shared" si="474"/>
        <v>0</v>
      </c>
      <c r="X146" s="67">
        <f t="shared" si="474"/>
        <v>0</v>
      </c>
      <c r="Y146" s="100" t="s">
        <v>676</v>
      </c>
      <c r="Z146" s="71"/>
      <c r="AA146" s="60" t="s">
        <v>677</v>
      </c>
      <c r="AB146" s="66">
        <f t="shared" si="447"/>
        <v>0</v>
      </c>
      <c r="AC146" s="67">
        <f t="shared" ref="AC146:AJ146" si="475">AC147+AC148+AC149+AC150</f>
        <v>0</v>
      </c>
      <c r="AD146" s="67">
        <f t="shared" si="475"/>
        <v>0</v>
      </c>
      <c r="AE146" s="67">
        <f t="shared" si="475"/>
        <v>0</v>
      </c>
      <c r="AF146" s="67">
        <f t="shared" si="475"/>
        <v>0</v>
      </c>
      <c r="AG146" s="67">
        <f t="shared" si="475"/>
        <v>0</v>
      </c>
      <c r="AH146" s="67">
        <f t="shared" si="475"/>
        <v>0</v>
      </c>
      <c r="AI146" s="67">
        <f t="shared" si="475"/>
        <v>0</v>
      </c>
      <c r="AJ146" s="67">
        <f t="shared" si="475"/>
        <v>0</v>
      </c>
      <c r="AK146" s="100" t="s">
        <v>676</v>
      </c>
      <c r="AL146" s="71"/>
      <c r="AM146" s="60" t="s">
        <v>677</v>
      </c>
      <c r="AN146" s="66">
        <f t="shared" si="448"/>
        <v>0</v>
      </c>
      <c r="AO146" s="67">
        <f t="shared" ref="AO146:AV146" si="476">AO147+AO148+AO149+AO150</f>
        <v>0</v>
      </c>
      <c r="AP146" s="67">
        <f t="shared" si="476"/>
        <v>0</v>
      </c>
      <c r="AQ146" s="67">
        <f t="shared" si="476"/>
        <v>0</v>
      </c>
      <c r="AR146" s="67">
        <f t="shared" si="476"/>
        <v>0</v>
      </c>
      <c r="AS146" s="67">
        <f t="shared" si="476"/>
        <v>0</v>
      </c>
      <c r="AT146" s="67">
        <f t="shared" si="476"/>
        <v>0</v>
      </c>
      <c r="AU146" s="67">
        <f t="shared" si="476"/>
        <v>0</v>
      </c>
      <c r="AV146" s="67">
        <f t="shared" si="476"/>
        <v>0</v>
      </c>
      <c r="AW146" s="100" t="s">
        <v>676</v>
      </c>
      <c r="AX146" s="71"/>
      <c r="AY146" s="60" t="s">
        <v>677</v>
      </c>
      <c r="AZ146" s="66">
        <f t="shared" si="449"/>
        <v>0</v>
      </c>
      <c r="BA146" s="67">
        <f t="shared" ref="BA146:BH146" si="477">BA147+BA148+BA149+BA150</f>
        <v>0</v>
      </c>
      <c r="BB146" s="67">
        <f t="shared" si="477"/>
        <v>0</v>
      </c>
      <c r="BC146" s="67">
        <f t="shared" si="477"/>
        <v>0</v>
      </c>
      <c r="BD146" s="67">
        <f t="shared" si="477"/>
        <v>0</v>
      </c>
      <c r="BE146" s="67">
        <f t="shared" si="477"/>
        <v>0</v>
      </c>
      <c r="BF146" s="67">
        <f t="shared" si="477"/>
        <v>0</v>
      </c>
      <c r="BG146" s="67">
        <f t="shared" si="477"/>
        <v>0</v>
      </c>
      <c r="BH146" s="67">
        <f t="shared" si="477"/>
        <v>0</v>
      </c>
      <c r="BI146" s="100" t="s">
        <v>676</v>
      </c>
      <c r="BJ146" s="71"/>
      <c r="BK146" s="60" t="s">
        <v>677</v>
      </c>
      <c r="BL146" s="66">
        <f t="shared" si="450"/>
        <v>0</v>
      </c>
      <c r="BM146" s="67">
        <f t="shared" ref="BM146:BT146" si="478">BM147+BM148+BM149+BM150</f>
        <v>0</v>
      </c>
      <c r="BN146" s="67">
        <f t="shared" si="478"/>
        <v>0</v>
      </c>
      <c r="BO146" s="67">
        <f t="shared" si="478"/>
        <v>0</v>
      </c>
      <c r="BP146" s="67">
        <f t="shared" si="478"/>
        <v>0</v>
      </c>
      <c r="BQ146" s="67">
        <f t="shared" si="478"/>
        <v>0</v>
      </c>
      <c r="BR146" s="67">
        <f t="shared" si="478"/>
        <v>0</v>
      </c>
      <c r="BS146" s="67">
        <f t="shared" si="478"/>
        <v>0</v>
      </c>
      <c r="BT146" s="67">
        <f t="shared" si="478"/>
        <v>0</v>
      </c>
      <c r="BU146" s="100" t="s">
        <v>676</v>
      </c>
      <c r="BV146" s="71"/>
      <c r="BW146" s="60" t="s">
        <v>677</v>
      </c>
      <c r="BX146" s="66">
        <f t="shared" si="451"/>
        <v>0</v>
      </c>
      <c r="BY146" s="67">
        <f>BY147+BY148+BY149+BY150</f>
        <v>0</v>
      </c>
      <c r="BZ146" s="67">
        <f>BZ147+BZ148+BZ149+BZ150</f>
        <v>0</v>
      </c>
      <c r="CA146" s="67">
        <f>CA147+CA148+CA149+CA150</f>
        <v>0</v>
      </c>
      <c r="CB146" s="67">
        <f>CB147+CB148+CB149+CB150</f>
        <v>0</v>
      </c>
      <c r="CC146" s="67">
        <f>CC147+CC148+CC149+CC150</f>
        <v>0</v>
      </c>
      <c r="CD146" s="67">
        <f>'65.10'!DN147</f>
        <v>6</v>
      </c>
      <c r="CE146" s="67">
        <f>'65.10'!DO147</f>
        <v>6</v>
      </c>
      <c r="CF146" s="67">
        <f>'65.10'!DP147</f>
        <v>6</v>
      </c>
      <c r="CG146" s="100" t="s">
        <v>676</v>
      </c>
      <c r="CH146" s="71"/>
      <c r="CI146" s="60" t="s">
        <v>677</v>
      </c>
      <c r="CJ146" s="66">
        <f t="shared" si="452"/>
        <v>0</v>
      </c>
      <c r="CK146" s="67">
        <f t="shared" ref="CK146:CR146" si="479">CK147+CK148+CK149+CK150</f>
        <v>0</v>
      </c>
      <c r="CL146" s="67">
        <f t="shared" si="479"/>
        <v>0</v>
      </c>
      <c r="CM146" s="67">
        <f t="shared" si="479"/>
        <v>0</v>
      </c>
      <c r="CN146" s="67">
        <f t="shared" si="479"/>
        <v>0</v>
      </c>
      <c r="CO146" s="67">
        <f t="shared" si="479"/>
        <v>0</v>
      </c>
      <c r="CP146" s="67">
        <f t="shared" si="479"/>
        <v>0</v>
      </c>
      <c r="CQ146" s="67">
        <f t="shared" si="479"/>
        <v>0</v>
      </c>
      <c r="CR146" s="67">
        <f t="shared" si="479"/>
        <v>0</v>
      </c>
      <c r="CS146" s="100" t="s">
        <v>676</v>
      </c>
      <c r="CT146" s="71"/>
      <c r="CU146" s="60" t="s">
        <v>677</v>
      </c>
      <c r="CV146" s="66">
        <f t="shared" si="453"/>
        <v>0</v>
      </c>
      <c r="CW146" s="67">
        <f t="shared" ref="CW146:DD146" si="480">CW147+CW148+CW149+CW150</f>
        <v>0</v>
      </c>
      <c r="CX146" s="67">
        <f t="shared" si="480"/>
        <v>0</v>
      </c>
      <c r="CY146" s="67">
        <f t="shared" si="480"/>
        <v>0</v>
      </c>
      <c r="CZ146" s="67">
        <f t="shared" si="480"/>
        <v>0</v>
      </c>
      <c r="DA146" s="67">
        <f t="shared" si="480"/>
        <v>0</v>
      </c>
      <c r="DB146" s="67">
        <f t="shared" si="480"/>
        <v>0</v>
      </c>
      <c r="DC146" s="67">
        <f t="shared" si="480"/>
        <v>0</v>
      </c>
      <c r="DD146" s="67">
        <f t="shared" si="480"/>
        <v>0</v>
      </c>
      <c r="DE146" s="100" t="s">
        <v>676</v>
      </c>
      <c r="DF146" s="71"/>
      <c r="DG146" s="60" t="s">
        <v>677</v>
      </c>
      <c r="DH146" s="66">
        <f t="shared" si="454"/>
        <v>0</v>
      </c>
      <c r="DI146" s="67">
        <f t="shared" ref="DI146:DP146" si="481">DI147+DI148+DI149+DI150</f>
        <v>0</v>
      </c>
      <c r="DJ146" s="67">
        <f t="shared" si="481"/>
        <v>0</v>
      </c>
      <c r="DK146" s="67">
        <f t="shared" si="481"/>
        <v>0</v>
      </c>
      <c r="DL146" s="67">
        <f t="shared" si="481"/>
        <v>0</v>
      </c>
      <c r="DM146" s="67">
        <f t="shared" si="481"/>
        <v>0</v>
      </c>
      <c r="DN146" s="67">
        <f t="shared" si="481"/>
        <v>0</v>
      </c>
      <c r="DO146" s="67">
        <f t="shared" si="481"/>
        <v>0</v>
      </c>
      <c r="DP146" s="67">
        <f t="shared" si="481"/>
        <v>0</v>
      </c>
      <c r="DQ146" s="100" t="s">
        <v>676</v>
      </c>
      <c r="DR146" s="71"/>
      <c r="DS146" s="60" t="s">
        <v>677</v>
      </c>
      <c r="DT146" s="66">
        <f t="shared" si="455"/>
        <v>0</v>
      </c>
      <c r="DU146" s="67">
        <f t="shared" ref="DU146:EB146" si="482">DU147+DU148+DU149+DU150</f>
        <v>0</v>
      </c>
      <c r="DV146" s="67">
        <f t="shared" si="482"/>
        <v>0</v>
      </c>
      <c r="DW146" s="67">
        <f t="shared" si="482"/>
        <v>0</v>
      </c>
      <c r="DX146" s="67">
        <f t="shared" si="482"/>
        <v>0</v>
      </c>
      <c r="DY146" s="67">
        <f t="shared" si="482"/>
        <v>0</v>
      </c>
      <c r="DZ146" s="67">
        <f t="shared" si="482"/>
        <v>0</v>
      </c>
      <c r="EA146" s="67">
        <f t="shared" si="482"/>
        <v>0</v>
      </c>
      <c r="EB146" s="67">
        <f t="shared" si="482"/>
        <v>0</v>
      </c>
      <c r="EC146" s="100" t="s">
        <v>676</v>
      </c>
      <c r="ED146" s="71"/>
      <c r="EE146" s="60" t="s">
        <v>677</v>
      </c>
      <c r="EF146" s="66">
        <f t="shared" si="456"/>
        <v>0</v>
      </c>
      <c r="EG146" s="67">
        <f t="shared" ref="EG146:EN146" si="483">EG147+EG148+EG149+EG150</f>
        <v>0</v>
      </c>
      <c r="EH146" s="67">
        <f t="shared" si="483"/>
        <v>0</v>
      </c>
      <c r="EI146" s="67">
        <f t="shared" si="483"/>
        <v>0</v>
      </c>
      <c r="EJ146" s="67">
        <f t="shared" si="483"/>
        <v>0</v>
      </c>
      <c r="EK146" s="67">
        <f t="shared" si="483"/>
        <v>0</v>
      </c>
      <c r="EL146" s="67">
        <f t="shared" si="483"/>
        <v>0</v>
      </c>
      <c r="EM146" s="67">
        <f t="shared" si="483"/>
        <v>0</v>
      </c>
      <c r="EN146" s="67">
        <f t="shared" si="483"/>
        <v>0</v>
      </c>
      <c r="EO146" s="100" t="s">
        <v>676</v>
      </c>
      <c r="EP146" s="71"/>
      <c r="EQ146" s="60" t="s">
        <v>677</v>
      </c>
      <c r="ER146" s="66">
        <f t="shared" si="457"/>
        <v>0</v>
      </c>
      <c r="ES146" s="67">
        <f t="shared" ref="ES146:EZ146" si="484">ES147+ES148+ES149+ES150</f>
        <v>0</v>
      </c>
      <c r="ET146" s="67">
        <f t="shared" si="484"/>
        <v>0</v>
      </c>
      <c r="EU146" s="67">
        <f t="shared" si="484"/>
        <v>0</v>
      </c>
      <c r="EV146" s="67">
        <f t="shared" si="484"/>
        <v>0</v>
      </c>
      <c r="EW146" s="67">
        <f t="shared" si="484"/>
        <v>0</v>
      </c>
      <c r="EX146" s="67">
        <f t="shared" si="484"/>
        <v>0</v>
      </c>
      <c r="EY146" s="67">
        <f t="shared" si="484"/>
        <v>0</v>
      </c>
      <c r="EZ146" s="67">
        <f t="shared" si="484"/>
        <v>0</v>
      </c>
      <c r="FA146" s="100" t="s">
        <v>676</v>
      </c>
      <c r="FB146" s="71"/>
      <c r="FC146" s="60" t="s">
        <v>677</v>
      </c>
      <c r="FD146" s="66">
        <f t="shared" si="458"/>
        <v>0</v>
      </c>
      <c r="FE146" s="67">
        <f t="shared" ref="FE146:FL146" si="485">FE147+FE148+FE149+FE150</f>
        <v>0</v>
      </c>
      <c r="FF146" s="67">
        <f t="shared" si="485"/>
        <v>0</v>
      </c>
      <c r="FG146" s="67">
        <f t="shared" si="485"/>
        <v>0</v>
      </c>
      <c r="FH146" s="67">
        <f t="shared" si="485"/>
        <v>0</v>
      </c>
      <c r="FI146" s="67">
        <f t="shared" si="485"/>
        <v>0</v>
      </c>
      <c r="FJ146" s="67">
        <f t="shared" si="485"/>
        <v>0</v>
      </c>
      <c r="FK146" s="67">
        <f t="shared" si="485"/>
        <v>0</v>
      </c>
      <c r="FL146" s="67">
        <f t="shared" si="485"/>
        <v>0</v>
      </c>
      <c r="FM146" s="100" t="s">
        <v>676</v>
      </c>
      <c r="FN146" s="71"/>
      <c r="FO146" s="60" t="s">
        <v>677</v>
      </c>
      <c r="FP146" s="66">
        <f t="shared" si="459"/>
        <v>0</v>
      </c>
      <c r="FQ146" s="67">
        <f>FQ147+FQ148+FQ149+FQ150</f>
        <v>0</v>
      </c>
      <c r="FR146" s="67">
        <f>FR147+FR148+FR149+FR150</f>
        <v>0</v>
      </c>
      <c r="FS146" s="67">
        <f>FS147+FS148+FS149+FS150</f>
        <v>0</v>
      </c>
      <c r="FT146" s="67">
        <f>FT147+FT148+FT149+FT150</f>
        <v>0</v>
      </c>
      <c r="FU146" s="67">
        <f>FU147+FU148+FU149+FU150</f>
        <v>0</v>
      </c>
    </row>
    <row r="147" spans="1:177" ht="15.75">
      <c r="A147" s="177"/>
      <c r="B147" s="101" t="s">
        <v>678</v>
      </c>
      <c r="C147" s="72" t="s">
        <v>679</v>
      </c>
      <c r="D147" s="578">
        <f t="shared" si="445"/>
        <v>0</v>
      </c>
      <c r="E147" s="579">
        <f t="shared" ref="E147:I150" si="486">Q147+AC147+AO147+BA147+BM147+BY147+CK147+CW147+DI147+DU147+EG147+ES147+FE147</f>
        <v>0</v>
      </c>
      <c r="F147" s="579">
        <f t="shared" si="486"/>
        <v>0</v>
      </c>
      <c r="G147" s="579">
        <f t="shared" si="486"/>
        <v>0</v>
      </c>
      <c r="H147" s="579">
        <f t="shared" si="486"/>
        <v>0</v>
      </c>
      <c r="I147" s="580">
        <f t="shared" si="486"/>
        <v>0</v>
      </c>
      <c r="J147" s="579">
        <f t="shared" si="460"/>
        <v>0</v>
      </c>
      <c r="K147" s="579">
        <f t="shared" si="460"/>
        <v>0</v>
      </c>
      <c r="L147" s="581">
        <f t="shared" si="460"/>
        <v>0</v>
      </c>
      <c r="M147" s="68"/>
      <c r="N147" s="101" t="s">
        <v>678</v>
      </c>
      <c r="O147" s="72" t="s">
        <v>679</v>
      </c>
      <c r="P147" s="73">
        <f t="shared" si="446"/>
        <v>0</v>
      </c>
      <c r="Q147" s="77"/>
      <c r="R147" s="77"/>
      <c r="S147" s="77"/>
      <c r="T147" s="77"/>
      <c r="U147" s="77"/>
      <c r="V147" s="77"/>
      <c r="W147" s="77"/>
      <c r="X147" s="77"/>
      <c r="Y147" s="68"/>
      <c r="Z147" s="101" t="s">
        <v>678</v>
      </c>
      <c r="AA147" s="72" t="s">
        <v>679</v>
      </c>
      <c r="AB147" s="73">
        <f t="shared" si="447"/>
        <v>0</v>
      </c>
      <c r="AC147" s="77"/>
      <c r="AD147" s="77"/>
      <c r="AE147" s="77"/>
      <c r="AF147" s="77"/>
      <c r="AG147" s="77"/>
      <c r="AH147" s="77"/>
      <c r="AI147" s="77"/>
      <c r="AJ147" s="77"/>
      <c r="AK147" s="68"/>
      <c r="AL147" s="101" t="s">
        <v>678</v>
      </c>
      <c r="AM147" s="72" t="s">
        <v>679</v>
      </c>
      <c r="AN147" s="73">
        <f t="shared" si="448"/>
        <v>0</v>
      </c>
      <c r="AO147" s="77"/>
      <c r="AP147" s="77"/>
      <c r="AQ147" s="77"/>
      <c r="AR147" s="77"/>
      <c r="AS147" s="77"/>
      <c r="AT147" s="77"/>
      <c r="AU147" s="77"/>
      <c r="AV147" s="77"/>
      <c r="AW147" s="68"/>
      <c r="AX147" s="101" t="s">
        <v>678</v>
      </c>
      <c r="AY147" s="72" t="s">
        <v>679</v>
      </c>
      <c r="AZ147" s="73">
        <f t="shared" si="449"/>
        <v>0</v>
      </c>
      <c r="BA147" s="77"/>
      <c r="BB147" s="77"/>
      <c r="BC147" s="77"/>
      <c r="BD147" s="77"/>
      <c r="BE147" s="77"/>
      <c r="BF147" s="77"/>
      <c r="BG147" s="77"/>
      <c r="BH147" s="77"/>
      <c r="BI147" s="68"/>
      <c r="BJ147" s="101" t="s">
        <v>678</v>
      </c>
      <c r="BK147" s="72" t="s">
        <v>679</v>
      </c>
      <c r="BL147" s="73">
        <f t="shared" si="450"/>
        <v>0</v>
      </c>
      <c r="BM147" s="77"/>
      <c r="BN147" s="77"/>
      <c r="BO147" s="77"/>
      <c r="BP147" s="77"/>
      <c r="BQ147" s="77"/>
      <c r="BR147" s="77"/>
      <c r="BS147" s="77"/>
      <c r="BT147" s="77"/>
      <c r="BU147" s="68"/>
      <c r="BV147" s="101" t="s">
        <v>678</v>
      </c>
      <c r="BW147" s="72" t="s">
        <v>679</v>
      </c>
      <c r="BX147" s="73">
        <f t="shared" si="451"/>
        <v>0</v>
      </c>
      <c r="BY147" s="74"/>
      <c r="BZ147" s="74">
        <f>'65.10'!DJ148</f>
        <v>0</v>
      </c>
      <c r="CA147" s="74">
        <f>'65.10'!DK148</f>
        <v>0</v>
      </c>
      <c r="CB147" s="74">
        <f>'65.10'!DL148</f>
        <v>0</v>
      </c>
      <c r="CC147" s="74">
        <f>'65.10'!DM148</f>
        <v>0</v>
      </c>
      <c r="CD147" s="74"/>
      <c r="CE147" s="74"/>
      <c r="CF147" s="74"/>
      <c r="CG147" s="68"/>
      <c r="CH147" s="101" t="s">
        <v>678</v>
      </c>
      <c r="CI147" s="72" t="s">
        <v>679</v>
      </c>
      <c r="CJ147" s="73">
        <f t="shared" si="452"/>
        <v>0</v>
      </c>
      <c r="CK147" s="74"/>
      <c r="CL147" s="74"/>
      <c r="CM147" s="74"/>
      <c r="CN147" s="74"/>
      <c r="CO147" s="74"/>
      <c r="CP147" s="74"/>
      <c r="CQ147" s="74"/>
      <c r="CR147" s="74"/>
      <c r="CS147" s="68"/>
      <c r="CT147" s="101" t="s">
        <v>678</v>
      </c>
      <c r="CU147" s="72" t="s">
        <v>679</v>
      </c>
      <c r="CV147" s="73">
        <f t="shared" si="453"/>
        <v>0</v>
      </c>
      <c r="CW147" s="74"/>
      <c r="CX147" s="74"/>
      <c r="CY147" s="74"/>
      <c r="CZ147" s="74"/>
      <c r="DA147" s="74"/>
      <c r="DB147" s="74"/>
      <c r="DC147" s="74"/>
      <c r="DD147" s="74"/>
      <c r="DE147" s="68"/>
      <c r="DF147" s="101" t="s">
        <v>678</v>
      </c>
      <c r="DG147" s="72" t="s">
        <v>679</v>
      </c>
      <c r="DH147" s="73">
        <f t="shared" si="454"/>
        <v>0</v>
      </c>
      <c r="DI147" s="74"/>
      <c r="DJ147" s="74"/>
      <c r="DK147" s="74"/>
      <c r="DL147" s="74"/>
      <c r="DM147" s="74"/>
      <c r="DN147" s="74"/>
      <c r="DO147" s="74"/>
      <c r="DP147" s="74"/>
      <c r="DQ147" s="68"/>
      <c r="DR147" s="101" t="s">
        <v>678</v>
      </c>
      <c r="DS147" s="72" t="s">
        <v>679</v>
      </c>
      <c r="DT147" s="73">
        <f t="shared" si="455"/>
        <v>0</v>
      </c>
      <c r="DU147" s="74">
        <f>'70.10'!E147</f>
        <v>0</v>
      </c>
      <c r="DV147" s="74">
        <f>'70.10'!F147</f>
        <v>0</v>
      </c>
      <c r="DW147" s="74">
        <f>'70.10'!G147</f>
        <v>0</v>
      </c>
      <c r="DX147" s="74">
        <f>'70.10'!H147</f>
        <v>0</v>
      </c>
      <c r="DY147" s="74">
        <f>'70.10'!I147</f>
        <v>0</v>
      </c>
      <c r="DZ147" s="74">
        <f>'70.10'!J147</f>
        <v>0</v>
      </c>
      <c r="EA147" s="74">
        <f>'70.10'!K147</f>
        <v>0</v>
      </c>
      <c r="EB147" s="74">
        <f>'70.10'!L147</f>
        <v>0</v>
      </c>
      <c r="EC147" s="68"/>
      <c r="ED147" s="101" t="s">
        <v>678</v>
      </c>
      <c r="EE147" s="72" t="s">
        <v>679</v>
      </c>
      <c r="EF147" s="73">
        <f t="shared" si="456"/>
        <v>0</v>
      </c>
      <c r="EG147" s="77"/>
      <c r="EH147" s="77"/>
      <c r="EI147" s="77"/>
      <c r="EJ147" s="77"/>
      <c r="EK147" s="77"/>
      <c r="EL147" s="77"/>
      <c r="EM147" s="77"/>
      <c r="EN147" s="77"/>
      <c r="EO147" s="68"/>
      <c r="EP147" s="101" t="s">
        <v>678</v>
      </c>
      <c r="EQ147" s="72" t="s">
        <v>679</v>
      </c>
      <c r="ER147" s="73">
        <f t="shared" si="457"/>
        <v>0</v>
      </c>
      <c r="ES147" s="77"/>
      <c r="ET147" s="77"/>
      <c r="EU147" s="77"/>
      <c r="EV147" s="77"/>
      <c r="EW147" s="77"/>
      <c r="EX147" s="77"/>
      <c r="EY147" s="77"/>
      <c r="EZ147" s="77"/>
      <c r="FA147" s="68"/>
      <c r="FB147" s="101" t="s">
        <v>678</v>
      </c>
      <c r="FC147" s="72" t="s">
        <v>679</v>
      </c>
      <c r="FD147" s="73">
        <f t="shared" si="458"/>
        <v>0</v>
      </c>
      <c r="FE147" s="77"/>
      <c r="FF147" s="77"/>
      <c r="FG147" s="77"/>
      <c r="FH147" s="77"/>
      <c r="FI147" s="77"/>
      <c r="FJ147" s="77"/>
      <c r="FK147" s="77"/>
      <c r="FL147" s="77"/>
      <c r="FM147" s="68"/>
      <c r="FN147" s="101" t="s">
        <v>678</v>
      </c>
      <c r="FO147" s="72" t="s">
        <v>679</v>
      </c>
      <c r="FP147" s="73">
        <f t="shared" si="459"/>
        <v>0</v>
      </c>
      <c r="FQ147" s="77"/>
      <c r="FR147" s="77"/>
      <c r="FS147" s="77"/>
      <c r="FT147" s="77"/>
      <c r="FU147" s="77"/>
    </row>
    <row r="148" spans="1:177" ht="15.75">
      <c r="A148" s="79"/>
      <c r="B148" s="101" t="s">
        <v>680</v>
      </c>
      <c r="C148" s="72" t="s">
        <v>681</v>
      </c>
      <c r="D148" s="578">
        <f t="shared" si="445"/>
        <v>0</v>
      </c>
      <c r="E148" s="579">
        <f t="shared" si="486"/>
        <v>0</v>
      </c>
      <c r="F148" s="579">
        <f t="shared" si="486"/>
        <v>0</v>
      </c>
      <c r="G148" s="579">
        <f t="shared" si="486"/>
        <v>0</v>
      </c>
      <c r="H148" s="579">
        <f t="shared" si="486"/>
        <v>0</v>
      </c>
      <c r="I148" s="580">
        <f t="shared" si="486"/>
        <v>0</v>
      </c>
      <c r="J148" s="579">
        <f t="shared" si="460"/>
        <v>1</v>
      </c>
      <c r="K148" s="579">
        <f t="shared" si="460"/>
        <v>1</v>
      </c>
      <c r="L148" s="581">
        <f t="shared" si="460"/>
        <v>1</v>
      </c>
      <c r="M148" s="79"/>
      <c r="N148" s="101" t="s">
        <v>680</v>
      </c>
      <c r="O148" s="72" t="s">
        <v>681</v>
      </c>
      <c r="P148" s="73">
        <f t="shared" si="446"/>
        <v>0</v>
      </c>
      <c r="Q148" s="77"/>
      <c r="R148" s="77"/>
      <c r="S148" s="77"/>
      <c r="T148" s="77"/>
      <c r="U148" s="77"/>
      <c r="V148" s="77"/>
      <c r="W148" s="77"/>
      <c r="X148" s="77"/>
      <c r="Y148" s="79"/>
      <c r="Z148" s="101" t="s">
        <v>680</v>
      </c>
      <c r="AA148" s="72" t="s">
        <v>681</v>
      </c>
      <c r="AB148" s="73">
        <f t="shared" si="447"/>
        <v>0</v>
      </c>
      <c r="AC148" s="77"/>
      <c r="AD148" s="77"/>
      <c r="AE148" s="77"/>
      <c r="AF148" s="77"/>
      <c r="AG148" s="77"/>
      <c r="AH148" s="77"/>
      <c r="AI148" s="77"/>
      <c r="AJ148" s="77"/>
      <c r="AK148" s="79"/>
      <c r="AL148" s="101" t="s">
        <v>680</v>
      </c>
      <c r="AM148" s="72" t="s">
        <v>681</v>
      </c>
      <c r="AN148" s="73">
        <f t="shared" si="448"/>
        <v>0</v>
      </c>
      <c r="AO148" s="77"/>
      <c r="AP148" s="77"/>
      <c r="AQ148" s="77"/>
      <c r="AR148" s="77"/>
      <c r="AS148" s="77"/>
      <c r="AT148" s="77"/>
      <c r="AU148" s="77"/>
      <c r="AV148" s="77"/>
      <c r="AW148" s="79"/>
      <c r="AX148" s="101" t="s">
        <v>680</v>
      </c>
      <c r="AY148" s="72" t="s">
        <v>681</v>
      </c>
      <c r="AZ148" s="73">
        <f t="shared" si="449"/>
        <v>0</v>
      </c>
      <c r="BA148" s="77"/>
      <c r="BB148" s="77"/>
      <c r="BC148" s="77"/>
      <c r="BD148" s="77"/>
      <c r="BE148" s="77"/>
      <c r="BF148" s="77"/>
      <c r="BG148" s="77"/>
      <c r="BH148" s="77"/>
      <c r="BI148" s="79"/>
      <c r="BJ148" s="101" t="s">
        <v>680</v>
      </c>
      <c r="BK148" s="72" t="s">
        <v>681</v>
      </c>
      <c r="BL148" s="73">
        <f t="shared" si="450"/>
        <v>0</v>
      </c>
      <c r="BM148" s="77"/>
      <c r="BN148" s="77"/>
      <c r="BO148" s="77"/>
      <c r="BP148" s="77"/>
      <c r="BQ148" s="77"/>
      <c r="BR148" s="77"/>
      <c r="BS148" s="77"/>
      <c r="BT148" s="77"/>
      <c r="BU148" s="79"/>
      <c r="BV148" s="101" t="s">
        <v>680</v>
      </c>
      <c r="BW148" s="72" t="s">
        <v>681</v>
      </c>
      <c r="BX148" s="73">
        <f t="shared" si="451"/>
        <v>0</v>
      </c>
      <c r="BY148" s="74"/>
      <c r="BZ148" s="74">
        <f>'65.10'!DJ149</f>
        <v>0</v>
      </c>
      <c r="CA148" s="74">
        <f>'65.10'!DK149</f>
        <v>0</v>
      </c>
      <c r="CB148" s="74">
        <f>'65.10'!DL149</f>
        <v>0</v>
      </c>
      <c r="CC148" s="74">
        <f>'65.10'!DM149</f>
        <v>0</v>
      </c>
      <c r="CD148" s="74">
        <f>'65.10'!DN149</f>
        <v>1</v>
      </c>
      <c r="CE148" s="74">
        <f>'65.10'!DO149</f>
        <v>1</v>
      </c>
      <c r="CF148" s="74">
        <f>'65.10'!DP149</f>
        <v>1</v>
      </c>
      <c r="CG148" s="79"/>
      <c r="CH148" s="101" t="s">
        <v>680</v>
      </c>
      <c r="CI148" s="72" t="s">
        <v>681</v>
      </c>
      <c r="CJ148" s="73">
        <f t="shared" si="452"/>
        <v>0</v>
      </c>
      <c r="CK148" s="74"/>
      <c r="CL148" s="74"/>
      <c r="CM148" s="74"/>
      <c r="CN148" s="74"/>
      <c r="CO148" s="74"/>
      <c r="CP148" s="74"/>
      <c r="CQ148" s="74"/>
      <c r="CR148" s="74"/>
      <c r="CS148" s="79"/>
      <c r="CT148" s="101" t="s">
        <v>680</v>
      </c>
      <c r="CU148" s="72" t="s">
        <v>681</v>
      </c>
      <c r="CV148" s="73">
        <f t="shared" si="453"/>
        <v>0</v>
      </c>
      <c r="CW148" s="74"/>
      <c r="CX148" s="74"/>
      <c r="CY148" s="74"/>
      <c r="CZ148" s="74"/>
      <c r="DA148" s="74"/>
      <c r="DB148" s="74"/>
      <c r="DC148" s="74"/>
      <c r="DD148" s="74"/>
      <c r="DE148" s="79"/>
      <c r="DF148" s="101" t="s">
        <v>680</v>
      </c>
      <c r="DG148" s="72" t="s">
        <v>681</v>
      </c>
      <c r="DH148" s="73">
        <f t="shared" si="454"/>
        <v>0</v>
      </c>
      <c r="DI148" s="74"/>
      <c r="DJ148" s="74"/>
      <c r="DK148" s="74"/>
      <c r="DL148" s="74"/>
      <c r="DM148" s="74"/>
      <c r="DN148" s="74"/>
      <c r="DO148" s="74"/>
      <c r="DP148" s="74"/>
      <c r="DQ148" s="79"/>
      <c r="DR148" s="101" t="s">
        <v>680</v>
      </c>
      <c r="DS148" s="72" t="s">
        <v>681</v>
      </c>
      <c r="DT148" s="73">
        <f t="shared" si="455"/>
        <v>0</v>
      </c>
      <c r="DU148" s="74">
        <f>'70.10'!E148</f>
        <v>0</v>
      </c>
      <c r="DV148" s="74">
        <f>'70.10'!F148</f>
        <v>0</v>
      </c>
      <c r="DW148" s="74">
        <f>'70.10'!G148</f>
        <v>0</v>
      </c>
      <c r="DX148" s="74">
        <f>'70.10'!H148</f>
        <v>0</v>
      </c>
      <c r="DY148" s="74">
        <f>'70.10'!I148</f>
        <v>0</v>
      </c>
      <c r="DZ148" s="74">
        <f>'70.10'!J148</f>
        <v>0</v>
      </c>
      <c r="EA148" s="74">
        <f>'70.10'!K148</f>
        <v>0</v>
      </c>
      <c r="EB148" s="74">
        <f>'70.10'!L148</f>
        <v>0</v>
      </c>
      <c r="EC148" s="79"/>
      <c r="ED148" s="101" t="s">
        <v>680</v>
      </c>
      <c r="EE148" s="72" t="s">
        <v>681</v>
      </c>
      <c r="EF148" s="73">
        <f t="shared" si="456"/>
        <v>0</v>
      </c>
      <c r="EG148" s="77"/>
      <c r="EH148" s="77"/>
      <c r="EI148" s="77"/>
      <c r="EJ148" s="77"/>
      <c r="EK148" s="77"/>
      <c r="EL148" s="77"/>
      <c r="EM148" s="77"/>
      <c r="EN148" s="77"/>
      <c r="EO148" s="79"/>
      <c r="EP148" s="101" t="s">
        <v>680</v>
      </c>
      <c r="EQ148" s="72" t="s">
        <v>681</v>
      </c>
      <c r="ER148" s="73">
        <f t="shared" si="457"/>
        <v>0</v>
      </c>
      <c r="ES148" s="77"/>
      <c r="ET148" s="77"/>
      <c r="EU148" s="77"/>
      <c r="EV148" s="77"/>
      <c r="EW148" s="77"/>
      <c r="EX148" s="77"/>
      <c r="EY148" s="77"/>
      <c r="EZ148" s="77"/>
      <c r="FA148" s="79"/>
      <c r="FB148" s="101" t="s">
        <v>680</v>
      </c>
      <c r="FC148" s="72" t="s">
        <v>681</v>
      </c>
      <c r="FD148" s="73">
        <f t="shared" si="458"/>
        <v>0</v>
      </c>
      <c r="FE148" s="77"/>
      <c r="FF148" s="77"/>
      <c r="FG148" s="77"/>
      <c r="FH148" s="77"/>
      <c r="FI148" s="77"/>
      <c r="FJ148" s="77"/>
      <c r="FK148" s="77"/>
      <c r="FL148" s="77"/>
      <c r="FM148" s="79"/>
      <c r="FN148" s="101" t="s">
        <v>680</v>
      </c>
      <c r="FO148" s="72" t="s">
        <v>681</v>
      </c>
      <c r="FP148" s="73">
        <f t="shared" si="459"/>
        <v>0</v>
      </c>
      <c r="FQ148" s="77"/>
      <c r="FR148" s="77"/>
      <c r="FS148" s="77"/>
      <c r="FT148" s="77"/>
      <c r="FU148" s="77"/>
    </row>
    <row r="149" spans="1:177" ht="15.75">
      <c r="A149" s="79"/>
      <c r="B149" s="101" t="s">
        <v>682</v>
      </c>
      <c r="C149" s="72" t="s">
        <v>683</v>
      </c>
      <c r="D149" s="578">
        <f t="shared" si="445"/>
        <v>0</v>
      </c>
      <c r="E149" s="579">
        <f t="shared" si="486"/>
        <v>0</v>
      </c>
      <c r="F149" s="579">
        <f t="shared" si="486"/>
        <v>0</v>
      </c>
      <c r="G149" s="579">
        <f t="shared" si="486"/>
        <v>0</v>
      </c>
      <c r="H149" s="579">
        <f t="shared" si="486"/>
        <v>0</v>
      </c>
      <c r="I149" s="580">
        <f t="shared" si="486"/>
        <v>0</v>
      </c>
      <c r="J149" s="579">
        <f t="shared" si="460"/>
        <v>0</v>
      </c>
      <c r="K149" s="579">
        <f t="shared" si="460"/>
        <v>0</v>
      </c>
      <c r="L149" s="581">
        <f t="shared" si="460"/>
        <v>0</v>
      </c>
      <c r="M149" s="79"/>
      <c r="N149" s="101" t="s">
        <v>682</v>
      </c>
      <c r="O149" s="72" t="s">
        <v>683</v>
      </c>
      <c r="P149" s="73">
        <f t="shared" si="446"/>
        <v>0</v>
      </c>
      <c r="Q149" s="77"/>
      <c r="R149" s="77"/>
      <c r="S149" s="77"/>
      <c r="T149" s="77"/>
      <c r="U149" s="77"/>
      <c r="V149" s="77"/>
      <c r="W149" s="77"/>
      <c r="X149" s="77"/>
      <c r="Y149" s="79"/>
      <c r="Z149" s="101" t="s">
        <v>682</v>
      </c>
      <c r="AA149" s="72" t="s">
        <v>683</v>
      </c>
      <c r="AB149" s="73">
        <f t="shared" si="447"/>
        <v>0</v>
      </c>
      <c r="AC149" s="77"/>
      <c r="AD149" s="77"/>
      <c r="AE149" s="77"/>
      <c r="AF149" s="77"/>
      <c r="AG149" s="77"/>
      <c r="AH149" s="77"/>
      <c r="AI149" s="77"/>
      <c r="AJ149" s="77"/>
      <c r="AK149" s="79"/>
      <c r="AL149" s="101" t="s">
        <v>682</v>
      </c>
      <c r="AM149" s="72" t="s">
        <v>683</v>
      </c>
      <c r="AN149" s="73">
        <f t="shared" si="448"/>
        <v>0</v>
      </c>
      <c r="AO149" s="77"/>
      <c r="AP149" s="77"/>
      <c r="AQ149" s="77"/>
      <c r="AR149" s="77"/>
      <c r="AS149" s="77"/>
      <c r="AT149" s="77"/>
      <c r="AU149" s="77"/>
      <c r="AV149" s="77"/>
      <c r="AW149" s="79"/>
      <c r="AX149" s="101" t="s">
        <v>682</v>
      </c>
      <c r="AY149" s="72" t="s">
        <v>683</v>
      </c>
      <c r="AZ149" s="73">
        <f t="shared" si="449"/>
        <v>0</v>
      </c>
      <c r="BA149" s="77"/>
      <c r="BB149" s="77"/>
      <c r="BC149" s="77"/>
      <c r="BD149" s="77"/>
      <c r="BE149" s="77"/>
      <c r="BF149" s="77"/>
      <c r="BG149" s="77"/>
      <c r="BH149" s="77"/>
      <c r="BI149" s="79"/>
      <c r="BJ149" s="101" t="s">
        <v>682</v>
      </c>
      <c r="BK149" s="72" t="s">
        <v>683</v>
      </c>
      <c r="BL149" s="73">
        <f t="shared" si="450"/>
        <v>0</v>
      </c>
      <c r="BM149" s="77"/>
      <c r="BN149" s="77"/>
      <c r="BO149" s="77"/>
      <c r="BP149" s="77"/>
      <c r="BQ149" s="77"/>
      <c r="BR149" s="77"/>
      <c r="BS149" s="77"/>
      <c r="BT149" s="77"/>
      <c r="BU149" s="79"/>
      <c r="BV149" s="101" t="s">
        <v>682</v>
      </c>
      <c r="BW149" s="72" t="s">
        <v>683</v>
      </c>
      <c r="BX149" s="73">
        <f t="shared" si="451"/>
        <v>0</v>
      </c>
      <c r="BY149" s="74"/>
      <c r="BZ149" s="74">
        <f>'65.10'!DJ150</f>
        <v>0</v>
      </c>
      <c r="CA149" s="74">
        <f>'65.10'!DK150</f>
        <v>0</v>
      </c>
      <c r="CB149" s="74">
        <f>'65.10'!DL150</f>
        <v>0</v>
      </c>
      <c r="CC149" s="74">
        <f>'65.10'!DM150</f>
        <v>0</v>
      </c>
      <c r="CD149" s="74"/>
      <c r="CE149" s="74"/>
      <c r="CF149" s="74"/>
      <c r="CG149" s="79"/>
      <c r="CH149" s="101" t="s">
        <v>682</v>
      </c>
      <c r="CI149" s="72" t="s">
        <v>683</v>
      </c>
      <c r="CJ149" s="73">
        <f t="shared" si="452"/>
        <v>0</v>
      </c>
      <c r="CK149" s="74"/>
      <c r="CL149" s="74"/>
      <c r="CM149" s="74"/>
      <c r="CN149" s="74"/>
      <c r="CO149" s="74"/>
      <c r="CP149" s="74"/>
      <c r="CQ149" s="74"/>
      <c r="CR149" s="74"/>
      <c r="CS149" s="79"/>
      <c r="CT149" s="101" t="s">
        <v>682</v>
      </c>
      <c r="CU149" s="72" t="s">
        <v>683</v>
      </c>
      <c r="CV149" s="73">
        <f t="shared" si="453"/>
        <v>0</v>
      </c>
      <c r="CW149" s="74"/>
      <c r="CX149" s="74"/>
      <c r="CY149" s="74"/>
      <c r="CZ149" s="74"/>
      <c r="DA149" s="74"/>
      <c r="DB149" s="74"/>
      <c r="DC149" s="74"/>
      <c r="DD149" s="74"/>
      <c r="DE149" s="79"/>
      <c r="DF149" s="101" t="s">
        <v>682</v>
      </c>
      <c r="DG149" s="72" t="s">
        <v>683</v>
      </c>
      <c r="DH149" s="73">
        <f t="shared" si="454"/>
        <v>0</v>
      </c>
      <c r="DI149" s="74"/>
      <c r="DJ149" s="74"/>
      <c r="DK149" s="74"/>
      <c r="DL149" s="74"/>
      <c r="DM149" s="74"/>
      <c r="DN149" s="74"/>
      <c r="DO149" s="74"/>
      <c r="DP149" s="74"/>
      <c r="DQ149" s="79"/>
      <c r="DR149" s="101" t="s">
        <v>682</v>
      </c>
      <c r="DS149" s="72" t="s">
        <v>683</v>
      </c>
      <c r="DT149" s="73">
        <f t="shared" si="455"/>
        <v>0</v>
      </c>
      <c r="DU149" s="74">
        <f>'70.10'!E149</f>
        <v>0</v>
      </c>
      <c r="DV149" s="74">
        <f>'70.10'!F149</f>
        <v>0</v>
      </c>
      <c r="DW149" s="74">
        <f>'70.10'!G149</f>
        <v>0</v>
      </c>
      <c r="DX149" s="74">
        <f>'70.10'!H149</f>
        <v>0</v>
      </c>
      <c r="DY149" s="74">
        <f>'70.10'!I149</f>
        <v>0</v>
      </c>
      <c r="DZ149" s="74">
        <f>'70.10'!J149</f>
        <v>0</v>
      </c>
      <c r="EA149" s="74">
        <f>'70.10'!K149</f>
        <v>0</v>
      </c>
      <c r="EB149" s="74">
        <f>'70.10'!L149</f>
        <v>0</v>
      </c>
      <c r="EC149" s="79"/>
      <c r="ED149" s="101" t="s">
        <v>682</v>
      </c>
      <c r="EE149" s="72" t="s">
        <v>683</v>
      </c>
      <c r="EF149" s="73">
        <f t="shared" si="456"/>
        <v>0</v>
      </c>
      <c r="EG149" s="77"/>
      <c r="EH149" s="77"/>
      <c r="EI149" s="77"/>
      <c r="EJ149" s="77"/>
      <c r="EK149" s="77"/>
      <c r="EL149" s="77"/>
      <c r="EM149" s="77"/>
      <c r="EN149" s="77"/>
      <c r="EO149" s="79"/>
      <c r="EP149" s="101" t="s">
        <v>682</v>
      </c>
      <c r="EQ149" s="72" t="s">
        <v>683</v>
      </c>
      <c r="ER149" s="73">
        <f t="shared" si="457"/>
        <v>0</v>
      </c>
      <c r="ES149" s="77"/>
      <c r="ET149" s="77"/>
      <c r="EU149" s="77"/>
      <c r="EV149" s="77"/>
      <c r="EW149" s="77"/>
      <c r="EX149" s="77"/>
      <c r="EY149" s="77"/>
      <c r="EZ149" s="77"/>
      <c r="FA149" s="79"/>
      <c r="FB149" s="101" t="s">
        <v>682</v>
      </c>
      <c r="FC149" s="72" t="s">
        <v>683</v>
      </c>
      <c r="FD149" s="73">
        <f t="shared" si="458"/>
        <v>0</v>
      </c>
      <c r="FE149" s="77"/>
      <c r="FF149" s="77"/>
      <c r="FG149" s="77"/>
      <c r="FH149" s="77"/>
      <c r="FI149" s="77"/>
      <c r="FJ149" s="77"/>
      <c r="FK149" s="77"/>
      <c r="FL149" s="77"/>
      <c r="FM149" s="79"/>
      <c r="FN149" s="101" t="s">
        <v>682</v>
      </c>
      <c r="FO149" s="72" t="s">
        <v>683</v>
      </c>
      <c r="FP149" s="73">
        <f t="shared" si="459"/>
        <v>0</v>
      </c>
      <c r="FQ149" s="77"/>
      <c r="FR149" s="77"/>
      <c r="FS149" s="77"/>
      <c r="FT149" s="77"/>
      <c r="FU149" s="77"/>
    </row>
    <row r="150" spans="1:177" ht="15.75">
      <c r="A150" s="79"/>
      <c r="B150" s="101" t="s">
        <v>684</v>
      </c>
      <c r="C150" s="72" t="s">
        <v>685</v>
      </c>
      <c r="D150" s="578">
        <f t="shared" si="445"/>
        <v>0</v>
      </c>
      <c r="E150" s="579">
        <f t="shared" si="486"/>
        <v>0</v>
      </c>
      <c r="F150" s="579">
        <f t="shared" si="486"/>
        <v>0</v>
      </c>
      <c r="G150" s="579">
        <f t="shared" si="486"/>
        <v>0</v>
      </c>
      <c r="H150" s="579">
        <f t="shared" si="486"/>
        <v>0</v>
      </c>
      <c r="I150" s="580">
        <f t="shared" si="486"/>
        <v>0</v>
      </c>
      <c r="J150" s="579">
        <f t="shared" si="460"/>
        <v>0</v>
      </c>
      <c r="K150" s="579">
        <f t="shared" si="460"/>
        <v>0</v>
      </c>
      <c r="L150" s="581">
        <f t="shared" si="460"/>
        <v>0</v>
      </c>
      <c r="M150" s="79"/>
      <c r="N150" s="101" t="s">
        <v>684</v>
      </c>
      <c r="O150" s="72" t="s">
        <v>685</v>
      </c>
      <c r="P150" s="73">
        <f t="shared" si="446"/>
        <v>0</v>
      </c>
      <c r="Q150" s="77"/>
      <c r="R150" s="77"/>
      <c r="S150" s="77"/>
      <c r="T150" s="77"/>
      <c r="U150" s="77"/>
      <c r="V150" s="77"/>
      <c r="W150" s="77"/>
      <c r="X150" s="77"/>
      <c r="Y150" s="79"/>
      <c r="Z150" s="101" t="s">
        <v>684</v>
      </c>
      <c r="AA150" s="72" t="s">
        <v>685</v>
      </c>
      <c r="AB150" s="73">
        <f t="shared" si="447"/>
        <v>0</v>
      </c>
      <c r="AC150" s="77"/>
      <c r="AD150" s="77"/>
      <c r="AE150" s="77"/>
      <c r="AF150" s="77"/>
      <c r="AG150" s="77"/>
      <c r="AH150" s="77"/>
      <c r="AI150" s="77"/>
      <c r="AJ150" s="77"/>
      <c r="AK150" s="79"/>
      <c r="AL150" s="101" t="s">
        <v>684</v>
      </c>
      <c r="AM150" s="72" t="s">
        <v>685</v>
      </c>
      <c r="AN150" s="73">
        <f t="shared" si="448"/>
        <v>0</v>
      </c>
      <c r="AO150" s="77"/>
      <c r="AP150" s="77"/>
      <c r="AQ150" s="77"/>
      <c r="AR150" s="77"/>
      <c r="AS150" s="77"/>
      <c r="AT150" s="77"/>
      <c r="AU150" s="77"/>
      <c r="AV150" s="77"/>
      <c r="AW150" s="79"/>
      <c r="AX150" s="101" t="s">
        <v>684</v>
      </c>
      <c r="AY150" s="72" t="s">
        <v>685</v>
      </c>
      <c r="AZ150" s="73">
        <f t="shared" si="449"/>
        <v>0</v>
      </c>
      <c r="BA150" s="77"/>
      <c r="BB150" s="77"/>
      <c r="BC150" s="77"/>
      <c r="BD150" s="77"/>
      <c r="BE150" s="77"/>
      <c r="BF150" s="77"/>
      <c r="BG150" s="77"/>
      <c r="BH150" s="77"/>
      <c r="BI150" s="79"/>
      <c r="BJ150" s="101" t="s">
        <v>684</v>
      </c>
      <c r="BK150" s="72" t="s">
        <v>685</v>
      </c>
      <c r="BL150" s="73">
        <f t="shared" si="450"/>
        <v>0</v>
      </c>
      <c r="BM150" s="77"/>
      <c r="BN150" s="77"/>
      <c r="BO150" s="77"/>
      <c r="BP150" s="77"/>
      <c r="BQ150" s="77"/>
      <c r="BR150" s="77"/>
      <c r="BS150" s="77"/>
      <c r="BT150" s="77"/>
      <c r="BU150" s="79"/>
      <c r="BV150" s="101" t="s">
        <v>684</v>
      </c>
      <c r="BW150" s="72" t="s">
        <v>685</v>
      </c>
      <c r="BX150" s="73">
        <f t="shared" si="451"/>
        <v>0</v>
      </c>
      <c r="BY150" s="74"/>
      <c r="BZ150" s="74">
        <f>'65.10'!DJ151</f>
        <v>0</v>
      </c>
      <c r="CA150" s="74">
        <f>'65.10'!DK151</f>
        <v>0</v>
      </c>
      <c r="CB150" s="74">
        <f>'65.10'!DL151</f>
        <v>0</v>
      </c>
      <c r="CC150" s="74">
        <f>'65.10'!DM151</f>
        <v>0</v>
      </c>
      <c r="CD150" s="74"/>
      <c r="CE150" s="74"/>
      <c r="CF150" s="74"/>
      <c r="CG150" s="79"/>
      <c r="CH150" s="101" t="s">
        <v>684</v>
      </c>
      <c r="CI150" s="72" t="s">
        <v>685</v>
      </c>
      <c r="CJ150" s="73">
        <f t="shared" si="452"/>
        <v>0</v>
      </c>
      <c r="CK150" s="74"/>
      <c r="CL150" s="74"/>
      <c r="CM150" s="74"/>
      <c r="CN150" s="74"/>
      <c r="CO150" s="74"/>
      <c r="CP150" s="74"/>
      <c r="CQ150" s="74"/>
      <c r="CR150" s="74"/>
      <c r="CS150" s="79"/>
      <c r="CT150" s="101" t="s">
        <v>684</v>
      </c>
      <c r="CU150" s="72" t="s">
        <v>685</v>
      </c>
      <c r="CV150" s="73">
        <f t="shared" si="453"/>
        <v>0</v>
      </c>
      <c r="CW150" s="74"/>
      <c r="CX150" s="74"/>
      <c r="CY150" s="74"/>
      <c r="CZ150" s="74"/>
      <c r="DA150" s="74"/>
      <c r="DB150" s="74"/>
      <c r="DC150" s="74"/>
      <c r="DD150" s="74"/>
      <c r="DE150" s="79"/>
      <c r="DF150" s="101" t="s">
        <v>684</v>
      </c>
      <c r="DG150" s="72" t="s">
        <v>685</v>
      </c>
      <c r="DH150" s="73">
        <f t="shared" si="454"/>
        <v>0</v>
      </c>
      <c r="DI150" s="74"/>
      <c r="DJ150" s="74"/>
      <c r="DK150" s="74"/>
      <c r="DL150" s="74"/>
      <c r="DM150" s="74"/>
      <c r="DN150" s="74"/>
      <c r="DO150" s="74"/>
      <c r="DP150" s="74"/>
      <c r="DQ150" s="79"/>
      <c r="DR150" s="101" t="s">
        <v>684</v>
      </c>
      <c r="DS150" s="72" t="s">
        <v>685</v>
      </c>
      <c r="DT150" s="73">
        <f t="shared" si="455"/>
        <v>0</v>
      </c>
      <c r="DU150" s="74">
        <f>'70.10'!E150</f>
        <v>0</v>
      </c>
      <c r="DV150" s="74">
        <f>'70.10'!F150</f>
        <v>0</v>
      </c>
      <c r="DW150" s="74">
        <f>'70.10'!G150</f>
        <v>0</v>
      </c>
      <c r="DX150" s="74">
        <f>'70.10'!H150</f>
        <v>0</v>
      </c>
      <c r="DY150" s="74">
        <f>'70.10'!I150</f>
        <v>0</v>
      </c>
      <c r="DZ150" s="74">
        <f>'70.10'!J150</f>
        <v>0</v>
      </c>
      <c r="EA150" s="74">
        <f>'70.10'!K150</f>
        <v>0</v>
      </c>
      <c r="EB150" s="74">
        <f>'70.10'!L150</f>
        <v>0</v>
      </c>
      <c r="EC150" s="79"/>
      <c r="ED150" s="101" t="s">
        <v>684</v>
      </c>
      <c r="EE150" s="72" t="s">
        <v>685</v>
      </c>
      <c r="EF150" s="73">
        <f t="shared" si="456"/>
        <v>0</v>
      </c>
      <c r="EG150" s="77"/>
      <c r="EH150" s="77"/>
      <c r="EI150" s="77"/>
      <c r="EJ150" s="77"/>
      <c r="EK150" s="77"/>
      <c r="EL150" s="77"/>
      <c r="EM150" s="77"/>
      <c r="EN150" s="77"/>
      <c r="EO150" s="79"/>
      <c r="EP150" s="101" t="s">
        <v>684</v>
      </c>
      <c r="EQ150" s="72" t="s">
        <v>685</v>
      </c>
      <c r="ER150" s="73">
        <f t="shared" si="457"/>
        <v>0</v>
      </c>
      <c r="ES150" s="77"/>
      <c r="ET150" s="77"/>
      <c r="EU150" s="77"/>
      <c r="EV150" s="77"/>
      <c r="EW150" s="77"/>
      <c r="EX150" s="77"/>
      <c r="EY150" s="77"/>
      <c r="EZ150" s="77"/>
      <c r="FA150" s="79"/>
      <c r="FB150" s="101" t="s">
        <v>684</v>
      </c>
      <c r="FC150" s="72" t="s">
        <v>685</v>
      </c>
      <c r="FD150" s="73">
        <f t="shared" si="458"/>
        <v>0</v>
      </c>
      <c r="FE150" s="77"/>
      <c r="FF150" s="77"/>
      <c r="FG150" s="77"/>
      <c r="FH150" s="77"/>
      <c r="FI150" s="77"/>
      <c r="FJ150" s="77"/>
      <c r="FK150" s="77"/>
      <c r="FL150" s="77"/>
      <c r="FM150" s="79"/>
      <c r="FN150" s="101" t="s">
        <v>684</v>
      </c>
      <c r="FO150" s="72" t="s">
        <v>685</v>
      </c>
      <c r="FP150" s="73">
        <f t="shared" si="459"/>
        <v>0</v>
      </c>
      <c r="FQ150" s="77"/>
      <c r="FR150" s="77"/>
      <c r="FS150" s="77"/>
      <c r="FT150" s="77"/>
      <c r="FU150" s="77"/>
    </row>
    <row r="151" spans="1:177" ht="15.75" customHeight="1">
      <c r="A151" s="802" t="s">
        <v>952</v>
      </c>
      <c r="B151" s="803"/>
      <c r="C151" s="65" t="s">
        <v>687</v>
      </c>
      <c r="D151" s="571">
        <f t="shared" si="445"/>
        <v>0</v>
      </c>
      <c r="E151" s="575">
        <f t="shared" ref="E151:L151" si="487">E152+E153+E154+E155+E156+E157+E158+E159+E160+E161+E162</f>
        <v>0</v>
      </c>
      <c r="F151" s="575">
        <f t="shared" si="487"/>
        <v>0</v>
      </c>
      <c r="G151" s="575">
        <f t="shared" si="487"/>
        <v>0</v>
      </c>
      <c r="H151" s="575">
        <f t="shared" si="487"/>
        <v>0</v>
      </c>
      <c r="I151" s="576">
        <f t="shared" si="487"/>
        <v>0</v>
      </c>
      <c r="J151" s="575">
        <f t="shared" si="487"/>
        <v>0</v>
      </c>
      <c r="K151" s="575">
        <f t="shared" si="487"/>
        <v>0</v>
      </c>
      <c r="L151" s="577">
        <f t="shared" si="487"/>
        <v>0</v>
      </c>
      <c r="M151" s="802" t="s">
        <v>952</v>
      </c>
      <c r="N151" s="803"/>
      <c r="O151" s="65" t="s">
        <v>687</v>
      </c>
      <c r="P151" s="66">
        <f t="shared" si="446"/>
        <v>0</v>
      </c>
      <c r="Q151" s="67">
        <f t="shared" ref="Q151:X151" si="488">Q152+Q153+Q154+Q155+Q156+Q157+Q158+Q159+Q160+Q161+Q162</f>
        <v>0</v>
      </c>
      <c r="R151" s="67">
        <f t="shared" si="488"/>
        <v>0</v>
      </c>
      <c r="S151" s="67">
        <f t="shared" si="488"/>
        <v>0</v>
      </c>
      <c r="T151" s="67">
        <f t="shared" si="488"/>
        <v>0</v>
      </c>
      <c r="U151" s="67">
        <f t="shared" si="488"/>
        <v>0</v>
      </c>
      <c r="V151" s="67">
        <f t="shared" si="488"/>
        <v>0</v>
      </c>
      <c r="W151" s="67">
        <f t="shared" si="488"/>
        <v>0</v>
      </c>
      <c r="X151" s="67">
        <f t="shared" si="488"/>
        <v>0</v>
      </c>
      <c r="Y151" s="802" t="s">
        <v>952</v>
      </c>
      <c r="Z151" s="803"/>
      <c r="AA151" s="65" t="s">
        <v>687</v>
      </c>
      <c r="AB151" s="66">
        <f t="shared" si="447"/>
        <v>0</v>
      </c>
      <c r="AC151" s="67">
        <f t="shared" ref="AC151:AJ151" si="489">AC152+AC153+AC154+AC155+AC156+AC157+AC158+AC159+AC160+AC161+AC162</f>
        <v>0</v>
      </c>
      <c r="AD151" s="67">
        <f t="shared" si="489"/>
        <v>0</v>
      </c>
      <c r="AE151" s="67">
        <f t="shared" si="489"/>
        <v>0</v>
      </c>
      <c r="AF151" s="67">
        <f t="shared" si="489"/>
        <v>0</v>
      </c>
      <c r="AG151" s="67">
        <f t="shared" si="489"/>
        <v>0</v>
      </c>
      <c r="AH151" s="67">
        <f t="shared" si="489"/>
        <v>0</v>
      </c>
      <c r="AI151" s="67">
        <f t="shared" si="489"/>
        <v>0</v>
      </c>
      <c r="AJ151" s="67">
        <f t="shared" si="489"/>
        <v>0</v>
      </c>
      <c r="AK151" s="802" t="s">
        <v>952</v>
      </c>
      <c r="AL151" s="803"/>
      <c r="AM151" s="65" t="s">
        <v>687</v>
      </c>
      <c r="AN151" s="66">
        <f t="shared" si="448"/>
        <v>0</v>
      </c>
      <c r="AO151" s="67">
        <f t="shared" ref="AO151:AV151" si="490">AO152+AO153+AO154+AO155+AO156+AO157+AO158+AO159+AO160+AO161+AO162</f>
        <v>0</v>
      </c>
      <c r="AP151" s="67">
        <f t="shared" si="490"/>
        <v>0</v>
      </c>
      <c r="AQ151" s="67">
        <f t="shared" si="490"/>
        <v>0</v>
      </c>
      <c r="AR151" s="67">
        <f t="shared" si="490"/>
        <v>0</v>
      </c>
      <c r="AS151" s="67">
        <f t="shared" si="490"/>
        <v>0</v>
      </c>
      <c r="AT151" s="67">
        <f t="shared" si="490"/>
        <v>0</v>
      </c>
      <c r="AU151" s="67">
        <f t="shared" si="490"/>
        <v>0</v>
      </c>
      <c r="AV151" s="67">
        <f t="shared" si="490"/>
        <v>0</v>
      </c>
      <c r="AW151" s="802" t="s">
        <v>952</v>
      </c>
      <c r="AX151" s="803"/>
      <c r="AY151" s="65" t="s">
        <v>687</v>
      </c>
      <c r="AZ151" s="66">
        <f t="shared" si="449"/>
        <v>0</v>
      </c>
      <c r="BA151" s="67">
        <f t="shared" ref="BA151:BH151" si="491">BA152+BA153+BA154+BA155+BA156+BA157+BA158+BA159+BA160+BA161+BA162</f>
        <v>0</v>
      </c>
      <c r="BB151" s="67">
        <f t="shared" si="491"/>
        <v>0</v>
      </c>
      <c r="BC151" s="67">
        <f t="shared" si="491"/>
        <v>0</v>
      </c>
      <c r="BD151" s="67">
        <f t="shared" si="491"/>
        <v>0</v>
      </c>
      <c r="BE151" s="67">
        <f t="shared" si="491"/>
        <v>0</v>
      </c>
      <c r="BF151" s="67">
        <f t="shared" si="491"/>
        <v>0</v>
      </c>
      <c r="BG151" s="67">
        <f t="shared" si="491"/>
        <v>0</v>
      </c>
      <c r="BH151" s="67">
        <f t="shared" si="491"/>
        <v>0</v>
      </c>
      <c r="BI151" s="802" t="s">
        <v>952</v>
      </c>
      <c r="BJ151" s="803"/>
      <c r="BK151" s="65" t="s">
        <v>687</v>
      </c>
      <c r="BL151" s="66">
        <f t="shared" si="450"/>
        <v>0</v>
      </c>
      <c r="BM151" s="67">
        <f t="shared" ref="BM151:BT151" si="492">BM152+BM153+BM154+BM155+BM156+BM157+BM158+BM159+BM160+BM161+BM162</f>
        <v>0</v>
      </c>
      <c r="BN151" s="67">
        <f t="shared" si="492"/>
        <v>0</v>
      </c>
      <c r="BO151" s="67">
        <f t="shared" si="492"/>
        <v>0</v>
      </c>
      <c r="BP151" s="67">
        <f t="shared" si="492"/>
        <v>0</v>
      </c>
      <c r="BQ151" s="67">
        <f t="shared" si="492"/>
        <v>0</v>
      </c>
      <c r="BR151" s="67">
        <f t="shared" si="492"/>
        <v>0</v>
      </c>
      <c r="BS151" s="67">
        <f t="shared" si="492"/>
        <v>0</v>
      </c>
      <c r="BT151" s="67">
        <f t="shared" si="492"/>
        <v>0</v>
      </c>
      <c r="BU151" s="802" t="s">
        <v>952</v>
      </c>
      <c r="BV151" s="803"/>
      <c r="BW151" s="65" t="s">
        <v>687</v>
      </c>
      <c r="BX151" s="66">
        <f t="shared" si="451"/>
        <v>0</v>
      </c>
      <c r="BY151" s="67">
        <f t="shared" ref="BY151:CF151" si="493">BY152+BY153+BY154+BY155+BY156+BY157+BY158+BY159+BY160+BY161+BY162</f>
        <v>0</v>
      </c>
      <c r="BZ151" s="67">
        <f t="shared" si="493"/>
        <v>0</v>
      </c>
      <c r="CA151" s="67">
        <f t="shared" si="493"/>
        <v>0</v>
      </c>
      <c r="CB151" s="67">
        <f t="shared" si="493"/>
        <v>0</v>
      </c>
      <c r="CC151" s="67">
        <f t="shared" si="493"/>
        <v>0</v>
      </c>
      <c r="CD151" s="67">
        <f t="shared" si="493"/>
        <v>0</v>
      </c>
      <c r="CE151" s="67">
        <f t="shared" si="493"/>
        <v>0</v>
      </c>
      <c r="CF151" s="67">
        <f t="shared" si="493"/>
        <v>0</v>
      </c>
      <c r="CG151" s="802" t="s">
        <v>952</v>
      </c>
      <c r="CH151" s="803"/>
      <c r="CI151" s="65" t="s">
        <v>687</v>
      </c>
      <c r="CJ151" s="66">
        <f t="shared" si="452"/>
        <v>0</v>
      </c>
      <c r="CK151" s="67">
        <f t="shared" ref="CK151:CR151" si="494">CK152+CK153+CK154+CK155+CK156+CK157+CK158+CK159+CK160+CK161+CK162</f>
        <v>0</v>
      </c>
      <c r="CL151" s="67">
        <f t="shared" si="494"/>
        <v>0</v>
      </c>
      <c r="CM151" s="67">
        <f t="shared" si="494"/>
        <v>0</v>
      </c>
      <c r="CN151" s="67">
        <f t="shared" si="494"/>
        <v>0</v>
      </c>
      <c r="CO151" s="67">
        <f t="shared" si="494"/>
        <v>0</v>
      </c>
      <c r="CP151" s="67">
        <f t="shared" si="494"/>
        <v>0</v>
      </c>
      <c r="CQ151" s="67">
        <f t="shared" si="494"/>
        <v>0</v>
      </c>
      <c r="CR151" s="67">
        <f t="shared" si="494"/>
        <v>0</v>
      </c>
      <c r="CS151" s="802" t="s">
        <v>952</v>
      </c>
      <c r="CT151" s="803"/>
      <c r="CU151" s="65" t="s">
        <v>687</v>
      </c>
      <c r="CV151" s="66">
        <f t="shared" si="453"/>
        <v>0</v>
      </c>
      <c r="CW151" s="67">
        <f t="shared" ref="CW151:DD151" si="495">CW152+CW153+CW154+CW155+CW156+CW157+CW158+CW159+CW160+CW161+CW162</f>
        <v>0</v>
      </c>
      <c r="CX151" s="67">
        <f t="shared" si="495"/>
        <v>0</v>
      </c>
      <c r="CY151" s="67">
        <f t="shared" si="495"/>
        <v>0</v>
      </c>
      <c r="CZ151" s="67">
        <f t="shared" si="495"/>
        <v>0</v>
      </c>
      <c r="DA151" s="67">
        <f t="shared" si="495"/>
        <v>0</v>
      </c>
      <c r="DB151" s="67">
        <f t="shared" si="495"/>
        <v>0</v>
      </c>
      <c r="DC151" s="67">
        <f t="shared" si="495"/>
        <v>0</v>
      </c>
      <c r="DD151" s="67">
        <f t="shared" si="495"/>
        <v>0</v>
      </c>
      <c r="DE151" s="802" t="s">
        <v>952</v>
      </c>
      <c r="DF151" s="803"/>
      <c r="DG151" s="65" t="s">
        <v>687</v>
      </c>
      <c r="DH151" s="66">
        <f t="shared" si="454"/>
        <v>0</v>
      </c>
      <c r="DI151" s="67">
        <f t="shared" ref="DI151:DP151" si="496">DI152+DI153+DI154+DI155+DI156+DI157+DI158+DI159+DI160+DI161+DI162</f>
        <v>0</v>
      </c>
      <c r="DJ151" s="67">
        <f t="shared" si="496"/>
        <v>0</v>
      </c>
      <c r="DK151" s="67">
        <f t="shared" si="496"/>
        <v>0</v>
      </c>
      <c r="DL151" s="67">
        <f t="shared" si="496"/>
        <v>0</v>
      </c>
      <c r="DM151" s="67">
        <f t="shared" si="496"/>
        <v>0</v>
      </c>
      <c r="DN151" s="67">
        <f t="shared" si="496"/>
        <v>0</v>
      </c>
      <c r="DO151" s="67">
        <f t="shared" si="496"/>
        <v>0</v>
      </c>
      <c r="DP151" s="67">
        <f t="shared" si="496"/>
        <v>0</v>
      </c>
      <c r="DQ151" s="802" t="s">
        <v>952</v>
      </c>
      <c r="DR151" s="803"/>
      <c r="DS151" s="65" t="s">
        <v>687</v>
      </c>
      <c r="DT151" s="66">
        <f t="shared" si="455"/>
        <v>0</v>
      </c>
      <c r="DU151" s="67">
        <f t="shared" ref="DU151:EB151" si="497">DU152+DU153+DU154+DU155+DU156+DU157+DU158+DU159+DU160+DU161+DU162</f>
        <v>0</v>
      </c>
      <c r="DV151" s="67">
        <f t="shared" si="497"/>
        <v>0</v>
      </c>
      <c r="DW151" s="67">
        <f t="shared" si="497"/>
        <v>0</v>
      </c>
      <c r="DX151" s="67">
        <f t="shared" si="497"/>
        <v>0</v>
      </c>
      <c r="DY151" s="67">
        <f t="shared" si="497"/>
        <v>0</v>
      </c>
      <c r="DZ151" s="67">
        <f t="shared" si="497"/>
        <v>0</v>
      </c>
      <c r="EA151" s="67">
        <f t="shared" si="497"/>
        <v>0</v>
      </c>
      <c r="EB151" s="67">
        <f t="shared" si="497"/>
        <v>0</v>
      </c>
      <c r="EC151" s="802" t="s">
        <v>952</v>
      </c>
      <c r="ED151" s="803"/>
      <c r="EE151" s="65" t="s">
        <v>687</v>
      </c>
      <c r="EF151" s="66">
        <f t="shared" si="456"/>
        <v>0</v>
      </c>
      <c r="EG151" s="67">
        <f t="shared" ref="EG151:EN151" si="498">EG152+EG153+EG154+EG155+EG156+EG157+EG158+EG159+EG160+EG161+EG162</f>
        <v>0</v>
      </c>
      <c r="EH151" s="67">
        <f t="shared" si="498"/>
        <v>0</v>
      </c>
      <c r="EI151" s="67">
        <f t="shared" si="498"/>
        <v>0</v>
      </c>
      <c r="EJ151" s="67">
        <f t="shared" si="498"/>
        <v>0</v>
      </c>
      <c r="EK151" s="67">
        <f t="shared" si="498"/>
        <v>0</v>
      </c>
      <c r="EL151" s="67">
        <f t="shared" si="498"/>
        <v>0</v>
      </c>
      <c r="EM151" s="67">
        <f t="shared" si="498"/>
        <v>0</v>
      </c>
      <c r="EN151" s="67">
        <f t="shared" si="498"/>
        <v>0</v>
      </c>
      <c r="EO151" s="802" t="s">
        <v>952</v>
      </c>
      <c r="EP151" s="803"/>
      <c r="EQ151" s="65" t="s">
        <v>687</v>
      </c>
      <c r="ER151" s="66">
        <f t="shared" si="457"/>
        <v>0</v>
      </c>
      <c r="ES151" s="67">
        <f t="shared" ref="ES151:EZ151" si="499">ES152+ES153+ES154+ES155+ES156+ES157+ES158+ES159+ES160+ES161+ES162</f>
        <v>0</v>
      </c>
      <c r="ET151" s="67">
        <f t="shared" si="499"/>
        <v>0</v>
      </c>
      <c r="EU151" s="67">
        <f t="shared" si="499"/>
        <v>0</v>
      </c>
      <c r="EV151" s="67">
        <f t="shared" si="499"/>
        <v>0</v>
      </c>
      <c r="EW151" s="67">
        <f t="shared" si="499"/>
        <v>0</v>
      </c>
      <c r="EX151" s="67">
        <f t="shared" si="499"/>
        <v>0</v>
      </c>
      <c r="EY151" s="67">
        <f t="shared" si="499"/>
        <v>0</v>
      </c>
      <c r="EZ151" s="67">
        <f t="shared" si="499"/>
        <v>0</v>
      </c>
      <c r="FA151" s="804" t="s">
        <v>686</v>
      </c>
      <c r="FB151" s="803"/>
      <c r="FC151" s="65" t="s">
        <v>687</v>
      </c>
      <c r="FD151" s="66">
        <f t="shared" si="458"/>
        <v>0</v>
      </c>
      <c r="FE151" s="67">
        <f t="shared" ref="FE151:FL151" si="500">FE152+FE153+FE154+FE155+FE156+FE157+FE158+FE159+FE160+FE161+FE162</f>
        <v>0</v>
      </c>
      <c r="FF151" s="67">
        <f t="shared" si="500"/>
        <v>0</v>
      </c>
      <c r="FG151" s="67">
        <f t="shared" si="500"/>
        <v>0</v>
      </c>
      <c r="FH151" s="67">
        <f t="shared" si="500"/>
        <v>0</v>
      </c>
      <c r="FI151" s="67">
        <f t="shared" si="500"/>
        <v>0</v>
      </c>
      <c r="FJ151" s="67">
        <f t="shared" si="500"/>
        <v>0</v>
      </c>
      <c r="FK151" s="67">
        <f t="shared" si="500"/>
        <v>0</v>
      </c>
      <c r="FL151" s="67">
        <f t="shared" si="500"/>
        <v>0</v>
      </c>
      <c r="FM151" s="804" t="s">
        <v>686</v>
      </c>
      <c r="FN151" s="803"/>
      <c r="FO151" s="65" t="s">
        <v>687</v>
      </c>
      <c r="FP151" s="66">
        <f t="shared" si="459"/>
        <v>0</v>
      </c>
      <c r="FQ151" s="67">
        <f>FQ152+FQ153+FQ154+FQ155+FQ156+FQ157+FQ158+FQ159+FQ160+FQ161+FQ162</f>
        <v>0</v>
      </c>
      <c r="FR151" s="67">
        <f>FR152+FR153+FR154+FR155+FR156+FR157+FR158+FR159+FR160+FR161+FR162</f>
        <v>0</v>
      </c>
      <c r="FS151" s="67">
        <f>FS152+FS153+FS154+FS155+FS156+FS157+FS158+FS159+FS160+FS161+FS162</f>
        <v>0</v>
      </c>
      <c r="FT151" s="67">
        <f>FT152+FT153+FT154+FT155+FT156+FT157+FT158+FT159+FT160+FT161+FT162</f>
        <v>0</v>
      </c>
      <c r="FU151" s="67">
        <f>FU152+FU153+FU154+FU155+FU156+FU157+FU158+FU159+FU160+FU161+FU162</f>
        <v>0</v>
      </c>
    </row>
    <row r="152" spans="1:177" ht="15.75">
      <c r="A152" s="414" t="s">
        <v>688</v>
      </c>
      <c r="B152" s="59"/>
      <c r="C152" s="60" t="s">
        <v>689</v>
      </c>
      <c r="D152" s="571">
        <f t="shared" si="445"/>
        <v>0</v>
      </c>
      <c r="E152" s="579">
        <f t="shared" ref="E152:E162" si="501">Q152+AC152+AO152+BA152+BM152+BY152+CK152+CW152+DI152+DU152+EG152+ES152+FE152</f>
        <v>0</v>
      </c>
      <c r="F152" s="579">
        <f t="shared" ref="F152:F162" si="502">R152+AD152+AP152+BB152+BN152+BZ152+CL152+CX152+DJ152+DV152+EH152+ET152+FF152</f>
        <v>0</v>
      </c>
      <c r="G152" s="579">
        <f t="shared" ref="G152:G162" si="503">S152+AE152+AQ152+BC152+BO152+CA152+CM152+CY152+DK152+DW152+EI152+EU152+FG152</f>
        <v>0</v>
      </c>
      <c r="H152" s="579">
        <f t="shared" ref="H152:H162" si="504">T152+AF152+AR152+BD152+BP152+CB152+CN152+CZ152+DL152+DX152+EJ152+EV152+FH152</f>
        <v>0</v>
      </c>
      <c r="I152" s="580">
        <f t="shared" ref="I152:I162" si="505">U152+AG152+AS152+BE152+BQ152+CC152+CO152+DA152+DM152+DY152+EK152+EW152+FI152</f>
        <v>0</v>
      </c>
      <c r="J152" s="579">
        <f t="shared" ref="J152:L162" si="506">V152+AH152+AT152+BF152+BR152+CD152+CP152+DB152+DN152+DZ152+EL152+EX152+FJ152</f>
        <v>0</v>
      </c>
      <c r="K152" s="579">
        <f t="shared" si="506"/>
        <v>0</v>
      </c>
      <c r="L152" s="581">
        <f t="shared" si="506"/>
        <v>0</v>
      </c>
      <c r="M152" s="414" t="s">
        <v>688</v>
      </c>
      <c r="N152" s="59"/>
      <c r="O152" s="60" t="s">
        <v>689</v>
      </c>
      <c r="P152" s="66">
        <f t="shared" si="446"/>
        <v>0</v>
      </c>
      <c r="Q152" s="74"/>
      <c r="R152" s="74"/>
      <c r="S152" s="74"/>
      <c r="T152" s="74"/>
      <c r="U152" s="74"/>
      <c r="V152" s="74"/>
      <c r="W152" s="74"/>
      <c r="X152" s="74"/>
      <c r="Y152" s="414" t="s">
        <v>688</v>
      </c>
      <c r="Z152" s="59"/>
      <c r="AA152" s="60" t="s">
        <v>689</v>
      </c>
      <c r="AB152" s="66">
        <f t="shared" si="447"/>
        <v>0</v>
      </c>
      <c r="AC152" s="74"/>
      <c r="AD152" s="74"/>
      <c r="AE152" s="74"/>
      <c r="AF152" s="74"/>
      <c r="AG152" s="74"/>
      <c r="AH152" s="74"/>
      <c r="AI152" s="74"/>
      <c r="AJ152" s="74"/>
      <c r="AK152" s="414" t="s">
        <v>688</v>
      </c>
      <c r="AL152" s="59"/>
      <c r="AM152" s="60" t="s">
        <v>689</v>
      </c>
      <c r="AN152" s="66">
        <f t="shared" si="448"/>
        <v>0</v>
      </c>
      <c r="AO152" s="77"/>
      <c r="AP152" s="77"/>
      <c r="AQ152" s="77"/>
      <c r="AR152" s="77"/>
      <c r="AS152" s="77"/>
      <c r="AT152" s="77"/>
      <c r="AU152" s="77"/>
      <c r="AV152" s="77"/>
      <c r="AW152" s="414" t="s">
        <v>688</v>
      </c>
      <c r="AX152" s="59"/>
      <c r="AY152" s="60" t="s">
        <v>689</v>
      </c>
      <c r="AZ152" s="66">
        <f t="shared" si="449"/>
        <v>0</v>
      </c>
      <c r="BA152" s="77"/>
      <c r="BB152" s="77"/>
      <c r="BC152" s="77"/>
      <c r="BD152" s="77"/>
      <c r="BE152" s="77"/>
      <c r="BF152" s="77"/>
      <c r="BG152" s="77"/>
      <c r="BH152" s="77"/>
      <c r="BI152" s="414" t="s">
        <v>688</v>
      </c>
      <c r="BJ152" s="59"/>
      <c r="BK152" s="60" t="s">
        <v>689</v>
      </c>
      <c r="BL152" s="66">
        <f t="shared" si="450"/>
        <v>0</v>
      </c>
      <c r="BM152" s="77"/>
      <c r="BN152" s="77"/>
      <c r="BO152" s="77"/>
      <c r="BP152" s="77"/>
      <c r="BQ152" s="77"/>
      <c r="BR152" s="77"/>
      <c r="BS152" s="77"/>
      <c r="BT152" s="77"/>
      <c r="BU152" s="414" t="s">
        <v>688</v>
      </c>
      <c r="BV152" s="59"/>
      <c r="BW152" s="60" t="s">
        <v>689</v>
      </c>
      <c r="BX152" s="66">
        <f t="shared" si="451"/>
        <v>0</v>
      </c>
      <c r="BY152" s="74"/>
      <c r="BZ152" s="74">
        <f>'65.10'!DJ153</f>
        <v>0</v>
      </c>
      <c r="CA152" s="74">
        <f>'65.10'!DK153</f>
        <v>0</v>
      </c>
      <c r="CB152" s="74">
        <f>'65.10'!DL153</f>
        <v>0</v>
      </c>
      <c r="CC152" s="74">
        <f>'65.10'!DM153</f>
        <v>0</v>
      </c>
      <c r="CD152" s="74">
        <f>'65.10'!DN153</f>
        <v>0</v>
      </c>
      <c r="CE152" s="74">
        <f>'65.10'!DO153</f>
        <v>0</v>
      </c>
      <c r="CF152" s="74">
        <f>'65.10'!DP153</f>
        <v>0</v>
      </c>
      <c r="CG152" s="414" t="s">
        <v>688</v>
      </c>
      <c r="CH152" s="59"/>
      <c r="CI152" s="60" t="s">
        <v>689</v>
      </c>
      <c r="CJ152" s="66">
        <f t="shared" si="452"/>
        <v>0</v>
      </c>
      <c r="CK152" s="77"/>
      <c r="CL152" s="77"/>
      <c r="CM152" s="77"/>
      <c r="CN152" s="77"/>
      <c r="CO152" s="77"/>
      <c r="CP152" s="77"/>
      <c r="CQ152" s="77"/>
      <c r="CR152" s="77"/>
      <c r="CS152" s="414" t="s">
        <v>688</v>
      </c>
      <c r="CT152" s="59"/>
      <c r="CU152" s="60" t="s">
        <v>689</v>
      </c>
      <c r="CV152" s="66">
        <f t="shared" si="453"/>
        <v>0</v>
      </c>
      <c r="CW152" s="74"/>
      <c r="CX152" s="74"/>
      <c r="CY152" s="74"/>
      <c r="CZ152" s="74"/>
      <c r="DA152" s="74"/>
      <c r="DB152" s="74"/>
      <c r="DC152" s="74"/>
      <c r="DD152" s="74"/>
      <c r="DE152" s="414" t="s">
        <v>688</v>
      </c>
      <c r="DF152" s="59"/>
      <c r="DG152" s="60" t="s">
        <v>689</v>
      </c>
      <c r="DH152" s="66">
        <f t="shared" si="454"/>
        <v>0</v>
      </c>
      <c r="DI152" s="77"/>
      <c r="DJ152" s="77"/>
      <c r="DK152" s="77"/>
      <c r="DL152" s="77"/>
      <c r="DM152" s="77"/>
      <c r="DN152" s="77"/>
      <c r="DO152" s="77"/>
      <c r="DP152" s="77"/>
      <c r="DQ152" s="414" t="s">
        <v>688</v>
      </c>
      <c r="DR152" s="59"/>
      <c r="DS152" s="60" t="s">
        <v>689</v>
      </c>
      <c r="DT152" s="66">
        <f t="shared" si="455"/>
        <v>0</v>
      </c>
      <c r="DU152" s="74">
        <f>'70.10'!E152</f>
        <v>0</v>
      </c>
      <c r="DV152" s="74">
        <f>'70.10'!F152</f>
        <v>0</v>
      </c>
      <c r="DW152" s="74">
        <f>'70.10'!G152</f>
        <v>0</v>
      </c>
      <c r="DX152" s="74">
        <f>'70.10'!H152</f>
        <v>0</v>
      </c>
      <c r="DY152" s="74">
        <f>'70.10'!I152</f>
        <v>0</v>
      </c>
      <c r="DZ152" s="74">
        <f>'70.10'!J152</f>
        <v>0</v>
      </c>
      <c r="EA152" s="74">
        <f>'70.10'!K152</f>
        <v>0</v>
      </c>
      <c r="EB152" s="74">
        <f>'70.10'!L152</f>
        <v>0</v>
      </c>
      <c r="EC152" s="414" t="s">
        <v>688</v>
      </c>
      <c r="ED152" s="59"/>
      <c r="EE152" s="60" t="s">
        <v>689</v>
      </c>
      <c r="EF152" s="66">
        <f t="shared" si="456"/>
        <v>0</v>
      </c>
      <c r="EG152" s="77"/>
      <c r="EH152" s="77"/>
      <c r="EI152" s="77"/>
      <c r="EJ152" s="77"/>
      <c r="EK152" s="77"/>
      <c r="EL152" s="77"/>
      <c r="EM152" s="77"/>
      <c r="EN152" s="77"/>
      <c r="EO152" s="414" t="s">
        <v>688</v>
      </c>
      <c r="EP152" s="59"/>
      <c r="EQ152" s="60" t="s">
        <v>689</v>
      </c>
      <c r="ER152" s="66">
        <f t="shared" si="457"/>
        <v>0</v>
      </c>
      <c r="ES152" s="77"/>
      <c r="ET152" s="77"/>
      <c r="EU152" s="77"/>
      <c r="EV152" s="77"/>
      <c r="EW152" s="77"/>
      <c r="EX152" s="77"/>
      <c r="EY152" s="77"/>
      <c r="EZ152" s="77"/>
      <c r="FA152" s="68" t="s">
        <v>688</v>
      </c>
      <c r="FB152" s="59"/>
      <c r="FC152" s="60" t="s">
        <v>689</v>
      </c>
      <c r="FD152" s="66">
        <f t="shared" si="458"/>
        <v>0</v>
      </c>
      <c r="FE152" s="77"/>
      <c r="FF152" s="77"/>
      <c r="FG152" s="77"/>
      <c r="FH152" s="77"/>
      <c r="FI152" s="77"/>
      <c r="FJ152" s="77"/>
      <c r="FK152" s="77"/>
      <c r="FL152" s="77"/>
      <c r="FM152" s="68" t="s">
        <v>688</v>
      </c>
      <c r="FN152" s="59"/>
      <c r="FO152" s="60" t="s">
        <v>689</v>
      </c>
      <c r="FP152" s="66">
        <f t="shared" si="459"/>
        <v>0</v>
      </c>
      <c r="FQ152" s="77"/>
      <c r="FR152" s="77"/>
      <c r="FS152" s="77"/>
      <c r="FT152" s="77"/>
      <c r="FU152" s="77"/>
    </row>
    <row r="153" spans="1:177" ht="15.75">
      <c r="A153" s="415" t="s">
        <v>690</v>
      </c>
      <c r="B153" s="59"/>
      <c r="C153" s="60" t="s">
        <v>691</v>
      </c>
      <c r="D153" s="571">
        <f t="shared" si="445"/>
        <v>0</v>
      </c>
      <c r="E153" s="579">
        <f t="shared" si="501"/>
        <v>0</v>
      </c>
      <c r="F153" s="579">
        <f t="shared" si="502"/>
        <v>0</v>
      </c>
      <c r="G153" s="579">
        <f t="shared" si="503"/>
        <v>0</v>
      </c>
      <c r="H153" s="579">
        <f t="shared" si="504"/>
        <v>0</v>
      </c>
      <c r="I153" s="580">
        <f t="shared" si="505"/>
        <v>0</v>
      </c>
      <c r="J153" s="579">
        <f t="shared" si="506"/>
        <v>0</v>
      </c>
      <c r="K153" s="579">
        <f t="shared" si="506"/>
        <v>0</v>
      </c>
      <c r="L153" s="581">
        <f t="shared" si="506"/>
        <v>0</v>
      </c>
      <c r="M153" s="415" t="s">
        <v>690</v>
      </c>
      <c r="N153" s="59"/>
      <c r="O153" s="60" t="s">
        <v>691</v>
      </c>
      <c r="P153" s="66">
        <f t="shared" si="446"/>
        <v>0</v>
      </c>
      <c r="Q153" s="74"/>
      <c r="R153" s="74"/>
      <c r="S153" s="74"/>
      <c r="T153" s="74"/>
      <c r="U153" s="74"/>
      <c r="V153" s="74"/>
      <c r="W153" s="74"/>
      <c r="X153" s="74"/>
      <c r="Y153" s="415" t="s">
        <v>690</v>
      </c>
      <c r="Z153" s="59"/>
      <c r="AA153" s="60" t="s">
        <v>691</v>
      </c>
      <c r="AB153" s="66">
        <f t="shared" si="447"/>
        <v>0</v>
      </c>
      <c r="AC153" s="74"/>
      <c r="AD153" s="74"/>
      <c r="AE153" s="74"/>
      <c r="AF153" s="74"/>
      <c r="AG153" s="74"/>
      <c r="AH153" s="74"/>
      <c r="AI153" s="74"/>
      <c r="AJ153" s="74"/>
      <c r="AK153" s="415" t="s">
        <v>690</v>
      </c>
      <c r="AL153" s="59"/>
      <c r="AM153" s="60" t="s">
        <v>691</v>
      </c>
      <c r="AN153" s="66">
        <f t="shared" si="448"/>
        <v>0</v>
      </c>
      <c r="AO153" s="77"/>
      <c r="AP153" s="77"/>
      <c r="AQ153" s="77"/>
      <c r="AR153" s="77"/>
      <c r="AS153" s="77"/>
      <c r="AT153" s="77"/>
      <c r="AU153" s="77"/>
      <c r="AV153" s="77"/>
      <c r="AW153" s="415" t="s">
        <v>690</v>
      </c>
      <c r="AX153" s="59"/>
      <c r="AY153" s="60" t="s">
        <v>691</v>
      </c>
      <c r="AZ153" s="66">
        <f t="shared" si="449"/>
        <v>0</v>
      </c>
      <c r="BA153" s="77"/>
      <c r="BB153" s="77"/>
      <c r="BC153" s="77"/>
      <c r="BD153" s="77"/>
      <c r="BE153" s="77"/>
      <c r="BF153" s="77"/>
      <c r="BG153" s="77"/>
      <c r="BH153" s="77"/>
      <c r="BI153" s="415" t="s">
        <v>690</v>
      </c>
      <c r="BJ153" s="59"/>
      <c r="BK153" s="60" t="s">
        <v>691</v>
      </c>
      <c r="BL153" s="66">
        <f t="shared" si="450"/>
        <v>0</v>
      </c>
      <c r="BM153" s="77"/>
      <c r="BN153" s="77"/>
      <c r="BO153" s="77"/>
      <c r="BP153" s="77"/>
      <c r="BQ153" s="77"/>
      <c r="BR153" s="77"/>
      <c r="BS153" s="77"/>
      <c r="BT153" s="77"/>
      <c r="BU153" s="415" t="s">
        <v>690</v>
      </c>
      <c r="BV153" s="59"/>
      <c r="BW153" s="60" t="s">
        <v>691</v>
      </c>
      <c r="BX153" s="66">
        <f t="shared" si="451"/>
        <v>0</v>
      </c>
      <c r="BY153" s="74"/>
      <c r="BZ153" s="74"/>
      <c r="CA153" s="74"/>
      <c r="CB153" s="74"/>
      <c r="CC153" s="74"/>
      <c r="CD153" s="74"/>
      <c r="CE153" s="74"/>
      <c r="CF153" s="74"/>
      <c r="CG153" s="415" t="s">
        <v>690</v>
      </c>
      <c r="CH153" s="59"/>
      <c r="CI153" s="60" t="s">
        <v>691</v>
      </c>
      <c r="CJ153" s="66">
        <f t="shared" si="452"/>
        <v>0</v>
      </c>
      <c r="CK153" s="77"/>
      <c r="CL153" s="77"/>
      <c r="CM153" s="77"/>
      <c r="CN153" s="77"/>
      <c r="CO153" s="77"/>
      <c r="CP153" s="77"/>
      <c r="CQ153" s="77"/>
      <c r="CR153" s="77"/>
      <c r="CS153" s="415" t="s">
        <v>690</v>
      </c>
      <c r="CT153" s="59"/>
      <c r="CU153" s="60" t="s">
        <v>691</v>
      </c>
      <c r="CV153" s="66">
        <f t="shared" si="453"/>
        <v>0</v>
      </c>
      <c r="CW153" s="74"/>
      <c r="CX153" s="74"/>
      <c r="CY153" s="74"/>
      <c r="CZ153" s="74"/>
      <c r="DA153" s="74"/>
      <c r="DB153" s="74"/>
      <c r="DC153" s="74"/>
      <c r="DD153" s="74"/>
      <c r="DE153" s="415" t="s">
        <v>690</v>
      </c>
      <c r="DF153" s="59"/>
      <c r="DG153" s="60" t="s">
        <v>691</v>
      </c>
      <c r="DH153" s="66">
        <f t="shared" si="454"/>
        <v>0</v>
      </c>
      <c r="DI153" s="77"/>
      <c r="DJ153" s="77"/>
      <c r="DK153" s="77"/>
      <c r="DL153" s="77"/>
      <c r="DM153" s="77"/>
      <c r="DN153" s="77"/>
      <c r="DO153" s="77"/>
      <c r="DP153" s="77"/>
      <c r="DQ153" s="415" t="s">
        <v>690</v>
      </c>
      <c r="DR153" s="59"/>
      <c r="DS153" s="60" t="s">
        <v>691</v>
      </c>
      <c r="DT153" s="66">
        <f t="shared" si="455"/>
        <v>0</v>
      </c>
      <c r="DU153" s="74">
        <f>'70.10'!E153</f>
        <v>0</v>
      </c>
      <c r="DV153" s="74">
        <f>'70.10'!F153</f>
        <v>0</v>
      </c>
      <c r="DW153" s="74">
        <f>'70.10'!G153</f>
        <v>0</v>
      </c>
      <c r="DX153" s="74">
        <f>'70.10'!H153</f>
        <v>0</v>
      </c>
      <c r="DY153" s="74">
        <f>'70.10'!I153</f>
        <v>0</v>
      </c>
      <c r="DZ153" s="74">
        <f>'70.10'!J153</f>
        <v>0</v>
      </c>
      <c r="EA153" s="74">
        <f>'70.10'!K153</f>
        <v>0</v>
      </c>
      <c r="EB153" s="74">
        <f>'70.10'!L153</f>
        <v>0</v>
      </c>
      <c r="EC153" s="415" t="s">
        <v>690</v>
      </c>
      <c r="ED153" s="59"/>
      <c r="EE153" s="60" t="s">
        <v>691</v>
      </c>
      <c r="EF153" s="66">
        <f t="shared" si="456"/>
        <v>0</v>
      </c>
      <c r="EG153" s="77"/>
      <c r="EH153" s="77"/>
      <c r="EI153" s="77"/>
      <c r="EJ153" s="77"/>
      <c r="EK153" s="77"/>
      <c r="EL153" s="77"/>
      <c r="EM153" s="77"/>
      <c r="EN153" s="77"/>
      <c r="EO153" s="415" t="s">
        <v>690</v>
      </c>
      <c r="EP153" s="59"/>
      <c r="EQ153" s="60" t="s">
        <v>691</v>
      </c>
      <c r="ER153" s="66">
        <f t="shared" si="457"/>
        <v>0</v>
      </c>
      <c r="ES153" s="77"/>
      <c r="ET153" s="77"/>
      <c r="EU153" s="77"/>
      <c r="EV153" s="77"/>
      <c r="EW153" s="77"/>
      <c r="EX153" s="77"/>
      <c r="EY153" s="77"/>
      <c r="EZ153" s="77"/>
      <c r="FA153" s="85" t="s">
        <v>690</v>
      </c>
      <c r="FB153" s="59"/>
      <c r="FC153" s="60" t="s">
        <v>691</v>
      </c>
      <c r="FD153" s="66">
        <f t="shared" si="458"/>
        <v>0</v>
      </c>
      <c r="FE153" s="77"/>
      <c r="FF153" s="77"/>
      <c r="FG153" s="77"/>
      <c r="FH153" s="77"/>
      <c r="FI153" s="77"/>
      <c r="FJ153" s="77"/>
      <c r="FK153" s="77"/>
      <c r="FL153" s="77"/>
      <c r="FM153" s="85" t="s">
        <v>690</v>
      </c>
      <c r="FN153" s="59"/>
      <c r="FO153" s="60" t="s">
        <v>691</v>
      </c>
      <c r="FP153" s="66">
        <f t="shared" si="459"/>
        <v>0</v>
      </c>
      <c r="FQ153" s="77"/>
      <c r="FR153" s="77"/>
      <c r="FS153" s="77"/>
      <c r="FT153" s="77"/>
      <c r="FU153" s="77"/>
    </row>
    <row r="154" spans="1:177" ht="15.75">
      <c r="A154" s="415" t="s">
        <v>692</v>
      </c>
      <c r="B154" s="59"/>
      <c r="C154" s="60" t="s">
        <v>693</v>
      </c>
      <c r="D154" s="571">
        <f t="shared" si="445"/>
        <v>0</v>
      </c>
      <c r="E154" s="579">
        <f t="shared" si="501"/>
        <v>0</v>
      </c>
      <c r="F154" s="579">
        <f t="shared" si="502"/>
        <v>0</v>
      </c>
      <c r="G154" s="579">
        <f t="shared" si="503"/>
        <v>0</v>
      </c>
      <c r="H154" s="579">
        <f t="shared" si="504"/>
        <v>0</v>
      </c>
      <c r="I154" s="580">
        <f t="shared" si="505"/>
        <v>0</v>
      </c>
      <c r="J154" s="579">
        <f t="shared" si="506"/>
        <v>0</v>
      </c>
      <c r="K154" s="579">
        <f t="shared" si="506"/>
        <v>0</v>
      </c>
      <c r="L154" s="581">
        <f t="shared" si="506"/>
        <v>0</v>
      </c>
      <c r="M154" s="415" t="s">
        <v>692</v>
      </c>
      <c r="N154" s="59"/>
      <c r="O154" s="60" t="s">
        <v>693</v>
      </c>
      <c r="P154" s="66">
        <f t="shared" si="446"/>
        <v>0</v>
      </c>
      <c r="Q154" s="74"/>
      <c r="R154" s="74"/>
      <c r="S154" s="74"/>
      <c r="T154" s="74"/>
      <c r="U154" s="74"/>
      <c r="V154" s="74"/>
      <c r="W154" s="74"/>
      <c r="X154" s="74"/>
      <c r="Y154" s="415" t="s">
        <v>692</v>
      </c>
      <c r="Z154" s="59"/>
      <c r="AA154" s="60" t="s">
        <v>693</v>
      </c>
      <c r="AB154" s="66">
        <f t="shared" si="447"/>
        <v>0</v>
      </c>
      <c r="AC154" s="74"/>
      <c r="AD154" s="74"/>
      <c r="AE154" s="74"/>
      <c r="AF154" s="74"/>
      <c r="AG154" s="74"/>
      <c r="AH154" s="74"/>
      <c r="AI154" s="74"/>
      <c r="AJ154" s="74"/>
      <c r="AK154" s="415" t="s">
        <v>692</v>
      </c>
      <c r="AL154" s="59"/>
      <c r="AM154" s="60" t="s">
        <v>693</v>
      </c>
      <c r="AN154" s="66">
        <f t="shared" si="448"/>
        <v>0</v>
      </c>
      <c r="AO154" s="77"/>
      <c r="AP154" s="77"/>
      <c r="AQ154" s="77"/>
      <c r="AR154" s="77"/>
      <c r="AS154" s="77"/>
      <c r="AT154" s="77"/>
      <c r="AU154" s="77"/>
      <c r="AV154" s="77"/>
      <c r="AW154" s="415" t="s">
        <v>692</v>
      </c>
      <c r="AX154" s="59"/>
      <c r="AY154" s="60" t="s">
        <v>693</v>
      </c>
      <c r="AZ154" s="66">
        <f t="shared" si="449"/>
        <v>0</v>
      </c>
      <c r="BA154" s="77"/>
      <c r="BB154" s="77"/>
      <c r="BC154" s="77"/>
      <c r="BD154" s="77"/>
      <c r="BE154" s="77"/>
      <c r="BF154" s="77"/>
      <c r="BG154" s="77"/>
      <c r="BH154" s="77"/>
      <c r="BI154" s="415" t="s">
        <v>692</v>
      </c>
      <c r="BJ154" s="59"/>
      <c r="BK154" s="60" t="s">
        <v>693</v>
      </c>
      <c r="BL154" s="66">
        <f t="shared" si="450"/>
        <v>0</v>
      </c>
      <c r="BM154" s="77"/>
      <c r="BN154" s="77"/>
      <c r="BO154" s="77"/>
      <c r="BP154" s="77"/>
      <c r="BQ154" s="77"/>
      <c r="BR154" s="77"/>
      <c r="BS154" s="77"/>
      <c r="BT154" s="77"/>
      <c r="BU154" s="415" t="s">
        <v>692</v>
      </c>
      <c r="BV154" s="59"/>
      <c r="BW154" s="60" t="s">
        <v>693</v>
      </c>
      <c r="BX154" s="66">
        <f t="shared" si="451"/>
        <v>0</v>
      </c>
      <c r="BY154" s="74"/>
      <c r="BZ154" s="74"/>
      <c r="CA154" s="74"/>
      <c r="CB154" s="74"/>
      <c r="CC154" s="74"/>
      <c r="CD154" s="74"/>
      <c r="CE154" s="74"/>
      <c r="CF154" s="74"/>
      <c r="CG154" s="415" t="s">
        <v>692</v>
      </c>
      <c r="CH154" s="59"/>
      <c r="CI154" s="60" t="s">
        <v>693</v>
      </c>
      <c r="CJ154" s="66">
        <f t="shared" si="452"/>
        <v>0</v>
      </c>
      <c r="CK154" s="77"/>
      <c r="CL154" s="77"/>
      <c r="CM154" s="77"/>
      <c r="CN154" s="77"/>
      <c r="CO154" s="77"/>
      <c r="CP154" s="77"/>
      <c r="CQ154" s="77"/>
      <c r="CR154" s="77"/>
      <c r="CS154" s="415" t="s">
        <v>692</v>
      </c>
      <c r="CT154" s="59"/>
      <c r="CU154" s="60" t="s">
        <v>693</v>
      </c>
      <c r="CV154" s="66">
        <f t="shared" si="453"/>
        <v>0</v>
      </c>
      <c r="CW154" s="74"/>
      <c r="CX154" s="74"/>
      <c r="CY154" s="74"/>
      <c r="CZ154" s="74"/>
      <c r="DA154" s="74"/>
      <c r="DB154" s="74"/>
      <c r="DC154" s="74"/>
      <c r="DD154" s="74"/>
      <c r="DE154" s="415" t="s">
        <v>692</v>
      </c>
      <c r="DF154" s="59"/>
      <c r="DG154" s="60" t="s">
        <v>693</v>
      </c>
      <c r="DH154" s="66">
        <f t="shared" si="454"/>
        <v>0</v>
      </c>
      <c r="DI154" s="77"/>
      <c r="DJ154" s="77"/>
      <c r="DK154" s="77"/>
      <c r="DL154" s="77"/>
      <c r="DM154" s="77"/>
      <c r="DN154" s="77"/>
      <c r="DO154" s="77"/>
      <c r="DP154" s="77"/>
      <c r="DQ154" s="415" t="s">
        <v>692</v>
      </c>
      <c r="DR154" s="59"/>
      <c r="DS154" s="60" t="s">
        <v>693</v>
      </c>
      <c r="DT154" s="66">
        <f t="shared" si="455"/>
        <v>0</v>
      </c>
      <c r="DU154" s="74">
        <f>'70.10'!E154</f>
        <v>0</v>
      </c>
      <c r="DV154" s="74">
        <f>'70.10'!F154</f>
        <v>0</v>
      </c>
      <c r="DW154" s="74">
        <f>'70.10'!G154</f>
        <v>0</v>
      </c>
      <c r="DX154" s="74">
        <f>'70.10'!H154</f>
        <v>0</v>
      </c>
      <c r="DY154" s="74">
        <f>'70.10'!I154</f>
        <v>0</v>
      </c>
      <c r="DZ154" s="74">
        <f>'70.10'!J154</f>
        <v>0</v>
      </c>
      <c r="EA154" s="74">
        <f>'70.10'!K154</f>
        <v>0</v>
      </c>
      <c r="EB154" s="74">
        <f>'70.10'!L154</f>
        <v>0</v>
      </c>
      <c r="EC154" s="415" t="s">
        <v>692</v>
      </c>
      <c r="ED154" s="59"/>
      <c r="EE154" s="60" t="s">
        <v>693</v>
      </c>
      <c r="EF154" s="66">
        <f t="shared" si="456"/>
        <v>0</v>
      </c>
      <c r="EG154" s="77"/>
      <c r="EH154" s="77"/>
      <c r="EI154" s="77"/>
      <c r="EJ154" s="77"/>
      <c r="EK154" s="77"/>
      <c r="EL154" s="77"/>
      <c r="EM154" s="77"/>
      <c r="EN154" s="77"/>
      <c r="EO154" s="415" t="s">
        <v>692</v>
      </c>
      <c r="EP154" s="59"/>
      <c r="EQ154" s="60" t="s">
        <v>693</v>
      </c>
      <c r="ER154" s="66">
        <f t="shared" si="457"/>
        <v>0</v>
      </c>
      <c r="ES154" s="77"/>
      <c r="ET154" s="77"/>
      <c r="EU154" s="77"/>
      <c r="EV154" s="77"/>
      <c r="EW154" s="77"/>
      <c r="EX154" s="77"/>
      <c r="EY154" s="77"/>
      <c r="EZ154" s="77"/>
      <c r="FA154" s="85" t="s">
        <v>692</v>
      </c>
      <c r="FB154" s="59"/>
      <c r="FC154" s="60" t="s">
        <v>693</v>
      </c>
      <c r="FD154" s="66">
        <f t="shared" si="458"/>
        <v>0</v>
      </c>
      <c r="FE154" s="77"/>
      <c r="FF154" s="77"/>
      <c r="FG154" s="77"/>
      <c r="FH154" s="77"/>
      <c r="FI154" s="77"/>
      <c r="FJ154" s="77"/>
      <c r="FK154" s="77"/>
      <c r="FL154" s="77"/>
      <c r="FM154" s="85" t="s">
        <v>692</v>
      </c>
      <c r="FN154" s="59"/>
      <c r="FO154" s="60" t="s">
        <v>693</v>
      </c>
      <c r="FP154" s="66">
        <f t="shared" si="459"/>
        <v>0</v>
      </c>
      <c r="FQ154" s="77"/>
      <c r="FR154" s="77"/>
      <c r="FS154" s="77"/>
      <c r="FT154" s="77"/>
      <c r="FU154" s="77"/>
    </row>
    <row r="155" spans="1:177" ht="16.5" customHeight="1">
      <c r="A155" s="805" t="s">
        <v>694</v>
      </c>
      <c r="B155" s="806"/>
      <c r="C155" s="60" t="s">
        <v>695</v>
      </c>
      <c r="D155" s="571">
        <f t="shared" si="445"/>
        <v>0</v>
      </c>
      <c r="E155" s="579">
        <f t="shared" si="501"/>
        <v>0</v>
      </c>
      <c r="F155" s="579">
        <f t="shared" si="502"/>
        <v>0</v>
      </c>
      <c r="G155" s="579">
        <f t="shared" si="503"/>
        <v>0</v>
      </c>
      <c r="H155" s="579">
        <f t="shared" si="504"/>
        <v>0</v>
      </c>
      <c r="I155" s="580">
        <f t="shared" si="505"/>
        <v>0</v>
      </c>
      <c r="J155" s="579">
        <f t="shared" si="506"/>
        <v>0</v>
      </c>
      <c r="K155" s="579">
        <f t="shared" si="506"/>
        <v>0</v>
      </c>
      <c r="L155" s="581">
        <f t="shared" si="506"/>
        <v>0</v>
      </c>
      <c r="M155" s="805" t="s">
        <v>694</v>
      </c>
      <c r="N155" s="806"/>
      <c r="O155" s="60" t="s">
        <v>695</v>
      </c>
      <c r="P155" s="66">
        <f t="shared" si="446"/>
        <v>0</v>
      </c>
      <c r="Q155" s="74"/>
      <c r="R155" s="74"/>
      <c r="S155" s="74"/>
      <c r="T155" s="74"/>
      <c r="U155" s="74"/>
      <c r="V155" s="74"/>
      <c r="W155" s="74"/>
      <c r="X155" s="74"/>
      <c r="Y155" s="805" t="s">
        <v>694</v>
      </c>
      <c r="Z155" s="806"/>
      <c r="AA155" s="60" t="s">
        <v>695</v>
      </c>
      <c r="AB155" s="66">
        <f t="shared" si="447"/>
        <v>0</v>
      </c>
      <c r="AC155" s="74"/>
      <c r="AD155" s="74"/>
      <c r="AE155" s="74"/>
      <c r="AF155" s="74"/>
      <c r="AG155" s="74"/>
      <c r="AH155" s="74"/>
      <c r="AI155" s="74"/>
      <c r="AJ155" s="74"/>
      <c r="AK155" s="805" t="s">
        <v>694</v>
      </c>
      <c r="AL155" s="806"/>
      <c r="AM155" s="60" t="s">
        <v>695</v>
      </c>
      <c r="AN155" s="66">
        <f t="shared" si="448"/>
        <v>0</v>
      </c>
      <c r="AO155" s="77"/>
      <c r="AP155" s="77"/>
      <c r="AQ155" s="77"/>
      <c r="AR155" s="77"/>
      <c r="AS155" s="77"/>
      <c r="AT155" s="77"/>
      <c r="AU155" s="77"/>
      <c r="AV155" s="77"/>
      <c r="AW155" s="805" t="s">
        <v>694</v>
      </c>
      <c r="AX155" s="806"/>
      <c r="AY155" s="60" t="s">
        <v>695</v>
      </c>
      <c r="AZ155" s="66">
        <f t="shared" si="449"/>
        <v>0</v>
      </c>
      <c r="BA155" s="77"/>
      <c r="BB155" s="77"/>
      <c r="BC155" s="77"/>
      <c r="BD155" s="77"/>
      <c r="BE155" s="77"/>
      <c r="BF155" s="77"/>
      <c r="BG155" s="77"/>
      <c r="BH155" s="77"/>
      <c r="BI155" s="805" t="s">
        <v>694</v>
      </c>
      <c r="BJ155" s="806"/>
      <c r="BK155" s="60" t="s">
        <v>695</v>
      </c>
      <c r="BL155" s="66">
        <f t="shared" si="450"/>
        <v>0</v>
      </c>
      <c r="BM155" s="77"/>
      <c r="BN155" s="77"/>
      <c r="BO155" s="77"/>
      <c r="BP155" s="77"/>
      <c r="BQ155" s="77"/>
      <c r="BR155" s="77"/>
      <c r="BS155" s="77"/>
      <c r="BT155" s="77"/>
      <c r="BU155" s="805" t="s">
        <v>694</v>
      </c>
      <c r="BV155" s="806"/>
      <c r="BW155" s="60" t="s">
        <v>695</v>
      </c>
      <c r="BX155" s="66">
        <f t="shared" si="451"/>
        <v>0</v>
      </c>
      <c r="BY155" s="74"/>
      <c r="BZ155" s="74"/>
      <c r="CA155" s="74"/>
      <c r="CB155" s="74"/>
      <c r="CC155" s="74"/>
      <c r="CD155" s="74"/>
      <c r="CE155" s="74"/>
      <c r="CF155" s="74"/>
      <c r="CG155" s="805" t="s">
        <v>694</v>
      </c>
      <c r="CH155" s="806"/>
      <c r="CI155" s="60" t="s">
        <v>695</v>
      </c>
      <c r="CJ155" s="66">
        <f t="shared" si="452"/>
        <v>0</v>
      </c>
      <c r="CK155" s="77"/>
      <c r="CL155" s="77"/>
      <c r="CM155" s="77"/>
      <c r="CN155" s="77"/>
      <c r="CO155" s="77"/>
      <c r="CP155" s="77"/>
      <c r="CQ155" s="77"/>
      <c r="CR155" s="77"/>
      <c r="CS155" s="805" t="s">
        <v>694</v>
      </c>
      <c r="CT155" s="806"/>
      <c r="CU155" s="60" t="s">
        <v>695</v>
      </c>
      <c r="CV155" s="66">
        <f t="shared" si="453"/>
        <v>0</v>
      </c>
      <c r="CW155" s="74"/>
      <c r="CX155" s="74"/>
      <c r="CY155" s="74"/>
      <c r="CZ155" s="74"/>
      <c r="DA155" s="74"/>
      <c r="DB155" s="74"/>
      <c r="DC155" s="74"/>
      <c r="DD155" s="74"/>
      <c r="DE155" s="805" t="s">
        <v>694</v>
      </c>
      <c r="DF155" s="806"/>
      <c r="DG155" s="60" t="s">
        <v>695</v>
      </c>
      <c r="DH155" s="66">
        <f t="shared" si="454"/>
        <v>0</v>
      </c>
      <c r="DI155" s="77"/>
      <c r="DJ155" s="77"/>
      <c r="DK155" s="77"/>
      <c r="DL155" s="77"/>
      <c r="DM155" s="77"/>
      <c r="DN155" s="77"/>
      <c r="DO155" s="77"/>
      <c r="DP155" s="77"/>
      <c r="DQ155" s="805" t="s">
        <v>694</v>
      </c>
      <c r="DR155" s="806"/>
      <c r="DS155" s="60" t="s">
        <v>695</v>
      </c>
      <c r="DT155" s="66">
        <f t="shared" si="455"/>
        <v>0</v>
      </c>
      <c r="DU155" s="74">
        <f>'70.10'!E155</f>
        <v>0</v>
      </c>
      <c r="DV155" s="74">
        <f>'70.10'!F155</f>
        <v>0</v>
      </c>
      <c r="DW155" s="74">
        <f>'70.10'!G155</f>
        <v>0</v>
      </c>
      <c r="DX155" s="74">
        <f>'70.10'!H155</f>
        <v>0</v>
      </c>
      <c r="DY155" s="74">
        <f>'70.10'!I155</f>
        <v>0</v>
      </c>
      <c r="DZ155" s="74">
        <f>'70.10'!J155</f>
        <v>0</v>
      </c>
      <c r="EA155" s="74">
        <f>'70.10'!K155</f>
        <v>0</v>
      </c>
      <c r="EB155" s="74">
        <f>'70.10'!L155</f>
        <v>0</v>
      </c>
      <c r="EC155" s="805" t="s">
        <v>694</v>
      </c>
      <c r="ED155" s="806"/>
      <c r="EE155" s="60" t="s">
        <v>695</v>
      </c>
      <c r="EF155" s="66">
        <f t="shared" si="456"/>
        <v>0</v>
      </c>
      <c r="EG155" s="77"/>
      <c r="EH155" s="77"/>
      <c r="EI155" s="77"/>
      <c r="EJ155" s="77"/>
      <c r="EK155" s="77"/>
      <c r="EL155" s="77"/>
      <c r="EM155" s="77"/>
      <c r="EN155" s="77"/>
      <c r="EO155" s="805" t="s">
        <v>694</v>
      </c>
      <c r="EP155" s="806"/>
      <c r="EQ155" s="60" t="s">
        <v>695</v>
      </c>
      <c r="ER155" s="66">
        <f t="shared" si="457"/>
        <v>0</v>
      </c>
      <c r="ES155" s="77"/>
      <c r="ET155" s="77"/>
      <c r="EU155" s="77"/>
      <c r="EV155" s="77"/>
      <c r="EW155" s="77"/>
      <c r="EX155" s="77"/>
      <c r="EY155" s="77"/>
      <c r="EZ155" s="77"/>
      <c r="FA155" s="807" t="s">
        <v>694</v>
      </c>
      <c r="FB155" s="806"/>
      <c r="FC155" s="60" t="s">
        <v>695</v>
      </c>
      <c r="FD155" s="66">
        <f t="shared" si="458"/>
        <v>0</v>
      </c>
      <c r="FE155" s="77"/>
      <c r="FF155" s="77"/>
      <c r="FG155" s="77"/>
      <c r="FH155" s="77"/>
      <c r="FI155" s="77"/>
      <c r="FJ155" s="77"/>
      <c r="FK155" s="77"/>
      <c r="FL155" s="77"/>
      <c r="FM155" s="807" t="s">
        <v>694</v>
      </c>
      <c r="FN155" s="806"/>
      <c r="FO155" s="60" t="s">
        <v>695</v>
      </c>
      <c r="FP155" s="66">
        <f t="shared" si="459"/>
        <v>0</v>
      </c>
      <c r="FQ155" s="77"/>
      <c r="FR155" s="77"/>
      <c r="FS155" s="77"/>
      <c r="FT155" s="77"/>
      <c r="FU155" s="77"/>
    </row>
    <row r="156" spans="1:177" ht="16.5" customHeight="1">
      <c r="A156" s="805" t="s">
        <v>696</v>
      </c>
      <c r="B156" s="806"/>
      <c r="C156" s="60" t="s">
        <v>697</v>
      </c>
      <c r="D156" s="571">
        <f t="shared" si="445"/>
        <v>0</v>
      </c>
      <c r="E156" s="579">
        <f t="shared" si="501"/>
        <v>0</v>
      </c>
      <c r="F156" s="579">
        <f t="shared" si="502"/>
        <v>0</v>
      </c>
      <c r="G156" s="579">
        <f t="shared" si="503"/>
        <v>0</v>
      </c>
      <c r="H156" s="579">
        <f t="shared" si="504"/>
        <v>0</v>
      </c>
      <c r="I156" s="580">
        <f t="shared" si="505"/>
        <v>0</v>
      </c>
      <c r="J156" s="579">
        <f t="shared" si="506"/>
        <v>0</v>
      </c>
      <c r="K156" s="579">
        <f t="shared" si="506"/>
        <v>0</v>
      </c>
      <c r="L156" s="581">
        <f t="shared" si="506"/>
        <v>0</v>
      </c>
      <c r="M156" s="805" t="s">
        <v>696</v>
      </c>
      <c r="N156" s="806"/>
      <c r="O156" s="60" t="s">
        <v>697</v>
      </c>
      <c r="P156" s="66">
        <f t="shared" si="446"/>
        <v>0</v>
      </c>
      <c r="Q156" s="74"/>
      <c r="R156" s="74"/>
      <c r="S156" s="74"/>
      <c r="T156" s="74"/>
      <c r="U156" s="74"/>
      <c r="V156" s="74"/>
      <c r="W156" s="74"/>
      <c r="X156" s="74"/>
      <c r="Y156" s="805" t="s">
        <v>696</v>
      </c>
      <c r="Z156" s="806"/>
      <c r="AA156" s="60" t="s">
        <v>697</v>
      </c>
      <c r="AB156" s="66">
        <f t="shared" si="447"/>
        <v>0</v>
      </c>
      <c r="AC156" s="74"/>
      <c r="AD156" s="74"/>
      <c r="AE156" s="74"/>
      <c r="AF156" s="74"/>
      <c r="AG156" s="74"/>
      <c r="AH156" s="74"/>
      <c r="AI156" s="74"/>
      <c r="AJ156" s="74"/>
      <c r="AK156" s="805" t="s">
        <v>696</v>
      </c>
      <c r="AL156" s="806"/>
      <c r="AM156" s="60" t="s">
        <v>697</v>
      </c>
      <c r="AN156" s="66">
        <f t="shared" si="448"/>
        <v>0</v>
      </c>
      <c r="AO156" s="77"/>
      <c r="AP156" s="77"/>
      <c r="AQ156" s="77"/>
      <c r="AR156" s="77"/>
      <c r="AS156" s="77"/>
      <c r="AT156" s="77"/>
      <c r="AU156" s="77"/>
      <c r="AV156" s="77"/>
      <c r="AW156" s="805" t="s">
        <v>696</v>
      </c>
      <c r="AX156" s="806"/>
      <c r="AY156" s="60" t="s">
        <v>697</v>
      </c>
      <c r="AZ156" s="66">
        <f t="shared" si="449"/>
        <v>0</v>
      </c>
      <c r="BA156" s="77"/>
      <c r="BB156" s="77"/>
      <c r="BC156" s="77"/>
      <c r="BD156" s="77"/>
      <c r="BE156" s="77"/>
      <c r="BF156" s="77"/>
      <c r="BG156" s="77"/>
      <c r="BH156" s="77"/>
      <c r="BI156" s="805" t="s">
        <v>696</v>
      </c>
      <c r="BJ156" s="806"/>
      <c r="BK156" s="60" t="s">
        <v>697</v>
      </c>
      <c r="BL156" s="66">
        <f t="shared" si="450"/>
        <v>0</v>
      </c>
      <c r="BM156" s="77"/>
      <c r="BN156" s="77"/>
      <c r="BO156" s="77"/>
      <c r="BP156" s="77"/>
      <c r="BQ156" s="77"/>
      <c r="BR156" s="77"/>
      <c r="BS156" s="77"/>
      <c r="BT156" s="77"/>
      <c r="BU156" s="805" t="s">
        <v>696</v>
      </c>
      <c r="BV156" s="806"/>
      <c r="BW156" s="60" t="s">
        <v>697</v>
      </c>
      <c r="BX156" s="66">
        <f t="shared" si="451"/>
        <v>0</v>
      </c>
      <c r="BY156" s="74"/>
      <c r="BZ156" s="74"/>
      <c r="CA156" s="74"/>
      <c r="CB156" s="74"/>
      <c r="CC156" s="74"/>
      <c r="CD156" s="74"/>
      <c r="CE156" s="74"/>
      <c r="CF156" s="74"/>
      <c r="CG156" s="805" t="s">
        <v>696</v>
      </c>
      <c r="CH156" s="806"/>
      <c r="CI156" s="60" t="s">
        <v>697</v>
      </c>
      <c r="CJ156" s="66">
        <f t="shared" si="452"/>
        <v>0</v>
      </c>
      <c r="CK156" s="77"/>
      <c r="CL156" s="77"/>
      <c r="CM156" s="77"/>
      <c r="CN156" s="77"/>
      <c r="CO156" s="77"/>
      <c r="CP156" s="77"/>
      <c r="CQ156" s="77"/>
      <c r="CR156" s="77"/>
      <c r="CS156" s="805" t="s">
        <v>696</v>
      </c>
      <c r="CT156" s="806"/>
      <c r="CU156" s="60" t="s">
        <v>697</v>
      </c>
      <c r="CV156" s="66">
        <f t="shared" si="453"/>
        <v>0</v>
      </c>
      <c r="CW156" s="74"/>
      <c r="CX156" s="74"/>
      <c r="CY156" s="74"/>
      <c r="CZ156" s="74"/>
      <c r="DA156" s="74"/>
      <c r="DB156" s="74"/>
      <c r="DC156" s="74"/>
      <c r="DD156" s="74"/>
      <c r="DE156" s="805" t="s">
        <v>696</v>
      </c>
      <c r="DF156" s="806"/>
      <c r="DG156" s="60" t="s">
        <v>697</v>
      </c>
      <c r="DH156" s="66">
        <f t="shared" si="454"/>
        <v>0</v>
      </c>
      <c r="DI156" s="77"/>
      <c r="DJ156" s="77"/>
      <c r="DK156" s="77"/>
      <c r="DL156" s="77"/>
      <c r="DM156" s="77"/>
      <c r="DN156" s="77"/>
      <c r="DO156" s="77"/>
      <c r="DP156" s="77"/>
      <c r="DQ156" s="805" t="s">
        <v>696</v>
      </c>
      <c r="DR156" s="806"/>
      <c r="DS156" s="60" t="s">
        <v>697</v>
      </c>
      <c r="DT156" s="66">
        <f t="shared" si="455"/>
        <v>0</v>
      </c>
      <c r="DU156" s="74">
        <f>'70.10'!E156</f>
        <v>0</v>
      </c>
      <c r="DV156" s="74">
        <f>'70.10'!F156</f>
        <v>0</v>
      </c>
      <c r="DW156" s="74">
        <f>'70.10'!G156</f>
        <v>0</v>
      </c>
      <c r="DX156" s="74">
        <f>'70.10'!H156</f>
        <v>0</v>
      </c>
      <c r="DY156" s="74">
        <f>'70.10'!I156</f>
        <v>0</v>
      </c>
      <c r="DZ156" s="74">
        <f>'70.10'!J156</f>
        <v>0</v>
      </c>
      <c r="EA156" s="74">
        <f>'70.10'!K156</f>
        <v>0</v>
      </c>
      <c r="EB156" s="74">
        <f>'70.10'!L156</f>
        <v>0</v>
      </c>
      <c r="EC156" s="805" t="s">
        <v>696</v>
      </c>
      <c r="ED156" s="806"/>
      <c r="EE156" s="60" t="s">
        <v>697</v>
      </c>
      <c r="EF156" s="66">
        <f t="shared" si="456"/>
        <v>0</v>
      </c>
      <c r="EG156" s="77"/>
      <c r="EH156" s="77"/>
      <c r="EI156" s="77"/>
      <c r="EJ156" s="77"/>
      <c r="EK156" s="77"/>
      <c r="EL156" s="77"/>
      <c r="EM156" s="77"/>
      <c r="EN156" s="77"/>
      <c r="EO156" s="805" t="s">
        <v>696</v>
      </c>
      <c r="EP156" s="806"/>
      <c r="EQ156" s="60" t="s">
        <v>697</v>
      </c>
      <c r="ER156" s="66">
        <f t="shared" si="457"/>
        <v>0</v>
      </c>
      <c r="ES156" s="77"/>
      <c r="ET156" s="77"/>
      <c r="EU156" s="77"/>
      <c r="EV156" s="77"/>
      <c r="EW156" s="77"/>
      <c r="EX156" s="77"/>
      <c r="EY156" s="77"/>
      <c r="EZ156" s="77"/>
      <c r="FA156" s="807" t="s">
        <v>696</v>
      </c>
      <c r="FB156" s="806"/>
      <c r="FC156" s="60" t="s">
        <v>697</v>
      </c>
      <c r="FD156" s="66">
        <f t="shared" si="458"/>
        <v>0</v>
      </c>
      <c r="FE156" s="77"/>
      <c r="FF156" s="77"/>
      <c r="FG156" s="77"/>
      <c r="FH156" s="77"/>
      <c r="FI156" s="77"/>
      <c r="FJ156" s="77"/>
      <c r="FK156" s="77"/>
      <c r="FL156" s="77"/>
      <c r="FM156" s="807" t="s">
        <v>696</v>
      </c>
      <c r="FN156" s="806"/>
      <c r="FO156" s="60" t="s">
        <v>697</v>
      </c>
      <c r="FP156" s="66">
        <f t="shared" si="459"/>
        <v>0</v>
      </c>
      <c r="FQ156" s="77"/>
      <c r="FR156" s="77"/>
      <c r="FS156" s="77"/>
      <c r="FT156" s="77"/>
      <c r="FU156" s="77"/>
    </row>
    <row r="157" spans="1:177" ht="15.75">
      <c r="A157" s="415" t="s">
        <v>698</v>
      </c>
      <c r="B157" s="59"/>
      <c r="C157" s="60" t="s">
        <v>699</v>
      </c>
      <c r="D157" s="571">
        <f t="shared" si="445"/>
        <v>0</v>
      </c>
      <c r="E157" s="579">
        <f t="shared" si="501"/>
        <v>0</v>
      </c>
      <c r="F157" s="579">
        <f t="shared" si="502"/>
        <v>0</v>
      </c>
      <c r="G157" s="579">
        <f t="shared" si="503"/>
        <v>0</v>
      </c>
      <c r="H157" s="579">
        <f t="shared" si="504"/>
        <v>0</v>
      </c>
      <c r="I157" s="580">
        <f t="shared" si="505"/>
        <v>0</v>
      </c>
      <c r="J157" s="579">
        <f t="shared" si="506"/>
        <v>0</v>
      </c>
      <c r="K157" s="579">
        <f t="shared" si="506"/>
        <v>0</v>
      </c>
      <c r="L157" s="581">
        <f t="shared" si="506"/>
        <v>0</v>
      </c>
      <c r="M157" s="415" t="s">
        <v>698</v>
      </c>
      <c r="N157" s="59"/>
      <c r="O157" s="60" t="s">
        <v>699</v>
      </c>
      <c r="P157" s="66">
        <f t="shared" si="446"/>
        <v>0</v>
      </c>
      <c r="Q157" s="74"/>
      <c r="R157" s="74"/>
      <c r="S157" s="74"/>
      <c r="T157" s="74"/>
      <c r="U157" s="74"/>
      <c r="V157" s="74"/>
      <c r="W157" s="74"/>
      <c r="X157" s="74"/>
      <c r="Y157" s="415" t="s">
        <v>698</v>
      </c>
      <c r="Z157" s="59"/>
      <c r="AA157" s="60" t="s">
        <v>699</v>
      </c>
      <c r="AB157" s="66">
        <f t="shared" si="447"/>
        <v>0</v>
      </c>
      <c r="AC157" s="74"/>
      <c r="AD157" s="74"/>
      <c r="AE157" s="74"/>
      <c r="AF157" s="74"/>
      <c r="AG157" s="74"/>
      <c r="AH157" s="74"/>
      <c r="AI157" s="74"/>
      <c r="AJ157" s="74"/>
      <c r="AK157" s="415" t="s">
        <v>698</v>
      </c>
      <c r="AL157" s="59"/>
      <c r="AM157" s="60" t="s">
        <v>699</v>
      </c>
      <c r="AN157" s="66">
        <f t="shared" si="448"/>
        <v>0</v>
      </c>
      <c r="AO157" s="77"/>
      <c r="AP157" s="77"/>
      <c r="AQ157" s="77"/>
      <c r="AR157" s="77"/>
      <c r="AS157" s="77"/>
      <c r="AT157" s="77"/>
      <c r="AU157" s="77"/>
      <c r="AV157" s="77"/>
      <c r="AW157" s="415" t="s">
        <v>698</v>
      </c>
      <c r="AX157" s="59"/>
      <c r="AY157" s="60" t="s">
        <v>699</v>
      </c>
      <c r="AZ157" s="66">
        <f t="shared" si="449"/>
        <v>0</v>
      </c>
      <c r="BA157" s="77"/>
      <c r="BB157" s="77"/>
      <c r="BC157" s="77"/>
      <c r="BD157" s="77"/>
      <c r="BE157" s="77"/>
      <c r="BF157" s="77"/>
      <c r="BG157" s="77"/>
      <c r="BH157" s="77"/>
      <c r="BI157" s="415" t="s">
        <v>698</v>
      </c>
      <c r="BJ157" s="59"/>
      <c r="BK157" s="60" t="s">
        <v>699</v>
      </c>
      <c r="BL157" s="66">
        <f t="shared" si="450"/>
        <v>0</v>
      </c>
      <c r="BM157" s="77"/>
      <c r="BN157" s="77"/>
      <c r="BO157" s="77"/>
      <c r="BP157" s="77"/>
      <c r="BQ157" s="77"/>
      <c r="BR157" s="77"/>
      <c r="BS157" s="77"/>
      <c r="BT157" s="77"/>
      <c r="BU157" s="415" t="s">
        <v>698</v>
      </c>
      <c r="BV157" s="59"/>
      <c r="BW157" s="60" t="s">
        <v>699</v>
      </c>
      <c r="BX157" s="66">
        <f t="shared" si="451"/>
        <v>0</v>
      </c>
      <c r="BY157" s="74"/>
      <c r="BZ157" s="74"/>
      <c r="CA157" s="74"/>
      <c r="CB157" s="74"/>
      <c r="CC157" s="74"/>
      <c r="CD157" s="74"/>
      <c r="CE157" s="74"/>
      <c r="CF157" s="74"/>
      <c r="CG157" s="415" t="s">
        <v>698</v>
      </c>
      <c r="CH157" s="59"/>
      <c r="CI157" s="60" t="s">
        <v>699</v>
      </c>
      <c r="CJ157" s="66">
        <f t="shared" si="452"/>
        <v>0</v>
      </c>
      <c r="CK157" s="77"/>
      <c r="CL157" s="77"/>
      <c r="CM157" s="77"/>
      <c r="CN157" s="77"/>
      <c r="CO157" s="77"/>
      <c r="CP157" s="77"/>
      <c r="CQ157" s="77"/>
      <c r="CR157" s="77"/>
      <c r="CS157" s="415" t="s">
        <v>698</v>
      </c>
      <c r="CT157" s="59"/>
      <c r="CU157" s="60" t="s">
        <v>699</v>
      </c>
      <c r="CV157" s="66">
        <f t="shared" si="453"/>
        <v>0</v>
      </c>
      <c r="CW157" s="74"/>
      <c r="CX157" s="74"/>
      <c r="CY157" s="74"/>
      <c r="CZ157" s="74"/>
      <c r="DA157" s="74"/>
      <c r="DB157" s="74"/>
      <c r="DC157" s="74"/>
      <c r="DD157" s="74"/>
      <c r="DE157" s="415" t="s">
        <v>698</v>
      </c>
      <c r="DF157" s="59"/>
      <c r="DG157" s="60" t="s">
        <v>699</v>
      </c>
      <c r="DH157" s="66">
        <f t="shared" si="454"/>
        <v>0</v>
      </c>
      <c r="DI157" s="77"/>
      <c r="DJ157" s="77"/>
      <c r="DK157" s="77"/>
      <c r="DL157" s="77"/>
      <c r="DM157" s="77"/>
      <c r="DN157" s="77"/>
      <c r="DO157" s="77"/>
      <c r="DP157" s="77"/>
      <c r="DQ157" s="415" t="s">
        <v>698</v>
      </c>
      <c r="DR157" s="59"/>
      <c r="DS157" s="60" t="s">
        <v>699</v>
      </c>
      <c r="DT157" s="66">
        <f t="shared" si="455"/>
        <v>0</v>
      </c>
      <c r="DU157" s="74">
        <f>'70.10'!E157</f>
        <v>0</v>
      </c>
      <c r="DV157" s="74">
        <f>'70.10'!F157</f>
        <v>0</v>
      </c>
      <c r="DW157" s="74">
        <f>'70.10'!G157</f>
        <v>0</v>
      </c>
      <c r="DX157" s="74">
        <f>'70.10'!H157</f>
        <v>0</v>
      </c>
      <c r="DY157" s="74">
        <f>'70.10'!I157</f>
        <v>0</v>
      </c>
      <c r="DZ157" s="74">
        <f>'70.10'!J157</f>
        <v>0</v>
      </c>
      <c r="EA157" s="74">
        <f>'70.10'!K157</f>
        <v>0</v>
      </c>
      <c r="EB157" s="74">
        <f>'70.10'!L157</f>
        <v>0</v>
      </c>
      <c r="EC157" s="415" t="s">
        <v>698</v>
      </c>
      <c r="ED157" s="59"/>
      <c r="EE157" s="60" t="s">
        <v>699</v>
      </c>
      <c r="EF157" s="66">
        <f t="shared" si="456"/>
        <v>0</v>
      </c>
      <c r="EG157" s="77"/>
      <c r="EH157" s="77"/>
      <c r="EI157" s="77"/>
      <c r="EJ157" s="77"/>
      <c r="EK157" s="77"/>
      <c r="EL157" s="77"/>
      <c r="EM157" s="77"/>
      <c r="EN157" s="77"/>
      <c r="EO157" s="415" t="s">
        <v>698</v>
      </c>
      <c r="EP157" s="59"/>
      <c r="EQ157" s="60" t="s">
        <v>699</v>
      </c>
      <c r="ER157" s="66">
        <f t="shared" si="457"/>
        <v>0</v>
      </c>
      <c r="ES157" s="77"/>
      <c r="ET157" s="77"/>
      <c r="EU157" s="77"/>
      <c r="EV157" s="77"/>
      <c r="EW157" s="77"/>
      <c r="EX157" s="77"/>
      <c r="EY157" s="77"/>
      <c r="EZ157" s="77"/>
      <c r="FA157" s="85" t="s">
        <v>698</v>
      </c>
      <c r="FB157" s="59"/>
      <c r="FC157" s="60" t="s">
        <v>699</v>
      </c>
      <c r="FD157" s="66">
        <f t="shared" si="458"/>
        <v>0</v>
      </c>
      <c r="FE157" s="77"/>
      <c r="FF157" s="77"/>
      <c r="FG157" s="77"/>
      <c r="FH157" s="77"/>
      <c r="FI157" s="77"/>
      <c r="FJ157" s="77"/>
      <c r="FK157" s="77"/>
      <c r="FL157" s="77"/>
      <c r="FM157" s="85" t="s">
        <v>698</v>
      </c>
      <c r="FN157" s="59"/>
      <c r="FO157" s="60" t="s">
        <v>699</v>
      </c>
      <c r="FP157" s="66">
        <f t="shared" si="459"/>
        <v>0</v>
      </c>
      <c r="FQ157" s="77"/>
      <c r="FR157" s="77"/>
      <c r="FS157" s="77"/>
      <c r="FT157" s="77"/>
      <c r="FU157" s="77"/>
    </row>
    <row r="158" spans="1:177" ht="15.75">
      <c r="A158" s="415" t="s">
        <v>700</v>
      </c>
      <c r="B158" s="59"/>
      <c r="C158" s="60" t="s">
        <v>701</v>
      </c>
      <c r="D158" s="571">
        <f t="shared" si="445"/>
        <v>0</v>
      </c>
      <c r="E158" s="579">
        <f t="shared" si="501"/>
        <v>0</v>
      </c>
      <c r="F158" s="579">
        <f t="shared" si="502"/>
        <v>0</v>
      </c>
      <c r="G158" s="579">
        <f t="shared" si="503"/>
        <v>0</v>
      </c>
      <c r="H158" s="579">
        <f t="shared" si="504"/>
        <v>0</v>
      </c>
      <c r="I158" s="580">
        <f t="shared" si="505"/>
        <v>0</v>
      </c>
      <c r="J158" s="579">
        <f t="shared" si="506"/>
        <v>0</v>
      </c>
      <c r="K158" s="579">
        <f t="shared" si="506"/>
        <v>0</v>
      </c>
      <c r="L158" s="581">
        <f t="shared" si="506"/>
        <v>0</v>
      </c>
      <c r="M158" s="415" t="s">
        <v>700</v>
      </c>
      <c r="N158" s="59"/>
      <c r="O158" s="60" t="s">
        <v>701</v>
      </c>
      <c r="P158" s="66">
        <f t="shared" si="446"/>
        <v>0</v>
      </c>
      <c r="Q158" s="74"/>
      <c r="R158" s="74"/>
      <c r="S158" s="74"/>
      <c r="T158" s="74"/>
      <c r="U158" s="74"/>
      <c r="V158" s="74"/>
      <c r="W158" s="74"/>
      <c r="X158" s="74"/>
      <c r="Y158" s="415" t="s">
        <v>700</v>
      </c>
      <c r="Z158" s="59"/>
      <c r="AA158" s="60" t="s">
        <v>701</v>
      </c>
      <c r="AB158" s="66">
        <f t="shared" si="447"/>
        <v>0</v>
      </c>
      <c r="AC158" s="74"/>
      <c r="AD158" s="74"/>
      <c r="AE158" s="74"/>
      <c r="AF158" s="74"/>
      <c r="AG158" s="74"/>
      <c r="AH158" s="74"/>
      <c r="AI158" s="74"/>
      <c r="AJ158" s="74"/>
      <c r="AK158" s="415" t="s">
        <v>700</v>
      </c>
      <c r="AL158" s="59"/>
      <c r="AM158" s="60" t="s">
        <v>701</v>
      </c>
      <c r="AN158" s="66">
        <f t="shared" si="448"/>
        <v>0</v>
      </c>
      <c r="AO158" s="77"/>
      <c r="AP158" s="77"/>
      <c r="AQ158" s="77"/>
      <c r="AR158" s="77"/>
      <c r="AS158" s="77"/>
      <c r="AT158" s="77"/>
      <c r="AU158" s="77"/>
      <c r="AV158" s="77"/>
      <c r="AW158" s="415" t="s">
        <v>700</v>
      </c>
      <c r="AX158" s="59"/>
      <c r="AY158" s="60" t="s">
        <v>701</v>
      </c>
      <c r="AZ158" s="66">
        <f t="shared" si="449"/>
        <v>0</v>
      </c>
      <c r="BA158" s="77"/>
      <c r="BB158" s="77"/>
      <c r="BC158" s="77"/>
      <c r="BD158" s="77"/>
      <c r="BE158" s="77"/>
      <c r="BF158" s="77"/>
      <c r="BG158" s="77"/>
      <c r="BH158" s="77"/>
      <c r="BI158" s="415" t="s">
        <v>700</v>
      </c>
      <c r="BJ158" s="59"/>
      <c r="BK158" s="60" t="s">
        <v>701</v>
      </c>
      <c r="BL158" s="66">
        <f t="shared" si="450"/>
        <v>0</v>
      </c>
      <c r="BM158" s="77"/>
      <c r="BN158" s="77"/>
      <c r="BO158" s="77"/>
      <c r="BP158" s="77"/>
      <c r="BQ158" s="77"/>
      <c r="BR158" s="77"/>
      <c r="BS158" s="77"/>
      <c r="BT158" s="77"/>
      <c r="BU158" s="415" t="s">
        <v>700</v>
      </c>
      <c r="BV158" s="59"/>
      <c r="BW158" s="60" t="s">
        <v>701</v>
      </c>
      <c r="BX158" s="66">
        <f t="shared" si="451"/>
        <v>0</v>
      </c>
      <c r="BY158" s="74"/>
      <c r="BZ158" s="74"/>
      <c r="CA158" s="74"/>
      <c r="CB158" s="74"/>
      <c r="CC158" s="74"/>
      <c r="CD158" s="74"/>
      <c r="CE158" s="74"/>
      <c r="CF158" s="74"/>
      <c r="CG158" s="415" t="s">
        <v>700</v>
      </c>
      <c r="CH158" s="59"/>
      <c r="CI158" s="60" t="s">
        <v>701</v>
      </c>
      <c r="CJ158" s="66">
        <f t="shared" si="452"/>
        <v>0</v>
      </c>
      <c r="CK158" s="77"/>
      <c r="CL158" s="77"/>
      <c r="CM158" s="77"/>
      <c r="CN158" s="77"/>
      <c r="CO158" s="77"/>
      <c r="CP158" s="77"/>
      <c r="CQ158" s="77"/>
      <c r="CR158" s="77"/>
      <c r="CS158" s="415" t="s">
        <v>700</v>
      </c>
      <c r="CT158" s="59"/>
      <c r="CU158" s="60" t="s">
        <v>701</v>
      </c>
      <c r="CV158" s="66">
        <f t="shared" si="453"/>
        <v>0</v>
      </c>
      <c r="CW158" s="74"/>
      <c r="CX158" s="74"/>
      <c r="CY158" s="74"/>
      <c r="CZ158" s="74"/>
      <c r="DA158" s="74"/>
      <c r="DB158" s="74"/>
      <c r="DC158" s="74"/>
      <c r="DD158" s="74"/>
      <c r="DE158" s="415" t="s">
        <v>700</v>
      </c>
      <c r="DF158" s="59"/>
      <c r="DG158" s="60" t="s">
        <v>701</v>
      </c>
      <c r="DH158" s="66">
        <f t="shared" si="454"/>
        <v>0</v>
      </c>
      <c r="DI158" s="77"/>
      <c r="DJ158" s="77"/>
      <c r="DK158" s="77"/>
      <c r="DL158" s="77"/>
      <c r="DM158" s="77"/>
      <c r="DN158" s="77"/>
      <c r="DO158" s="77"/>
      <c r="DP158" s="77"/>
      <c r="DQ158" s="415" t="s">
        <v>700</v>
      </c>
      <c r="DR158" s="59"/>
      <c r="DS158" s="60" t="s">
        <v>701</v>
      </c>
      <c r="DT158" s="66">
        <f t="shared" si="455"/>
        <v>0</v>
      </c>
      <c r="DU158" s="74">
        <f>'70.10'!E158</f>
        <v>0</v>
      </c>
      <c r="DV158" s="74">
        <f>'70.10'!F158</f>
        <v>0</v>
      </c>
      <c r="DW158" s="74">
        <f>'70.10'!G158</f>
        <v>0</v>
      </c>
      <c r="DX158" s="74">
        <f>'70.10'!H158</f>
        <v>0</v>
      </c>
      <c r="DY158" s="74">
        <f>'70.10'!I158</f>
        <v>0</v>
      </c>
      <c r="DZ158" s="74">
        <f>'70.10'!J158</f>
        <v>0</v>
      </c>
      <c r="EA158" s="74">
        <f>'70.10'!K158</f>
        <v>0</v>
      </c>
      <c r="EB158" s="74">
        <f>'70.10'!L158</f>
        <v>0</v>
      </c>
      <c r="EC158" s="415" t="s">
        <v>700</v>
      </c>
      <c r="ED158" s="59"/>
      <c r="EE158" s="60" t="s">
        <v>701</v>
      </c>
      <c r="EF158" s="66">
        <f t="shared" si="456"/>
        <v>0</v>
      </c>
      <c r="EG158" s="77"/>
      <c r="EH158" s="77"/>
      <c r="EI158" s="77"/>
      <c r="EJ158" s="77"/>
      <c r="EK158" s="77"/>
      <c r="EL158" s="77"/>
      <c r="EM158" s="77"/>
      <c r="EN158" s="77"/>
      <c r="EO158" s="415" t="s">
        <v>700</v>
      </c>
      <c r="EP158" s="59"/>
      <c r="EQ158" s="60" t="s">
        <v>701</v>
      </c>
      <c r="ER158" s="66">
        <f t="shared" si="457"/>
        <v>0</v>
      </c>
      <c r="ES158" s="77"/>
      <c r="ET158" s="77"/>
      <c r="EU158" s="77"/>
      <c r="EV158" s="77"/>
      <c r="EW158" s="77"/>
      <c r="EX158" s="77"/>
      <c r="EY158" s="77"/>
      <c r="EZ158" s="77"/>
      <c r="FA158" s="85" t="s">
        <v>700</v>
      </c>
      <c r="FB158" s="59"/>
      <c r="FC158" s="60" t="s">
        <v>701</v>
      </c>
      <c r="FD158" s="66">
        <f t="shared" si="458"/>
        <v>0</v>
      </c>
      <c r="FE158" s="77"/>
      <c r="FF158" s="77"/>
      <c r="FG158" s="77"/>
      <c r="FH158" s="77"/>
      <c r="FI158" s="77"/>
      <c r="FJ158" s="77"/>
      <c r="FK158" s="77"/>
      <c r="FL158" s="77"/>
      <c r="FM158" s="85" t="s">
        <v>700</v>
      </c>
      <c r="FN158" s="59"/>
      <c r="FO158" s="60" t="s">
        <v>701</v>
      </c>
      <c r="FP158" s="66">
        <f t="shared" si="459"/>
        <v>0</v>
      </c>
      <c r="FQ158" s="77"/>
      <c r="FR158" s="77"/>
      <c r="FS158" s="77"/>
      <c r="FT158" s="77"/>
      <c r="FU158" s="77"/>
    </row>
    <row r="159" spans="1:177" ht="16.5" customHeight="1">
      <c r="A159" s="812" t="s">
        <v>702</v>
      </c>
      <c r="B159" s="615"/>
      <c r="C159" s="60" t="s">
        <v>703</v>
      </c>
      <c r="D159" s="571">
        <f t="shared" si="445"/>
        <v>0</v>
      </c>
      <c r="E159" s="579">
        <f t="shared" si="501"/>
        <v>0</v>
      </c>
      <c r="F159" s="579">
        <f t="shared" si="502"/>
        <v>0</v>
      </c>
      <c r="G159" s="579">
        <f t="shared" si="503"/>
        <v>0</v>
      </c>
      <c r="H159" s="579">
        <f t="shared" si="504"/>
        <v>0</v>
      </c>
      <c r="I159" s="580">
        <f t="shared" si="505"/>
        <v>0</v>
      </c>
      <c r="J159" s="579">
        <f t="shared" si="506"/>
        <v>0</v>
      </c>
      <c r="K159" s="579">
        <f t="shared" si="506"/>
        <v>0</v>
      </c>
      <c r="L159" s="581">
        <f t="shared" si="506"/>
        <v>0</v>
      </c>
      <c r="M159" s="812" t="s">
        <v>702</v>
      </c>
      <c r="N159" s="615"/>
      <c r="O159" s="60" t="s">
        <v>703</v>
      </c>
      <c r="P159" s="66">
        <f t="shared" si="446"/>
        <v>0</v>
      </c>
      <c r="Q159" s="74"/>
      <c r="R159" s="74"/>
      <c r="S159" s="74"/>
      <c r="T159" s="74"/>
      <c r="U159" s="74"/>
      <c r="V159" s="74"/>
      <c r="W159" s="74"/>
      <c r="X159" s="74"/>
      <c r="Y159" s="812" t="s">
        <v>702</v>
      </c>
      <c r="Z159" s="615"/>
      <c r="AA159" s="60" t="s">
        <v>703</v>
      </c>
      <c r="AB159" s="66">
        <f t="shared" si="447"/>
        <v>0</v>
      </c>
      <c r="AC159" s="74"/>
      <c r="AD159" s="74"/>
      <c r="AE159" s="74"/>
      <c r="AF159" s="74"/>
      <c r="AG159" s="74"/>
      <c r="AH159" s="74"/>
      <c r="AI159" s="74"/>
      <c r="AJ159" s="74"/>
      <c r="AK159" s="812" t="s">
        <v>702</v>
      </c>
      <c r="AL159" s="615"/>
      <c r="AM159" s="60" t="s">
        <v>703</v>
      </c>
      <c r="AN159" s="66">
        <f t="shared" si="448"/>
        <v>0</v>
      </c>
      <c r="AO159" s="77"/>
      <c r="AP159" s="77"/>
      <c r="AQ159" s="77"/>
      <c r="AR159" s="77"/>
      <c r="AS159" s="77"/>
      <c r="AT159" s="77"/>
      <c r="AU159" s="77"/>
      <c r="AV159" s="77"/>
      <c r="AW159" s="812" t="s">
        <v>702</v>
      </c>
      <c r="AX159" s="615"/>
      <c r="AY159" s="60" t="s">
        <v>703</v>
      </c>
      <c r="AZ159" s="66">
        <f t="shared" si="449"/>
        <v>0</v>
      </c>
      <c r="BA159" s="77"/>
      <c r="BB159" s="77"/>
      <c r="BC159" s="77"/>
      <c r="BD159" s="77"/>
      <c r="BE159" s="77"/>
      <c r="BF159" s="77"/>
      <c r="BG159" s="77"/>
      <c r="BH159" s="77"/>
      <c r="BI159" s="812" t="s">
        <v>702</v>
      </c>
      <c r="BJ159" s="615"/>
      <c r="BK159" s="60" t="s">
        <v>703</v>
      </c>
      <c r="BL159" s="66">
        <f t="shared" si="450"/>
        <v>0</v>
      </c>
      <c r="BM159" s="77"/>
      <c r="BN159" s="77"/>
      <c r="BO159" s="77"/>
      <c r="BP159" s="77"/>
      <c r="BQ159" s="77"/>
      <c r="BR159" s="77"/>
      <c r="BS159" s="77"/>
      <c r="BT159" s="77"/>
      <c r="BU159" s="812" t="s">
        <v>702</v>
      </c>
      <c r="BV159" s="615"/>
      <c r="BW159" s="60" t="s">
        <v>703</v>
      </c>
      <c r="BX159" s="66">
        <f t="shared" si="451"/>
        <v>0</v>
      </c>
      <c r="BY159" s="74"/>
      <c r="BZ159" s="74"/>
      <c r="CA159" s="74"/>
      <c r="CB159" s="74"/>
      <c r="CC159" s="74"/>
      <c r="CD159" s="74"/>
      <c r="CE159" s="74"/>
      <c r="CF159" s="74"/>
      <c r="CG159" s="812" t="s">
        <v>702</v>
      </c>
      <c r="CH159" s="615"/>
      <c r="CI159" s="60" t="s">
        <v>703</v>
      </c>
      <c r="CJ159" s="66">
        <f t="shared" si="452"/>
        <v>0</v>
      </c>
      <c r="CK159" s="77"/>
      <c r="CL159" s="77"/>
      <c r="CM159" s="77"/>
      <c r="CN159" s="77"/>
      <c r="CO159" s="77"/>
      <c r="CP159" s="77"/>
      <c r="CQ159" s="77"/>
      <c r="CR159" s="77"/>
      <c r="CS159" s="812" t="s">
        <v>702</v>
      </c>
      <c r="CT159" s="615"/>
      <c r="CU159" s="60" t="s">
        <v>703</v>
      </c>
      <c r="CV159" s="66">
        <f t="shared" si="453"/>
        <v>0</v>
      </c>
      <c r="CW159" s="74"/>
      <c r="CX159" s="74"/>
      <c r="CY159" s="74"/>
      <c r="CZ159" s="74"/>
      <c r="DA159" s="74"/>
      <c r="DB159" s="74"/>
      <c r="DC159" s="74"/>
      <c r="DD159" s="74"/>
      <c r="DE159" s="812" t="s">
        <v>702</v>
      </c>
      <c r="DF159" s="615"/>
      <c r="DG159" s="60" t="s">
        <v>703</v>
      </c>
      <c r="DH159" s="66">
        <f t="shared" si="454"/>
        <v>0</v>
      </c>
      <c r="DI159" s="77"/>
      <c r="DJ159" s="77"/>
      <c r="DK159" s="77"/>
      <c r="DL159" s="77"/>
      <c r="DM159" s="77"/>
      <c r="DN159" s="77"/>
      <c r="DO159" s="77"/>
      <c r="DP159" s="77"/>
      <c r="DQ159" s="812" t="s">
        <v>702</v>
      </c>
      <c r="DR159" s="615"/>
      <c r="DS159" s="60" t="s">
        <v>703</v>
      </c>
      <c r="DT159" s="66">
        <f t="shared" si="455"/>
        <v>0</v>
      </c>
      <c r="DU159" s="74">
        <f>'70.10'!E159</f>
        <v>0</v>
      </c>
      <c r="DV159" s="74">
        <f>'70.10'!F159</f>
        <v>0</v>
      </c>
      <c r="DW159" s="74">
        <f>'70.10'!G159</f>
        <v>0</v>
      </c>
      <c r="DX159" s="74">
        <f>'70.10'!H159</f>
        <v>0</v>
      </c>
      <c r="DY159" s="74">
        <f>'70.10'!I159</f>
        <v>0</v>
      </c>
      <c r="DZ159" s="74">
        <f>'70.10'!J159</f>
        <v>0</v>
      </c>
      <c r="EA159" s="74">
        <f>'70.10'!K159</f>
        <v>0</v>
      </c>
      <c r="EB159" s="74">
        <f>'70.10'!L159</f>
        <v>0</v>
      </c>
      <c r="EC159" s="812" t="s">
        <v>702</v>
      </c>
      <c r="ED159" s="615"/>
      <c r="EE159" s="60" t="s">
        <v>703</v>
      </c>
      <c r="EF159" s="66">
        <f t="shared" si="456"/>
        <v>0</v>
      </c>
      <c r="EG159" s="77"/>
      <c r="EH159" s="77"/>
      <c r="EI159" s="77"/>
      <c r="EJ159" s="77"/>
      <c r="EK159" s="77"/>
      <c r="EL159" s="77"/>
      <c r="EM159" s="77"/>
      <c r="EN159" s="77"/>
      <c r="EO159" s="812" t="s">
        <v>702</v>
      </c>
      <c r="EP159" s="615"/>
      <c r="EQ159" s="60" t="s">
        <v>703</v>
      </c>
      <c r="ER159" s="66">
        <f t="shared" si="457"/>
        <v>0</v>
      </c>
      <c r="ES159" s="77"/>
      <c r="ET159" s="77"/>
      <c r="EU159" s="77"/>
      <c r="EV159" s="77"/>
      <c r="EW159" s="77"/>
      <c r="EX159" s="77"/>
      <c r="EY159" s="77"/>
      <c r="EZ159" s="77"/>
      <c r="FA159" s="813" t="s">
        <v>702</v>
      </c>
      <c r="FB159" s="615"/>
      <c r="FC159" s="60" t="s">
        <v>703</v>
      </c>
      <c r="FD159" s="66">
        <f t="shared" si="458"/>
        <v>0</v>
      </c>
      <c r="FE159" s="77"/>
      <c r="FF159" s="77"/>
      <c r="FG159" s="77"/>
      <c r="FH159" s="77"/>
      <c r="FI159" s="77"/>
      <c r="FJ159" s="77"/>
      <c r="FK159" s="77"/>
      <c r="FL159" s="77"/>
      <c r="FM159" s="813" t="s">
        <v>702</v>
      </c>
      <c r="FN159" s="615"/>
      <c r="FO159" s="60" t="s">
        <v>703</v>
      </c>
      <c r="FP159" s="66">
        <f t="shared" si="459"/>
        <v>0</v>
      </c>
      <c r="FQ159" s="77"/>
      <c r="FR159" s="77"/>
      <c r="FS159" s="77"/>
      <c r="FT159" s="77"/>
      <c r="FU159" s="77"/>
    </row>
    <row r="160" spans="1:177" ht="15.75">
      <c r="A160" s="415" t="s">
        <v>704</v>
      </c>
      <c r="B160" s="59"/>
      <c r="C160" s="60" t="s">
        <v>705</v>
      </c>
      <c r="D160" s="571">
        <f t="shared" si="445"/>
        <v>0</v>
      </c>
      <c r="E160" s="579">
        <f t="shared" si="501"/>
        <v>0</v>
      </c>
      <c r="F160" s="579">
        <f t="shared" si="502"/>
        <v>0</v>
      </c>
      <c r="G160" s="579">
        <f t="shared" si="503"/>
        <v>0</v>
      </c>
      <c r="H160" s="579">
        <f t="shared" si="504"/>
        <v>0</v>
      </c>
      <c r="I160" s="580">
        <f t="shared" si="505"/>
        <v>0</v>
      </c>
      <c r="J160" s="579">
        <f t="shared" si="506"/>
        <v>0</v>
      </c>
      <c r="K160" s="579">
        <f t="shared" si="506"/>
        <v>0</v>
      </c>
      <c r="L160" s="581">
        <f t="shared" si="506"/>
        <v>0</v>
      </c>
      <c r="M160" s="415" t="s">
        <v>704</v>
      </c>
      <c r="N160" s="59"/>
      <c r="O160" s="60" t="s">
        <v>705</v>
      </c>
      <c r="P160" s="66">
        <f t="shared" si="446"/>
        <v>0</v>
      </c>
      <c r="Q160" s="74"/>
      <c r="R160" s="74"/>
      <c r="S160" s="74"/>
      <c r="T160" s="74"/>
      <c r="U160" s="74"/>
      <c r="V160" s="74"/>
      <c r="W160" s="74"/>
      <c r="X160" s="74"/>
      <c r="Y160" s="415" t="s">
        <v>704</v>
      </c>
      <c r="Z160" s="59"/>
      <c r="AA160" s="60" t="s">
        <v>705</v>
      </c>
      <c r="AB160" s="66">
        <f t="shared" si="447"/>
        <v>0</v>
      </c>
      <c r="AC160" s="74"/>
      <c r="AD160" s="74"/>
      <c r="AE160" s="74"/>
      <c r="AF160" s="74"/>
      <c r="AG160" s="74"/>
      <c r="AH160" s="74"/>
      <c r="AI160" s="74"/>
      <c r="AJ160" s="74"/>
      <c r="AK160" s="415" t="s">
        <v>704</v>
      </c>
      <c r="AL160" s="59"/>
      <c r="AM160" s="60" t="s">
        <v>705</v>
      </c>
      <c r="AN160" s="66">
        <f t="shared" si="448"/>
        <v>0</v>
      </c>
      <c r="AO160" s="77"/>
      <c r="AP160" s="77"/>
      <c r="AQ160" s="77"/>
      <c r="AR160" s="77"/>
      <c r="AS160" s="77"/>
      <c r="AT160" s="77"/>
      <c r="AU160" s="77"/>
      <c r="AV160" s="77"/>
      <c r="AW160" s="415" t="s">
        <v>704</v>
      </c>
      <c r="AX160" s="59"/>
      <c r="AY160" s="60" t="s">
        <v>705</v>
      </c>
      <c r="AZ160" s="66">
        <f t="shared" si="449"/>
        <v>0</v>
      </c>
      <c r="BA160" s="77"/>
      <c r="BB160" s="77"/>
      <c r="BC160" s="77"/>
      <c r="BD160" s="77"/>
      <c r="BE160" s="77"/>
      <c r="BF160" s="77"/>
      <c r="BG160" s="77"/>
      <c r="BH160" s="77"/>
      <c r="BI160" s="415" t="s">
        <v>704</v>
      </c>
      <c r="BJ160" s="59"/>
      <c r="BK160" s="60" t="s">
        <v>705</v>
      </c>
      <c r="BL160" s="66">
        <f t="shared" si="450"/>
        <v>0</v>
      </c>
      <c r="BM160" s="77"/>
      <c r="BN160" s="77"/>
      <c r="BO160" s="77"/>
      <c r="BP160" s="77"/>
      <c r="BQ160" s="77"/>
      <c r="BR160" s="77"/>
      <c r="BS160" s="77"/>
      <c r="BT160" s="77"/>
      <c r="BU160" s="415" t="s">
        <v>704</v>
      </c>
      <c r="BV160" s="59"/>
      <c r="BW160" s="60" t="s">
        <v>705</v>
      </c>
      <c r="BX160" s="66">
        <f t="shared" si="451"/>
        <v>0</v>
      </c>
      <c r="BY160" s="74"/>
      <c r="BZ160" s="74"/>
      <c r="CA160" s="74"/>
      <c r="CB160" s="74"/>
      <c r="CC160" s="74"/>
      <c r="CD160" s="74"/>
      <c r="CE160" s="74"/>
      <c r="CF160" s="74"/>
      <c r="CG160" s="415" t="s">
        <v>704</v>
      </c>
      <c r="CH160" s="59"/>
      <c r="CI160" s="60" t="s">
        <v>705</v>
      </c>
      <c r="CJ160" s="66">
        <f t="shared" si="452"/>
        <v>0</v>
      </c>
      <c r="CK160" s="77"/>
      <c r="CL160" s="77"/>
      <c r="CM160" s="77"/>
      <c r="CN160" s="77"/>
      <c r="CO160" s="77"/>
      <c r="CP160" s="77"/>
      <c r="CQ160" s="77"/>
      <c r="CR160" s="77"/>
      <c r="CS160" s="415" t="s">
        <v>704</v>
      </c>
      <c r="CT160" s="59"/>
      <c r="CU160" s="60" t="s">
        <v>705</v>
      </c>
      <c r="CV160" s="66">
        <f t="shared" si="453"/>
        <v>0</v>
      </c>
      <c r="CW160" s="74"/>
      <c r="CX160" s="74"/>
      <c r="CY160" s="74"/>
      <c r="CZ160" s="74"/>
      <c r="DA160" s="74"/>
      <c r="DB160" s="74"/>
      <c r="DC160" s="74"/>
      <c r="DD160" s="74"/>
      <c r="DE160" s="415" t="s">
        <v>704</v>
      </c>
      <c r="DF160" s="59"/>
      <c r="DG160" s="60" t="s">
        <v>705</v>
      </c>
      <c r="DH160" s="66">
        <f t="shared" si="454"/>
        <v>0</v>
      </c>
      <c r="DI160" s="77"/>
      <c r="DJ160" s="77"/>
      <c r="DK160" s="77"/>
      <c r="DL160" s="77"/>
      <c r="DM160" s="77"/>
      <c r="DN160" s="77"/>
      <c r="DO160" s="77"/>
      <c r="DP160" s="77"/>
      <c r="DQ160" s="415" t="s">
        <v>704</v>
      </c>
      <c r="DR160" s="59"/>
      <c r="DS160" s="60" t="s">
        <v>705</v>
      </c>
      <c r="DT160" s="66">
        <f t="shared" si="455"/>
        <v>0</v>
      </c>
      <c r="DU160" s="74">
        <f>'70.10'!E160</f>
        <v>0</v>
      </c>
      <c r="DV160" s="74">
        <f>'70.10'!F160</f>
        <v>0</v>
      </c>
      <c r="DW160" s="74">
        <f>'70.10'!G160</f>
        <v>0</v>
      </c>
      <c r="DX160" s="74">
        <f>'70.10'!H160</f>
        <v>0</v>
      </c>
      <c r="DY160" s="74">
        <f>'70.10'!I160</f>
        <v>0</v>
      </c>
      <c r="DZ160" s="74">
        <f>'70.10'!J160</f>
        <v>0</v>
      </c>
      <c r="EA160" s="74">
        <f>'70.10'!K160</f>
        <v>0</v>
      </c>
      <c r="EB160" s="74">
        <f>'70.10'!L160</f>
        <v>0</v>
      </c>
      <c r="EC160" s="415" t="s">
        <v>704</v>
      </c>
      <c r="ED160" s="59"/>
      <c r="EE160" s="60" t="s">
        <v>705</v>
      </c>
      <c r="EF160" s="66">
        <f t="shared" si="456"/>
        <v>0</v>
      </c>
      <c r="EG160" s="77"/>
      <c r="EH160" s="77"/>
      <c r="EI160" s="77"/>
      <c r="EJ160" s="77"/>
      <c r="EK160" s="77"/>
      <c r="EL160" s="77"/>
      <c r="EM160" s="77"/>
      <c r="EN160" s="77"/>
      <c r="EO160" s="415" t="s">
        <v>704</v>
      </c>
      <c r="EP160" s="59"/>
      <c r="EQ160" s="60" t="s">
        <v>705</v>
      </c>
      <c r="ER160" s="66">
        <f t="shared" si="457"/>
        <v>0</v>
      </c>
      <c r="ES160" s="77"/>
      <c r="ET160" s="77"/>
      <c r="EU160" s="77"/>
      <c r="EV160" s="77"/>
      <c r="EW160" s="77"/>
      <c r="EX160" s="77"/>
      <c r="EY160" s="77"/>
      <c r="EZ160" s="77"/>
      <c r="FA160" s="85" t="s">
        <v>704</v>
      </c>
      <c r="FB160" s="59"/>
      <c r="FC160" s="60" t="s">
        <v>705</v>
      </c>
      <c r="FD160" s="66">
        <f t="shared" si="458"/>
        <v>0</v>
      </c>
      <c r="FE160" s="77"/>
      <c r="FF160" s="77"/>
      <c r="FG160" s="77"/>
      <c r="FH160" s="77"/>
      <c r="FI160" s="77"/>
      <c r="FJ160" s="77"/>
      <c r="FK160" s="77"/>
      <c r="FL160" s="77"/>
      <c r="FM160" s="85" t="s">
        <v>704</v>
      </c>
      <c r="FN160" s="59"/>
      <c r="FO160" s="60" t="s">
        <v>705</v>
      </c>
      <c r="FP160" s="66">
        <f t="shared" si="459"/>
        <v>0</v>
      </c>
      <c r="FQ160" s="77"/>
      <c r="FR160" s="77"/>
      <c r="FS160" s="77"/>
      <c r="FT160" s="77"/>
      <c r="FU160" s="77"/>
    </row>
    <row r="161" spans="1:177" ht="15.75">
      <c r="A161" s="415" t="s">
        <v>706</v>
      </c>
      <c r="B161" s="94"/>
      <c r="C161" s="60" t="s">
        <v>707</v>
      </c>
      <c r="D161" s="571">
        <f t="shared" si="445"/>
        <v>0</v>
      </c>
      <c r="E161" s="579">
        <f t="shared" si="501"/>
        <v>0</v>
      </c>
      <c r="F161" s="579">
        <f t="shared" si="502"/>
        <v>0</v>
      </c>
      <c r="G161" s="579">
        <f t="shared" si="503"/>
        <v>0</v>
      </c>
      <c r="H161" s="579">
        <f t="shared" si="504"/>
        <v>0</v>
      </c>
      <c r="I161" s="580">
        <f t="shared" si="505"/>
        <v>0</v>
      </c>
      <c r="J161" s="579">
        <f t="shared" si="506"/>
        <v>0</v>
      </c>
      <c r="K161" s="579">
        <f t="shared" si="506"/>
        <v>0</v>
      </c>
      <c r="L161" s="581">
        <f t="shared" si="506"/>
        <v>0</v>
      </c>
      <c r="M161" s="415" t="s">
        <v>706</v>
      </c>
      <c r="N161" s="94"/>
      <c r="O161" s="60" t="s">
        <v>707</v>
      </c>
      <c r="P161" s="66">
        <f t="shared" si="446"/>
        <v>0</v>
      </c>
      <c r="Q161" s="74"/>
      <c r="R161" s="74"/>
      <c r="S161" s="74"/>
      <c r="T161" s="74"/>
      <c r="U161" s="74"/>
      <c r="V161" s="74"/>
      <c r="W161" s="74"/>
      <c r="X161" s="74"/>
      <c r="Y161" s="415" t="s">
        <v>706</v>
      </c>
      <c r="Z161" s="94"/>
      <c r="AA161" s="60" t="s">
        <v>707</v>
      </c>
      <c r="AB161" s="66">
        <f t="shared" si="447"/>
        <v>0</v>
      </c>
      <c r="AC161" s="74"/>
      <c r="AD161" s="74"/>
      <c r="AE161" s="74"/>
      <c r="AF161" s="74"/>
      <c r="AG161" s="74"/>
      <c r="AH161" s="74"/>
      <c r="AI161" s="74"/>
      <c r="AJ161" s="74"/>
      <c r="AK161" s="415" t="s">
        <v>706</v>
      </c>
      <c r="AL161" s="94"/>
      <c r="AM161" s="60" t="s">
        <v>707</v>
      </c>
      <c r="AN161" s="66">
        <f t="shared" si="448"/>
        <v>0</v>
      </c>
      <c r="AO161" s="77"/>
      <c r="AP161" s="77"/>
      <c r="AQ161" s="77"/>
      <c r="AR161" s="77"/>
      <c r="AS161" s="77"/>
      <c r="AT161" s="77"/>
      <c r="AU161" s="77"/>
      <c r="AV161" s="77"/>
      <c r="AW161" s="415" t="s">
        <v>706</v>
      </c>
      <c r="AX161" s="94"/>
      <c r="AY161" s="60" t="s">
        <v>707</v>
      </c>
      <c r="AZ161" s="66">
        <f t="shared" si="449"/>
        <v>0</v>
      </c>
      <c r="BA161" s="77"/>
      <c r="BB161" s="77"/>
      <c r="BC161" s="77"/>
      <c r="BD161" s="77"/>
      <c r="BE161" s="77"/>
      <c r="BF161" s="77"/>
      <c r="BG161" s="77"/>
      <c r="BH161" s="77"/>
      <c r="BI161" s="415" t="s">
        <v>706</v>
      </c>
      <c r="BJ161" s="94"/>
      <c r="BK161" s="60" t="s">
        <v>707</v>
      </c>
      <c r="BL161" s="66">
        <f t="shared" si="450"/>
        <v>0</v>
      </c>
      <c r="BM161" s="77"/>
      <c r="BN161" s="77"/>
      <c r="BO161" s="77"/>
      <c r="BP161" s="77"/>
      <c r="BQ161" s="77"/>
      <c r="BR161" s="77"/>
      <c r="BS161" s="77"/>
      <c r="BT161" s="77"/>
      <c r="BU161" s="415" t="s">
        <v>706</v>
      </c>
      <c r="BV161" s="94"/>
      <c r="BW161" s="60" t="s">
        <v>707</v>
      </c>
      <c r="BX161" s="66">
        <f t="shared" si="451"/>
        <v>0</v>
      </c>
      <c r="BY161" s="74"/>
      <c r="BZ161" s="74"/>
      <c r="CA161" s="74"/>
      <c r="CB161" s="74"/>
      <c r="CC161" s="74"/>
      <c r="CD161" s="74"/>
      <c r="CE161" s="74"/>
      <c r="CF161" s="74"/>
      <c r="CG161" s="415" t="s">
        <v>706</v>
      </c>
      <c r="CH161" s="94"/>
      <c r="CI161" s="60" t="s">
        <v>707</v>
      </c>
      <c r="CJ161" s="66">
        <f t="shared" si="452"/>
        <v>0</v>
      </c>
      <c r="CK161" s="77"/>
      <c r="CL161" s="77"/>
      <c r="CM161" s="77"/>
      <c r="CN161" s="77"/>
      <c r="CO161" s="77"/>
      <c r="CP161" s="77"/>
      <c r="CQ161" s="77"/>
      <c r="CR161" s="77"/>
      <c r="CS161" s="415" t="s">
        <v>706</v>
      </c>
      <c r="CT161" s="94"/>
      <c r="CU161" s="60" t="s">
        <v>707</v>
      </c>
      <c r="CV161" s="66">
        <f t="shared" si="453"/>
        <v>0</v>
      </c>
      <c r="CW161" s="74"/>
      <c r="CX161" s="74"/>
      <c r="CY161" s="74"/>
      <c r="CZ161" s="74"/>
      <c r="DA161" s="74"/>
      <c r="DB161" s="74"/>
      <c r="DC161" s="74"/>
      <c r="DD161" s="74"/>
      <c r="DE161" s="415" t="s">
        <v>706</v>
      </c>
      <c r="DF161" s="94"/>
      <c r="DG161" s="60" t="s">
        <v>707</v>
      </c>
      <c r="DH161" s="66">
        <f t="shared" si="454"/>
        <v>0</v>
      </c>
      <c r="DI161" s="77"/>
      <c r="DJ161" s="77"/>
      <c r="DK161" s="77"/>
      <c r="DL161" s="77"/>
      <c r="DM161" s="77"/>
      <c r="DN161" s="77"/>
      <c r="DO161" s="77"/>
      <c r="DP161" s="77"/>
      <c r="DQ161" s="415" t="s">
        <v>706</v>
      </c>
      <c r="DR161" s="94"/>
      <c r="DS161" s="60" t="s">
        <v>707</v>
      </c>
      <c r="DT161" s="66">
        <f t="shared" si="455"/>
        <v>0</v>
      </c>
      <c r="DU161" s="74">
        <f>'70.10'!E161</f>
        <v>0</v>
      </c>
      <c r="DV161" s="74">
        <f>'70.10'!F161</f>
        <v>0</v>
      </c>
      <c r="DW161" s="74">
        <f>'70.10'!G161</f>
        <v>0</v>
      </c>
      <c r="DX161" s="74">
        <f>'70.10'!H161</f>
        <v>0</v>
      </c>
      <c r="DY161" s="74">
        <f>'70.10'!I161</f>
        <v>0</v>
      </c>
      <c r="DZ161" s="74">
        <f>'70.10'!J161</f>
        <v>0</v>
      </c>
      <c r="EA161" s="74">
        <f>'70.10'!K161</f>
        <v>0</v>
      </c>
      <c r="EB161" s="74">
        <f>'70.10'!L161</f>
        <v>0</v>
      </c>
      <c r="EC161" s="415" t="s">
        <v>706</v>
      </c>
      <c r="ED161" s="94"/>
      <c r="EE161" s="60" t="s">
        <v>707</v>
      </c>
      <c r="EF161" s="66">
        <f t="shared" si="456"/>
        <v>0</v>
      </c>
      <c r="EG161" s="77"/>
      <c r="EH161" s="77"/>
      <c r="EI161" s="77"/>
      <c r="EJ161" s="77"/>
      <c r="EK161" s="77"/>
      <c r="EL161" s="77"/>
      <c r="EM161" s="77"/>
      <c r="EN161" s="77"/>
      <c r="EO161" s="415" t="s">
        <v>706</v>
      </c>
      <c r="EP161" s="94"/>
      <c r="EQ161" s="60" t="s">
        <v>707</v>
      </c>
      <c r="ER161" s="66">
        <f t="shared" si="457"/>
        <v>0</v>
      </c>
      <c r="ES161" s="77"/>
      <c r="ET161" s="77"/>
      <c r="EU161" s="77"/>
      <c r="EV161" s="77"/>
      <c r="EW161" s="77"/>
      <c r="EX161" s="77"/>
      <c r="EY161" s="77"/>
      <c r="EZ161" s="77"/>
      <c r="FA161" s="85" t="s">
        <v>706</v>
      </c>
      <c r="FB161" s="94"/>
      <c r="FC161" s="60" t="s">
        <v>707</v>
      </c>
      <c r="FD161" s="66">
        <f t="shared" si="458"/>
        <v>0</v>
      </c>
      <c r="FE161" s="77"/>
      <c r="FF161" s="77"/>
      <c r="FG161" s="77"/>
      <c r="FH161" s="77"/>
      <c r="FI161" s="77"/>
      <c r="FJ161" s="77"/>
      <c r="FK161" s="77"/>
      <c r="FL161" s="77"/>
      <c r="FM161" s="85" t="s">
        <v>706</v>
      </c>
      <c r="FN161" s="94"/>
      <c r="FO161" s="60" t="s">
        <v>707</v>
      </c>
      <c r="FP161" s="66">
        <f t="shared" si="459"/>
        <v>0</v>
      </c>
      <c r="FQ161" s="77"/>
      <c r="FR161" s="77"/>
      <c r="FS161" s="77"/>
      <c r="FT161" s="77"/>
      <c r="FU161" s="77"/>
    </row>
    <row r="162" spans="1:177" ht="15.75">
      <c r="A162" s="415" t="s">
        <v>708</v>
      </c>
      <c r="B162" s="94"/>
      <c r="C162" s="60" t="s">
        <v>709</v>
      </c>
      <c r="D162" s="571">
        <f t="shared" si="445"/>
        <v>0</v>
      </c>
      <c r="E162" s="579">
        <f t="shared" si="501"/>
        <v>0</v>
      </c>
      <c r="F162" s="579">
        <f t="shared" si="502"/>
        <v>0</v>
      </c>
      <c r="G162" s="579">
        <f t="shared" si="503"/>
        <v>0</v>
      </c>
      <c r="H162" s="579">
        <f t="shared" si="504"/>
        <v>0</v>
      </c>
      <c r="I162" s="580">
        <f t="shared" si="505"/>
        <v>0</v>
      </c>
      <c r="J162" s="579">
        <f t="shared" si="506"/>
        <v>0</v>
      </c>
      <c r="K162" s="579">
        <f t="shared" si="506"/>
        <v>0</v>
      </c>
      <c r="L162" s="581">
        <f t="shared" si="506"/>
        <v>0</v>
      </c>
      <c r="M162" s="415" t="s">
        <v>708</v>
      </c>
      <c r="N162" s="94"/>
      <c r="O162" s="60" t="s">
        <v>709</v>
      </c>
      <c r="P162" s="66">
        <f t="shared" si="446"/>
        <v>0</v>
      </c>
      <c r="Q162" s="74"/>
      <c r="R162" s="74"/>
      <c r="S162" s="74"/>
      <c r="T162" s="74"/>
      <c r="U162" s="74"/>
      <c r="V162" s="74"/>
      <c r="W162" s="74"/>
      <c r="X162" s="74"/>
      <c r="Y162" s="415" t="s">
        <v>708</v>
      </c>
      <c r="Z162" s="94"/>
      <c r="AA162" s="60" t="s">
        <v>709</v>
      </c>
      <c r="AB162" s="66">
        <f t="shared" si="447"/>
        <v>0</v>
      </c>
      <c r="AC162" s="74"/>
      <c r="AD162" s="74"/>
      <c r="AE162" s="74"/>
      <c r="AF162" s="74"/>
      <c r="AG162" s="74"/>
      <c r="AH162" s="74"/>
      <c r="AI162" s="74"/>
      <c r="AJ162" s="74"/>
      <c r="AK162" s="415" t="s">
        <v>708</v>
      </c>
      <c r="AL162" s="94"/>
      <c r="AM162" s="60" t="s">
        <v>709</v>
      </c>
      <c r="AN162" s="66">
        <f t="shared" si="448"/>
        <v>0</v>
      </c>
      <c r="AO162" s="77"/>
      <c r="AP162" s="77"/>
      <c r="AQ162" s="77"/>
      <c r="AR162" s="77"/>
      <c r="AS162" s="77"/>
      <c r="AT162" s="77"/>
      <c r="AU162" s="77"/>
      <c r="AV162" s="77"/>
      <c r="AW162" s="415" t="s">
        <v>708</v>
      </c>
      <c r="AX162" s="94"/>
      <c r="AY162" s="60" t="s">
        <v>709</v>
      </c>
      <c r="AZ162" s="66">
        <f t="shared" si="449"/>
        <v>0</v>
      </c>
      <c r="BA162" s="77"/>
      <c r="BB162" s="77"/>
      <c r="BC162" s="77"/>
      <c r="BD162" s="77"/>
      <c r="BE162" s="77"/>
      <c r="BF162" s="77"/>
      <c r="BG162" s="77"/>
      <c r="BH162" s="77"/>
      <c r="BI162" s="415" t="s">
        <v>708</v>
      </c>
      <c r="BJ162" s="94"/>
      <c r="BK162" s="60" t="s">
        <v>709</v>
      </c>
      <c r="BL162" s="66">
        <f t="shared" si="450"/>
        <v>0</v>
      </c>
      <c r="BM162" s="77"/>
      <c r="BN162" s="77"/>
      <c r="BO162" s="77"/>
      <c r="BP162" s="77"/>
      <c r="BQ162" s="77"/>
      <c r="BR162" s="77"/>
      <c r="BS162" s="77"/>
      <c r="BT162" s="77"/>
      <c r="BU162" s="415" t="s">
        <v>708</v>
      </c>
      <c r="BV162" s="94"/>
      <c r="BW162" s="60" t="s">
        <v>709</v>
      </c>
      <c r="BX162" s="66">
        <f t="shared" si="451"/>
        <v>0</v>
      </c>
      <c r="BY162" s="74"/>
      <c r="BZ162" s="74"/>
      <c r="CA162" s="74"/>
      <c r="CB162" s="74"/>
      <c r="CC162" s="74"/>
      <c r="CD162" s="74"/>
      <c r="CE162" s="74"/>
      <c r="CF162" s="74"/>
      <c r="CG162" s="415" t="s">
        <v>708</v>
      </c>
      <c r="CH162" s="94"/>
      <c r="CI162" s="60" t="s">
        <v>709</v>
      </c>
      <c r="CJ162" s="66">
        <f t="shared" si="452"/>
        <v>0</v>
      </c>
      <c r="CK162" s="77"/>
      <c r="CL162" s="77"/>
      <c r="CM162" s="77"/>
      <c r="CN162" s="77"/>
      <c r="CO162" s="77"/>
      <c r="CP162" s="77"/>
      <c r="CQ162" s="77"/>
      <c r="CR162" s="77"/>
      <c r="CS162" s="415" t="s">
        <v>708</v>
      </c>
      <c r="CT162" s="94"/>
      <c r="CU162" s="60" t="s">
        <v>709</v>
      </c>
      <c r="CV162" s="66">
        <f t="shared" si="453"/>
        <v>0</v>
      </c>
      <c r="CW162" s="74"/>
      <c r="CX162" s="74"/>
      <c r="CY162" s="74"/>
      <c r="CZ162" s="74"/>
      <c r="DA162" s="74"/>
      <c r="DB162" s="74"/>
      <c r="DC162" s="74"/>
      <c r="DD162" s="74"/>
      <c r="DE162" s="415" t="s">
        <v>708</v>
      </c>
      <c r="DF162" s="94"/>
      <c r="DG162" s="60" t="s">
        <v>709</v>
      </c>
      <c r="DH162" s="66">
        <f t="shared" si="454"/>
        <v>0</v>
      </c>
      <c r="DI162" s="77"/>
      <c r="DJ162" s="77"/>
      <c r="DK162" s="77"/>
      <c r="DL162" s="77"/>
      <c r="DM162" s="77"/>
      <c r="DN162" s="77"/>
      <c r="DO162" s="77"/>
      <c r="DP162" s="77"/>
      <c r="DQ162" s="415" t="s">
        <v>708</v>
      </c>
      <c r="DR162" s="94"/>
      <c r="DS162" s="60" t="s">
        <v>709</v>
      </c>
      <c r="DT162" s="66">
        <f t="shared" si="455"/>
        <v>0</v>
      </c>
      <c r="DU162" s="74">
        <f>'70.10'!E162</f>
        <v>0</v>
      </c>
      <c r="DV162" s="74">
        <f>'70.10'!F162</f>
        <v>0</v>
      </c>
      <c r="DW162" s="74">
        <f>'70.10'!G162</f>
        <v>0</v>
      </c>
      <c r="DX162" s="74">
        <f>'70.10'!H162</f>
        <v>0</v>
      </c>
      <c r="DY162" s="74">
        <f>'70.10'!I162</f>
        <v>0</v>
      </c>
      <c r="DZ162" s="74">
        <f>'70.10'!J162</f>
        <v>0</v>
      </c>
      <c r="EA162" s="74">
        <f>'70.10'!K162</f>
        <v>0</v>
      </c>
      <c r="EB162" s="74">
        <f>'70.10'!L162</f>
        <v>0</v>
      </c>
      <c r="EC162" s="415" t="s">
        <v>708</v>
      </c>
      <c r="ED162" s="94"/>
      <c r="EE162" s="60" t="s">
        <v>709</v>
      </c>
      <c r="EF162" s="66">
        <f t="shared" si="456"/>
        <v>0</v>
      </c>
      <c r="EG162" s="77"/>
      <c r="EH162" s="77"/>
      <c r="EI162" s="77"/>
      <c r="EJ162" s="77"/>
      <c r="EK162" s="77"/>
      <c r="EL162" s="77"/>
      <c r="EM162" s="77"/>
      <c r="EN162" s="77"/>
      <c r="EO162" s="415" t="s">
        <v>708</v>
      </c>
      <c r="EP162" s="94"/>
      <c r="EQ162" s="60" t="s">
        <v>709</v>
      </c>
      <c r="ER162" s="66">
        <f t="shared" si="457"/>
        <v>0</v>
      </c>
      <c r="ES162" s="77"/>
      <c r="ET162" s="77"/>
      <c r="EU162" s="77"/>
      <c r="EV162" s="77"/>
      <c r="EW162" s="77"/>
      <c r="EX162" s="77"/>
      <c r="EY162" s="77"/>
      <c r="EZ162" s="77"/>
      <c r="FA162" s="85" t="s">
        <v>708</v>
      </c>
      <c r="FB162" s="94"/>
      <c r="FC162" s="60" t="s">
        <v>709</v>
      </c>
      <c r="FD162" s="66">
        <f t="shared" si="458"/>
        <v>0</v>
      </c>
      <c r="FE162" s="77"/>
      <c r="FF162" s="77"/>
      <c r="FG162" s="77"/>
      <c r="FH162" s="77"/>
      <c r="FI162" s="77"/>
      <c r="FJ162" s="77"/>
      <c r="FK162" s="77"/>
      <c r="FL162" s="77"/>
      <c r="FM162" s="85" t="s">
        <v>708</v>
      </c>
      <c r="FN162" s="94"/>
      <c r="FO162" s="60" t="s">
        <v>709</v>
      </c>
      <c r="FP162" s="66">
        <f t="shared" si="459"/>
        <v>0</v>
      </c>
      <c r="FQ162" s="77"/>
      <c r="FR162" s="77"/>
      <c r="FS162" s="77"/>
      <c r="FT162" s="77"/>
      <c r="FU162" s="77"/>
    </row>
    <row r="163" spans="1:177" ht="15.75">
      <c r="A163" s="416" t="s">
        <v>953</v>
      </c>
      <c r="B163" s="87"/>
      <c r="C163" s="60" t="s">
        <v>954</v>
      </c>
      <c r="D163" s="571"/>
      <c r="E163" s="579"/>
      <c r="F163" s="579"/>
      <c r="G163" s="579"/>
      <c r="H163" s="579"/>
      <c r="I163" s="580"/>
      <c r="J163" s="579"/>
      <c r="K163" s="579"/>
      <c r="L163" s="581"/>
      <c r="M163" s="416" t="s">
        <v>953</v>
      </c>
      <c r="N163" s="87"/>
      <c r="O163" s="60" t="s">
        <v>954</v>
      </c>
      <c r="P163" s="66"/>
      <c r="Q163" s="74"/>
      <c r="R163" s="74"/>
      <c r="S163" s="74"/>
      <c r="T163" s="74"/>
      <c r="U163" s="74"/>
      <c r="V163" s="74"/>
      <c r="W163" s="74"/>
      <c r="X163" s="74"/>
      <c r="Y163" s="416" t="s">
        <v>953</v>
      </c>
      <c r="Z163" s="87"/>
      <c r="AA163" s="60" t="s">
        <v>954</v>
      </c>
      <c r="AB163" s="66"/>
      <c r="AC163" s="74"/>
      <c r="AD163" s="74"/>
      <c r="AE163" s="74"/>
      <c r="AF163" s="74"/>
      <c r="AG163" s="74"/>
      <c r="AH163" s="74"/>
      <c r="AI163" s="74"/>
      <c r="AJ163" s="74"/>
      <c r="AK163" s="416" t="s">
        <v>953</v>
      </c>
      <c r="AL163" s="87"/>
      <c r="AM163" s="60" t="s">
        <v>954</v>
      </c>
      <c r="AN163" s="66"/>
      <c r="AO163" s="77"/>
      <c r="AP163" s="77"/>
      <c r="AQ163" s="77"/>
      <c r="AR163" s="77"/>
      <c r="AS163" s="77"/>
      <c r="AT163" s="77"/>
      <c r="AU163" s="77"/>
      <c r="AV163" s="77"/>
      <c r="AW163" s="416" t="s">
        <v>953</v>
      </c>
      <c r="AX163" s="87"/>
      <c r="AY163" s="60" t="s">
        <v>954</v>
      </c>
      <c r="AZ163" s="66"/>
      <c r="BA163" s="77"/>
      <c r="BB163" s="77"/>
      <c r="BC163" s="77"/>
      <c r="BD163" s="77"/>
      <c r="BE163" s="77"/>
      <c r="BF163" s="77"/>
      <c r="BG163" s="77"/>
      <c r="BH163" s="77"/>
      <c r="BI163" s="416" t="s">
        <v>953</v>
      </c>
      <c r="BJ163" s="87"/>
      <c r="BK163" s="60" t="s">
        <v>954</v>
      </c>
      <c r="BL163" s="66"/>
      <c r="BM163" s="77"/>
      <c r="BN163" s="77"/>
      <c r="BO163" s="77"/>
      <c r="BP163" s="77"/>
      <c r="BQ163" s="77"/>
      <c r="BR163" s="77"/>
      <c r="BS163" s="77"/>
      <c r="BT163" s="77"/>
      <c r="BU163" s="416" t="s">
        <v>953</v>
      </c>
      <c r="BV163" s="87"/>
      <c r="BW163" s="60" t="s">
        <v>954</v>
      </c>
      <c r="BX163" s="66"/>
      <c r="BY163" s="74"/>
      <c r="BZ163" s="74"/>
      <c r="CA163" s="74"/>
      <c r="CB163" s="74"/>
      <c r="CC163" s="74"/>
      <c r="CD163" s="74"/>
      <c r="CE163" s="74"/>
      <c r="CF163" s="74"/>
      <c r="CG163" s="416" t="s">
        <v>953</v>
      </c>
      <c r="CH163" s="87"/>
      <c r="CI163" s="60" t="s">
        <v>954</v>
      </c>
      <c r="CJ163" s="66"/>
      <c r="CK163" s="77"/>
      <c r="CL163" s="77"/>
      <c r="CM163" s="77"/>
      <c r="CN163" s="77"/>
      <c r="CO163" s="77"/>
      <c r="CP163" s="77"/>
      <c r="CQ163" s="77"/>
      <c r="CR163" s="77"/>
      <c r="CS163" s="416" t="s">
        <v>953</v>
      </c>
      <c r="CT163" s="87"/>
      <c r="CU163" s="60" t="s">
        <v>954</v>
      </c>
      <c r="CV163" s="66"/>
      <c r="CW163" s="74"/>
      <c r="CX163" s="74"/>
      <c r="CY163" s="74"/>
      <c r="CZ163" s="74"/>
      <c r="DA163" s="74"/>
      <c r="DB163" s="74"/>
      <c r="DC163" s="74"/>
      <c r="DD163" s="74"/>
      <c r="DE163" s="416" t="s">
        <v>953</v>
      </c>
      <c r="DF163" s="87"/>
      <c r="DG163" s="60" t="s">
        <v>954</v>
      </c>
      <c r="DH163" s="66"/>
      <c r="DI163" s="77"/>
      <c r="DJ163" s="77"/>
      <c r="DK163" s="77"/>
      <c r="DL163" s="77"/>
      <c r="DM163" s="77"/>
      <c r="DN163" s="77"/>
      <c r="DO163" s="77"/>
      <c r="DP163" s="77"/>
      <c r="DQ163" s="416" t="s">
        <v>953</v>
      </c>
      <c r="DR163" s="87"/>
      <c r="DS163" s="60" t="s">
        <v>954</v>
      </c>
      <c r="DT163" s="66"/>
      <c r="DU163" s="74"/>
      <c r="DV163" s="74"/>
      <c r="DW163" s="74"/>
      <c r="DX163" s="74"/>
      <c r="DY163" s="74"/>
      <c r="DZ163" s="74"/>
      <c r="EA163" s="74"/>
      <c r="EB163" s="74"/>
      <c r="EC163" s="416" t="s">
        <v>953</v>
      </c>
      <c r="ED163" s="87"/>
      <c r="EE163" s="60" t="s">
        <v>954</v>
      </c>
      <c r="EF163" s="66"/>
      <c r="EG163" s="77"/>
      <c r="EH163" s="77"/>
      <c r="EI163" s="77"/>
      <c r="EJ163" s="77"/>
      <c r="EK163" s="77"/>
      <c r="EL163" s="77"/>
      <c r="EM163" s="77"/>
      <c r="EN163" s="77"/>
      <c r="EO163" s="416" t="s">
        <v>953</v>
      </c>
      <c r="EP163" s="87"/>
      <c r="EQ163" s="60" t="s">
        <v>954</v>
      </c>
      <c r="ER163" s="66"/>
      <c r="ES163" s="77"/>
      <c r="ET163" s="77"/>
      <c r="EU163" s="77"/>
      <c r="EV163" s="77"/>
      <c r="EW163" s="77"/>
      <c r="EX163" s="77"/>
      <c r="EY163" s="77"/>
      <c r="EZ163" s="77"/>
      <c r="FA163" s="85"/>
      <c r="FB163" s="94"/>
      <c r="FC163" s="60"/>
      <c r="FD163" s="66"/>
      <c r="FE163" s="77"/>
      <c r="FF163" s="77"/>
      <c r="FG163" s="77"/>
      <c r="FH163" s="77"/>
      <c r="FI163" s="77"/>
      <c r="FJ163" s="77"/>
      <c r="FK163" s="77"/>
      <c r="FL163" s="77"/>
      <c r="FM163" s="85"/>
      <c r="FN163" s="94"/>
      <c r="FO163" s="60"/>
      <c r="FP163" s="66"/>
      <c r="FQ163" s="77"/>
      <c r="FR163" s="77"/>
      <c r="FS163" s="77"/>
      <c r="FT163" s="77"/>
      <c r="FU163" s="77"/>
    </row>
    <row r="164" spans="1:177" ht="15.75">
      <c r="A164" s="102" t="s">
        <v>710</v>
      </c>
      <c r="B164" s="103"/>
      <c r="C164" s="60" t="s">
        <v>711</v>
      </c>
      <c r="D164" s="571">
        <f t="shared" si="445"/>
        <v>500</v>
      </c>
      <c r="E164" s="575">
        <f t="shared" ref="E164:L164" si="507">E165+E168</f>
        <v>0</v>
      </c>
      <c r="F164" s="575">
        <f t="shared" si="507"/>
        <v>500</v>
      </c>
      <c r="G164" s="575">
        <f t="shared" si="507"/>
        <v>0</v>
      </c>
      <c r="H164" s="575">
        <f t="shared" si="507"/>
        <v>0</v>
      </c>
      <c r="I164" s="576">
        <f t="shared" si="507"/>
        <v>0</v>
      </c>
      <c r="J164" s="575">
        <f t="shared" si="507"/>
        <v>2700</v>
      </c>
      <c r="K164" s="575">
        <f t="shared" si="507"/>
        <v>2700</v>
      </c>
      <c r="L164" s="577">
        <f t="shared" si="507"/>
        <v>2700</v>
      </c>
      <c r="M164" s="102" t="s">
        <v>710</v>
      </c>
      <c r="N164" s="103"/>
      <c r="O164" s="60" t="s">
        <v>711</v>
      </c>
      <c r="P164" s="66">
        <f t="shared" si="446"/>
        <v>0</v>
      </c>
      <c r="Q164" s="67">
        <f t="shared" ref="Q164:X164" si="508">Q165+Q168</f>
        <v>0</v>
      </c>
      <c r="R164" s="67">
        <f t="shared" si="508"/>
        <v>0</v>
      </c>
      <c r="S164" s="67">
        <f t="shared" si="508"/>
        <v>0</v>
      </c>
      <c r="T164" s="67">
        <f t="shared" si="508"/>
        <v>0</v>
      </c>
      <c r="U164" s="67">
        <f t="shared" si="508"/>
        <v>0</v>
      </c>
      <c r="V164" s="67">
        <f t="shared" si="508"/>
        <v>0</v>
      </c>
      <c r="W164" s="67">
        <f t="shared" si="508"/>
        <v>0</v>
      </c>
      <c r="X164" s="67">
        <f t="shared" si="508"/>
        <v>0</v>
      </c>
      <c r="Y164" s="102" t="s">
        <v>710</v>
      </c>
      <c r="Z164" s="103"/>
      <c r="AA164" s="60" t="s">
        <v>711</v>
      </c>
      <c r="AB164" s="66">
        <f t="shared" si="447"/>
        <v>0</v>
      </c>
      <c r="AC164" s="67">
        <f t="shared" ref="AC164:AJ164" si="509">AC165+AC168</f>
        <v>0</v>
      </c>
      <c r="AD164" s="67">
        <f t="shared" si="509"/>
        <v>0</v>
      </c>
      <c r="AE164" s="67">
        <f t="shared" si="509"/>
        <v>0</v>
      </c>
      <c r="AF164" s="67">
        <f t="shared" si="509"/>
        <v>0</v>
      </c>
      <c r="AG164" s="67">
        <f t="shared" si="509"/>
        <v>0</v>
      </c>
      <c r="AH164" s="67">
        <f t="shared" si="509"/>
        <v>0</v>
      </c>
      <c r="AI164" s="67">
        <f t="shared" si="509"/>
        <v>0</v>
      </c>
      <c r="AJ164" s="67">
        <f t="shared" si="509"/>
        <v>0</v>
      </c>
      <c r="AK164" s="102" t="s">
        <v>710</v>
      </c>
      <c r="AL164" s="103"/>
      <c r="AM164" s="60" t="s">
        <v>711</v>
      </c>
      <c r="AN164" s="66">
        <f t="shared" si="448"/>
        <v>0</v>
      </c>
      <c r="AO164" s="67">
        <f t="shared" ref="AO164:AV164" si="510">AO165+AO168</f>
        <v>0</v>
      </c>
      <c r="AP164" s="67">
        <f t="shared" si="510"/>
        <v>0</v>
      </c>
      <c r="AQ164" s="67">
        <f t="shared" si="510"/>
        <v>0</v>
      </c>
      <c r="AR164" s="67">
        <f t="shared" si="510"/>
        <v>0</v>
      </c>
      <c r="AS164" s="67">
        <f t="shared" si="510"/>
        <v>0</v>
      </c>
      <c r="AT164" s="67">
        <f t="shared" si="510"/>
        <v>0</v>
      </c>
      <c r="AU164" s="67">
        <f t="shared" si="510"/>
        <v>0</v>
      </c>
      <c r="AV164" s="67">
        <f t="shared" si="510"/>
        <v>0</v>
      </c>
      <c r="AW164" s="102" t="s">
        <v>710</v>
      </c>
      <c r="AX164" s="103"/>
      <c r="AY164" s="60" t="s">
        <v>711</v>
      </c>
      <c r="AZ164" s="66">
        <f t="shared" si="449"/>
        <v>0</v>
      </c>
      <c r="BA164" s="67">
        <f t="shared" ref="BA164:BH164" si="511">BA165+BA168</f>
        <v>0</v>
      </c>
      <c r="BB164" s="67">
        <f t="shared" si="511"/>
        <v>0</v>
      </c>
      <c r="BC164" s="67">
        <f t="shared" si="511"/>
        <v>0</v>
      </c>
      <c r="BD164" s="67">
        <f t="shared" si="511"/>
        <v>0</v>
      </c>
      <c r="BE164" s="67">
        <f t="shared" si="511"/>
        <v>0</v>
      </c>
      <c r="BF164" s="67">
        <f t="shared" si="511"/>
        <v>0</v>
      </c>
      <c r="BG164" s="67">
        <f t="shared" si="511"/>
        <v>0</v>
      </c>
      <c r="BH164" s="67">
        <f t="shared" si="511"/>
        <v>0</v>
      </c>
      <c r="BI164" s="102" t="s">
        <v>710</v>
      </c>
      <c r="BJ164" s="103"/>
      <c r="BK164" s="60" t="s">
        <v>711</v>
      </c>
      <c r="BL164" s="66">
        <f t="shared" si="450"/>
        <v>0</v>
      </c>
      <c r="BM164" s="67">
        <f t="shared" ref="BM164:BT164" si="512">BM165+BM168</f>
        <v>0</v>
      </c>
      <c r="BN164" s="67">
        <f t="shared" si="512"/>
        <v>0</v>
      </c>
      <c r="BO164" s="67">
        <f t="shared" si="512"/>
        <v>0</v>
      </c>
      <c r="BP164" s="67">
        <f t="shared" si="512"/>
        <v>0</v>
      </c>
      <c r="BQ164" s="67">
        <f t="shared" si="512"/>
        <v>0</v>
      </c>
      <c r="BR164" s="67">
        <f t="shared" si="512"/>
        <v>0</v>
      </c>
      <c r="BS164" s="67">
        <f t="shared" si="512"/>
        <v>0</v>
      </c>
      <c r="BT164" s="67">
        <f t="shared" si="512"/>
        <v>0</v>
      </c>
      <c r="BU164" s="102" t="s">
        <v>710</v>
      </c>
      <c r="BV164" s="103"/>
      <c r="BW164" s="60" t="s">
        <v>711</v>
      </c>
      <c r="BX164" s="66">
        <f t="shared" si="451"/>
        <v>0</v>
      </c>
      <c r="BY164" s="67">
        <f t="shared" ref="BY164:CF164" si="513">BY165+BY168</f>
        <v>0</v>
      </c>
      <c r="BZ164" s="67">
        <f t="shared" si="513"/>
        <v>0</v>
      </c>
      <c r="CA164" s="67">
        <f t="shared" si="513"/>
        <v>0</v>
      </c>
      <c r="CB164" s="67">
        <f t="shared" si="513"/>
        <v>0</v>
      </c>
      <c r="CC164" s="67">
        <f t="shared" si="513"/>
        <v>0</v>
      </c>
      <c r="CD164" s="67">
        <f t="shared" si="513"/>
        <v>0</v>
      </c>
      <c r="CE164" s="67">
        <f t="shared" si="513"/>
        <v>0</v>
      </c>
      <c r="CF164" s="67">
        <f t="shared" si="513"/>
        <v>0</v>
      </c>
      <c r="CG164" s="102" t="s">
        <v>710</v>
      </c>
      <c r="CH164" s="103"/>
      <c r="CI164" s="60" t="s">
        <v>711</v>
      </c>
      <c r="CJ164" s="66">
        <f t="shared" si="452"/>
        <v>0</v>
      </c>
      <c r="CK164" s="67">
        <f t="shared" ref="CK164:CR164" si="514">CK165+CK168</f>
        <v>0</v>
      </c>
      <c r="CL164" s="67">
        <f t="shared" si="514"/>
        <v>0</v>
      </c>
      <c r="CM164" s="67">
        <f t="shared" si="514"/>
        <v>0</v>
      </c>
      <c r="CN164" s="67">
        <f t="shared" si="514"/>
        <v>0</v>
      </c>
      <c r="CO164" s="67">
        <f t="shared" si="514"/>
        <v>0</v>
      </c>
      <c r="CP164" s="67">
        <f t="shared" si="514"/>
        <v>0</v>
      </c>
      <c r="CQ164" s="67">
        <f t="shared" si="514"/>
        <v>0</v>
      </c>
      <c r="CR164" s="67">
        <f t="shared" si="514"/>
        <v>0</v>
      </c>
      <c r="CS164" s="102" t="s">
        <v>710</v>
      </c>
      <c r="CT164" s="103"/>
      <c r="CU164" s="60" t="s">
        <v>711</v>
      </c>
      <c r="CV164" s="66">
        <f t="shared" si="453"/>
        <v>0</v>
      </c>
      <c r="CW164" s="67">
        <f t="shared" ref="CW164:DD164" si="515">CW165+CW168</f>
        <v>0</v>
      </c>
      <c r="CX164" s="67">
        <f t="shared" si="515"/>
        <v>0</v>
      </c>
      <c r="CY164" s="67">
        <f t="shared" si="515"/>
        <v>0</v>
      </c>
      <c r="CZ164" s="67">
        <f t="shared" si="515"/>
        <v>0</v>
      </c>
      <c r="DA164" s="67">
        <f t="shared" si="515"/>
        <v>0</v>
      </c>
      <c r="DB164" s="67">
        <f t="shared" si="515"/>
        <v>0</v>
      </c>
      <c r="DC164" s="67">
        <f t="shared" si="515"/>
        <v>0</v>
      </c>
      <c r="DD164" s="67">
        <f t="shared" si="515"/>
        <v>0</v>
      </c>
      <c r="DE164" s="102" t="s">
        <v>710</v>
      </c>
      <c r="DF164" s="103"/>
      <c r="DG164" s="60" t="s">
        <v>711</v>
      </c>
      <c r="DH164" s="66">
        <f t="shared" si="454"/>
        <v>0</v>
      </c>
      <c r="DI164" s="67">
        <f t="shared" ref="DI164:DP164" si="516">DI165+DI168</f>
        <v>0</v>
      </c>
      <c r="DJ164" s="67">
        <f t="shared" si="516"/>
        <v>0</v>
      </c>
      <c r="DK164" s="67">
        <f t="shared" si="516"/>
        <v>0</v>
      </c>
      <c r="DL164" s="67">
        <f t="shared" si="516"/>
        <v>0</v>
      </c>
      <c r="DM164" s="67">
        <f t="shared" si="516"/>
        <v>0</v>
      </c>
      <c r="DN164" s="67">
        <f t="shared" si="516"/>
        <v>0</v>
      </c>
      <c r="DO164" s="67">
        <f t="shared" si="516"/>
        <v>0</v>
      </c>
      <c r="DP164" s="67">
        <f t="shared" si="516"/>
        <v>0</v>
      </c>
      <c r="DQ164" s="102" t="s">
        <v>710</v>
      </c>
      <c r="DR164" s="103"/>
      <c r="DS164" s="60" t="s">
        <v>711</v>
      </c>
      <c r="DT164" s="66">
        <f t="shared" si="455"/>
        <v>500</v>
      </c>
      <c r="DU164" s="67">
        <f t="shared" ref="DU164:EB164" si="517">DU165+DU168</f>
        <v>0</v>
      </c>
      <c r="DV164" s="67">
        <f t="shared" si="517"/>
        <v>500</v>
      </c>
      <c r="DW164" s="67">
        <f t="shared" si="517"/>
        <v>0</v>
      </c>
      <c r="DX164" s="67">
        <f t="shared" si="517"/>
        <v>0</v>
      </c>
      <c r="DY164" s="67">
        <f t="shared" si="517"/>
        <v>0</v>
      </c>
      <c r="DZ164" s="67">
        <f t="shared" si="517"/>
        <v>2700</v>
      </c>
      <c r="EA164" s="67">
        <f t="shared" si="517"/>
        <v>2700</v>
      </c>
      <c r="EB164" s="67">
        <f t="shared" si="517"/>
        <v>2700</v>
      </c>
      <c r="EC164" s="102" t="s">
        <v>710</v>
      </c>
      <c r="ED164" s="103"/>
      <c r="EE164" s="60" t="s">
        <v>711</v>
      </c>
      <c r="EF164" s="66">
        <f t="shared" si="456"/>
        <v>0</v>
      </c>
      <c r="EG164" s="67">
        <f t="shared" ref="EG164:EN164" si="518">EG165+EG168</f>
        <v>0</v>
      </c>
      <c r="EH164" s="67">
        <f t="shared" si="518"/>
        <v>0</v>
      </c>
      <c r="EI164" s="67">
        <f t="shared" si="518"/>
        <v>0</v>
      </c>
      <c r="EJ164" s="67">
        <f t="shared" si="518"/>
        <v>0</v>
      </c>
      <c r="EK164" s="67">
        <f t="shared" si="518"/>
        <v>0</v>
      </c>
      <c r="EL164" s="67">
        <f t="shared" si="518"/>
        <v>0</v>
      </c>
      <c r="EM164" s="67">
        <f t="shared" si="518"/>
        <v>0</v>
      </c>
      <c r="EN164" s="67">
        <f t="shared" si="518"/>
        <v>0</v>
      </c>
      <c r="EO164" s="102" t="s">
        <v>710</v>
      </c>
      <c r="EP164" s="103"/>
      <c r="EQ164" s="60" t="s">
        <v>711</v>
      </c>
      <c r="ER164" s="66">
        <f t="shared" si="457"/>
        <v>0</v>
      </c>
      <c r="ES164" s="67">
        <f t="shared" ref="ES164:EZ164" si="519">ES165+ES168</f>
        <v>0</v>
      </c>
      <c r="ET164" s="67">
        <f t="shared" si="519"/>
        <v>0</v>
      </c>
      <c r="EU164" s="67">
        <f t="shared" si="519"/>
        <v>0</v>
      </c>
      <c r="EV164" s="67">
        <f t="shared" si="519"/>
        <v>0</v>
      </c>
      <c r="EW164" s="67">
        <f t="shared" si="519"/>
        <v>0</v>
      </c>
      <c r="EX164" s="67">
        <f t="shared" si="519"/>
        <v>0</v>
      </c>
      <c r="EY164" s="67">
        <f t="shared" si="519"/>
        <v>0</v>
      </c>
      <c r="EZ164" s="67">
        <f t="shared" si="519"/>
        <v>0</v>
      </c>
      <c r="FA164" s="102" t="s">
        <v>710</v>
      </c>
      <c r="FB164" s="103"/>
      <c r="FC164" s="60" t="s">
        <v>711</v>
      </c>
      <c r="FD164" s="66">
        <f t="shared" si="458"/>
        <v>0</v>
      </c>
      <c r="FE164" s="67">
        <f t="shared" ref="FE164:FL164" si="520">FE165+FE168</f>
        <v>0</v>
      </c>
      <c r="FF164" s="67">
        <f t="shared" si="520"/>
        <v>0</v>
      </c>
      <c r="FG164" s="67">
        <f t="shared" si="520"/>
        <v>0</v>
      </c>
      <c r="FH164" s="67">
        <f t="shared" si="520"/>
        <v>0</v>
      </c>
      <c r="FI164" s="67">
        <f t="shared" si="520"/>
        <v>0</v>
      </c>
      <c r="FJ164" s="67">
        <f t="shared" si="520"/>
        <v>0</v>
      </c>
      <c r="FK164" s="67">
        <f t="shared" si="520"/>
        <v>0</v>
      </c>
      <c r="FL164" s="67">
        <f t="shared" si="520"/>
        <v>0</v>
      </c>
      <c r="FM164" s="102" t="s">
        <v>710</v>
      </c>
      <c r="FN164" s="103"/>
      <c r="FO164" s="60" t="s">
        <v>711</v>
      </c>
      <c r="FP164" s="66">
        <f t="shared" si="459"/>
        <v>0</v>
      </c>
      <c r="FQ164" s="67">
        <f>FQ165+FQ168</f>
        <v>0</v>
      </c>
      <c r="FR164" s="67">
        <f>FR165+FR168</f>
        <v>0</v>
      </c>
      <c r="FS164" s="67">
        <f>FS165+FS168</f>
        <v>0</v>
      </c>
      <c r="FT164" s="67">
        <f>FT165+FT168</f>
        <v>0</v>
      </c>
      <c r="FU164" s="67">
        <f>FU165+FU168</f>
        <v>0</v>
      </c>
    </row>
    <row r="165" spans="1:177" ht="15.75">
      <c r="A165" s="104" t="s">
        <v>712</v>
      </c>
      <c r="B165" s="64"/>
      <c r="C165" s="65" t="s">
        <v>713</v>
      </c>
      <c r="D165" s="571">
        <f t="shared" si="445"/>
        <v>0</v>
      </c>
      <c r="E165" s="575">
        <f t="shared" ref="E165:L165" si="521">E166+E167</f>
        <v>0</v>
      </c>
      <c r="F165" s="575">
        <f t="shared" si="521"/>
        <v>0</v>
      </c>
      <c r="G165" s="575">
        <f t="shared" si="521"/>
        <v>0</v>
      </c>
      <c r="H165" s="575">
        <f t="shared" si="521"/>
        <v>0</v>
      </c>
      <c r="I165" s="576">
        <f t="shared" si="521"/>
        <v>0</v>
      </c>
      <c r="J165" s="575">
        <f t="shared" si="521"/>
        <v>0</v>
      </c>
      <c r="K165" s="575">
        <f t="shared" si="521"/>
        <v>0</v>
      </c>
      <c r="L165" s="577">
        <f t="shared" si="521"/>
        <v>0</v>
      </c>
      <c r="M165" s="104" t="s">
        <v>712</v>
      </c>
      <c r="N165" s="64"/>
      <c r="O165" s="65" t="s">
        <v>713</v>
      </c>
      <c r="P165" s="66">
        <f t="shared" si="446"/>
        <v>0</v>
      </c>
      <c r="Q165" s="67">
        <f t="shared" ref="Q165:X165" si="522">Q166+Q167</f>
        <v>0</v>
      </c>
      <c r="R165" s="67">
        <f t="shared" si="522"/>
        <v>0</v>
      </c>
      <c r="S165" s="67">
        <f t="shared" si="522"/>
        <v>0</v>
      </c>
      <c r="T165" s="67">
        <f t="shared" si="522"/>
        <v>0</v>
      </c>
      <c r="U165" s="67">
        <f t="shared" si="522"/>
        <v>0</v>
      </c>
      <c r="V165" s="67">
        <f t="shared" si="522"/>
        <v>0</v>
      </c>
      <c r="W165" s="67">
        <f t="shared" si="522"/>
        <v>0</v>
      </c>
      <c r="X165" s="67">
        <f t="shared" si="522"/>
        <v>0</v>
      </c>
      <c r="Y165" s="104" t="s">
        <v>712</v>
      </c>
      <c r="Z165" s="64"/>
      <c r="AA165" s="65" t="s">
        <v>713</v>
      </c>
      <c r="AB165" s="66">
        <f t="shared" si="447"/>
        <v>0</v>
      </c>
      <c r="AC165" s="67">
        <f t="shared" ref="AC165:AJ165" si="523">AC166+AC167</f>
        <v>0</v>
      </c>
      <c r="AD165" s="67">
        <f t="shared" si="523"/>
        <v>0</v>
      </c>
      <c r="AE165" s="67">
        <f t="shared" si="523"/>
        <v>0</v>
      </c>
      <c r="AF165" s="67">
        <f t="shared" si="523"/>
        <v>0</v>
      </c>
      <c r="AG165" s="67">
        <f t="shared" si="523"/>
        <v>0</v>
      </c>
      <c r="AH165" s="67">
        <f t="shared" si="523"/>
        <v>0</v>
      </c>
      <c r="AI165" s="67">
        <f t="shared" si="523"/>
        <v>0</v>
      </c>
      <c r="AJ165" s="67">
        <f t="shared" si="523"/>
        <v>0</v>
      </c>
      <c r="AK165" s="104" t="s">
        <v>712</v>
      </c>
      <c r="AL165" s="64"/>
      <c r="AM165" s="65" t="s">
        <v>713</v>
      </c>
      <c r="AN165" s="66">
        <f t="shared" si="448"/>
        <v>0</v>
      </c>
      <c r="AO165" s="67">
        <f t="shared" ref="AO165:AV165" si="524">AO166+AO167</f>
        <v>0</v>
      </c>
      <c r="AP165" s="67">
        <f t="shared" si="524"/>
        <v>0</v>
      </c>
      <c r="AQ165" s="67">
        <f t="shared" si="524"/>
        <v>0</v>
      </c>
      <c r="AR165" s="67">
        <f t="shared" si="524"/>
        <v>0</v>
      </c>
      <c r="AS165" s="67">
        <f t="shared" si="524"/>
        <v>0</v>
      </c>
      <c r="AT165" s="67">
        <f t="shared" si="524"/>
        <v>0</v>
      </c>
      <c r="AU165" s="67">
        <f t="shared" si="524"/>
        <v>0</v>
      </c>
      <c r="AV165" s="67">
        <f t="shared" si="524"/>
        <v>0</v>
      </c>
      <c r="AW165" s="104" t="s">
        <v>712</v>
      </c>
      <c r="AX165" s="64"/>
      <c r="AY165" s="65" t="s">
        <v>713</v>
      </c>
      <c r="AZ165" s="66">
        <f t="shared" si="449"/>
        <v>0</v>
      </c>
      <c r="BA165" s="67">
        <f t="shared" ref="BA165:BH165" si="525">BA166+BA167</f>
        <v>0</v>
      </c>
      <c r="BB165" s="67">
        <f t="shared" si="525"/>
        <v>0</v>
      </c>
      <c r="BC165" s="67">
        <f t="shared" si="525"/>
        <v>0</v>
      </c>
      <c r="BD165" s="67">
        <f t="shared" si="525"/>
        <v>0</v>
      </c>
      <c r="BE165" s="67">
        <f t="shared" si="525"/>
        <v>0</v>
      </c>
      <c r="BF165" s="67">
        <f t="shared" si="525"/>
        <v>0</v>
      </c>
      <c r="BG165" s="67">
        <f t="shared" si="525"/>
        <v>0</v>
      </c>
      <c r="BH165" s="67">
        <f t="shared" si="525"/>
        <v>0</v>
      </c>
      <c r="BI165" s="104" t="s">
        <v>712</v>
      </c>
      <c r="BJ165" s="64"/>
      <c r="BK165" s="65" t="s">
        <v>713</v>
      </c>
      <c r="BL165" s="66">
        <f t="shared" si="450"/>
        <v>0</v>
      </c>
      <c r="BM165" s="67">
        <f t="shared" ref="BM165:BT165" si="526">BM166+BM167</f>
        <v>0</v>
      </c>
      <c r="BN165" s="67">
        <f t="shared" si="526"/>
        <v>0</v>
      </c>
      <c r="BO165" s="67">
        <f t="shared" si="526"/>
        <v>0</v>
      </c>
      <c r="BP165" s="67">
        <f t="shared" si="526"/>
        <v>0</v>
      </c>
      <c r="BQ165" s="67">
        <f t="shared" si="526"/>
        <v>0</v>
      </c>
      <c r="BR165" s="67">
        <f t="shared" si="526"/>
        <v>0</v>
      </c>
      <c r="BS165" s="67">
        <f t="shared" si="526"/>
        <v>0</v>
      </c>
      <c r="BT165" s="67">
        <f t="shared" si="526"/>
        <v>0</v>
      </c>
      <c r="BU165" s="104" t="s">
        <v>712</v>
      </c>
      <c r="BV165" s="64"/>
      <c r="BW165" s="65" t="s">
        <v>713</v>
      </c>
      <c r="BX165" s="66">
        <f t="shared" si="451"/>
        <v>0</v>
      </c>
      <c r="BY165" s="67">
        <f t="shared" ref="BY165:CF165" si="527">BY166+BY167</f>
        <v>0</v>
      </c>
      <c r="BZ165" s="67">
        <f t="shared" si="527"/>
        <v>0</v>
      </c>
      <c r="CA165" s="67">
        <f t="shared" si="527"/>
        <v>0</v>
      </c>
      <c r="CB165" s="67">
        <f t="shared" si="527"/>
        <v>0</v>
      </c>
      <c r="CC165" s="67">
        <f t="shared" si="527"/>
        <v>0</v>
      </c>
      <c r="CD165" s="67">
        <f t="shared" si="527"/>
        <v>0</v>
      </c>
      <c r="CE165" s="67">
        <f t="shared" si="527"/>
        <v>0</v>
      </c>
      <c r="CF165" s="67">
        <f t="shared" si="527"/>
        <v>0</v>
      </c>
      <c r="CG165" s="104" t="s">
        <v>712</v>
      </c>
      <c r="CH165" s="64"/>
      <c r="CI165" s="65" t="s">
        <v>713</v>
      </c>
      <c r="CJ165" s="66">
        <f t="shared" si="452"/>
        <v>0</v>
      </c>
      <c r="CK165" s="67">
        <f t="shared" ref="CK165:CR165" si="528">CK166+CK167</f>
        <v>0</v>
      </c>
      <c r="CL165" s="67">
        <f t="shared" si="528"/>
        <v>0</v>
      </c>
      <c r="CM165" s="67">
        <f t="shared" si="528"/>
        <v>0</v>
      </c>
      <c r="CN165" s="67">
        <f t="shared" si="528"/>
        <v>0</v>
      </c>
      <c r="CO165" s="67">
        <f t="shared" si="528"/>
        <v>0</v>
      </c>
      <c r="CP165" s="67">
        <f t="shared" si="528"/>
        <v>0</v>
      </c>
      <c r="CQ165" s="67">
        <f t="shared" si="528"/>
        <v>0</v>
      </c>
      <c r="CR165" s="67">
        <f t="shared" si="528"/>
        <v>0</v>
      </c>
      <c r="CS165" s="104" t="s">
        <v>712</v>
      </c>
      <c r="CT165" s="64"/>
      <c r="CU165" s="65" t="s">
        <v>713</v>
      </c>
      <c r="CV165" s="66">
        <f t="shared" si="453"/>
        <v>0</v>
      </c>
      <c r="CW165" s="67">
        <f t="shared" ref="CW165:DD165" si="529">CW166+CW167</f>
        <v>0</v>
      </c>
      <c r="CX165" s="67">
        <f t="shared" si="529"/>
        <v>0</v>
      </c>
      <c r="CY165" s="67">
        <f t="shared" si="529"/>
        <v>0</v>
      </c>
      <c r="CZ165" s="67">
        <f t="shared" si="529"/>
        <v>0</v>
      </c>
      <c r="DA165" s="67">
        <f t="shared" si="529"/>
        <v>0</v>
      </c>
      <c r="DB165" s="67">
        <f t="shared" si="529"/>
        <v>0</v>
      </c>
      <c r="DC165" s="67">
        <f t="shared" si="529"/>
        <v>0</v>
      </c>
      <c r="DD165" s="67">
        <f t="shared" si="529"/>
        <v>0</v>
      </c>
      <c r="DE165" s="104" t="s">
        <v>712</v>
      </c>
      <c r="DF165" s="64"/>
      <c r="DG165" s="65" t="s">
        <v>713</v>
      </c>
      <c r="DH165" s="66">
        <f t="shared" si="454"/>
        <v>0</v>
      </c>
      <c r="DI165" s="67">
        <f t="shared" ref="DI165:DP165" si="530">DI166+DI167</f>
        <v>0</v>
      </c>
      <c r="DJ165" s="67">
        <f t="shared" si="530"/>
        <v>0</v>
      </c>
      <c r="DK165" s="67">
        <f t="shared" si="530"/>
        <v>0</v>
      </c>
      <c r="DL165" s="67">
        <f t="shared" si="530"/>
        <v>0</v>
      </c>
      <c r="DM165" s="67">
        <f t="shared" si="530"/>
        <v>0</v>
      </c>
      <c r="DN165" s="67">
        <f t="shared" si="530"/>
        <v>0</v>
      </c>
      <c r="DO165" s="67">
        <f t="shared" si="530"/>
        <v>0</v>
      </c>
      <c r="DP165" s="67">
        <f t="shared" si="530"/>
        <v>0</v>
      </c>
      <c r="DQ165" s="104" t="s">
        <v>712</v>
      </c>
      <c r="DR165" s="64"/>
      <c r="DS165" s="65" t="s">
        <v>713</v>
      </c>
      <c r="DT165" s="66">
        <f t="shared" si="455"/>
        <v>0</v>
      </c>
      <c r="DU165" s="67">
        <f t="shared" ref="DU165:EB165" si="531">DU166+DU167</f>
        <v>0</v>
      </c>
      <c r="DV165" s="67">
        <f t="shared" si="531"/>
        <v>0</v>
      </c>
      <c r="DW165" s="67">
        <f t="shared" si="531"/>
        <v>0</v>
      </c>
      <c r="DX165" s="67">
        <f t="shared" si="531"/>
        <v>0</v>
      </c>
      <c r="DY165" s="67">
        <f t="shared" si="531"/>
        <v>0</v>
      </c>
      <c r="DZ165" s="67">
        <f t="shared" si="531"/>
        <v>0</v>
      </c>
      <c r="EA165" s="67">
        <f t="shared" si="531"/>
        <v>0</v>
      </c>
      <c r="EB165" s="67">
        <f t="shared" si="531"/>
        <v>0</v>
      </c>
      <c r="EC165" s="104" t="s">
        <v>712</v>
      </c>
      <c r="ED165" s="64"/>
      <c r="EE165" s="65" t="s">
        <v>713</v>
      </c>
      <c r="EF165" s="66">
        <f t="shared" si="456"/>
        <v>0</v>
      </c>
      <c r="EG165" s="67">
        <f t="shared" ref="EG165:EN165" si="532">EG166+EG167</f>
        <v>0</v>
      </c>
      <c r="EH165" s="67">
        <f t="shared" si="532"/>
        <v>0</v>
      </c>
      <c r="EI165" s="67">
        <f t="shared" si="532"/>
        <v>0</v>
      </c>
      <c r="EJ165" s="67">
        <f t="shared" si="532"/>
        <v>0</v>
      </c>
      <c r="EK165" s="67">
        <f t="shared" si="532"/>
        <v>0</v>
      </c>
      <c r="EL165" s="67">
        <f t="shared" si="532"/>
        <v>0</v>
      </c>
      <c r="EM165" s="67">
        <f t="shared" si="532"/>
        <v>0</v>
      </c>
      <c r="EN165" s="67">
        <f t="shared" si="532"/>
        <v>0</v>
      </c>
      <c r="EO165" s="104" t="s">
        <v>712</v>
      </c>
      <c r="EP165" s="64"/>
      <c r="EQ165" s="65" t="s">
        <v>713</v>
      </c>
      <c r="ER165" s="66">
        <f t="shared" si="457"/>
        <v>0</v>
      </c>
      <c r="ES165" s="67">
        <f t="shared" ref="ES165:EZ165" si="533">ES166+ES167</f>
        <v>0</v>
      </c>
      <c r="ET165" s="67">
        <f t="shared" si="533"/>
        <v>0</v>
      </c>
      <c r="EU165" s="67">
        <f t="shared" si="533"/>
        <v>0</v>
      </c>
      <c r="EV165" s="67">
        <f t="shared" si="533"/>
        <v>0</v>
      </c>
      <c r="EW165" s="67">
        <f t="shared" si="533"/>
        <v>0</v>
      </c>
      <c r="EX165" s="67">
        <f t="shared" si="533"/>
        <v>0</v>
      </c>
      <c r="EY165" s="67">
        <f t="shared" si="533"/>
        <v>0</v>
      </c>
      <c r="EZ165" s="67">
        <f t="shared" si="533"/>
        <v>0</v>
      </c>
      <c r="FA165" s="104" t="s">
        <v>712</v>
      </c>
      <c r="FB165" s="64"/>
      <c r="FC165" s="65" t="s">
        <v>713</v>
      </c>
      <c r="FD165" s="66">
        <f t="shared" si="458"/>
        <v>0</v>
      </c>
      <c r="FE165" s="67">
        <f t="shared" ref="FE165:FL165" si="534">FE166+FE167</f>
        <v>0</v>
      </c>
      <c r="FF165" s="67">
        <f t="shared" si="534"/>
        <v>0</v>
      </c>
      <c r="FG165" s="67">
        <f t="shared" si="534"/>
        <v>0</v>
      </c>
      <c r="FH165" s="67">
        <f t="shared" si="534"/>
        <v>0</v>
      </c>
      <c r="FI165" s="67">
        <f t="shared" si="534"/>
        <v>0</v>
      </c>
      <c r="FJ165" s="67">
        <f t="shared" si="534"/>
        <v>0</v>
      </c>
      <c r="FK165" s="67">
        <f t="shared" si="534"/>
        <v>0</v>
      </c>
      <c r="FL165" s="67">
        <f t="shared" si="534"/>
        <v>0</v>
      </c>
      <c r="FM165" s="104" t="s">
        <v>712</v>
      </c>
      <c r="FN165" s="64"/>
      <c r="FO165" s="65" t="s">
        <v>713</v>
      </c>
      <c r="FP165" s="66">
        <f t="shared" si="459"/>
        <v>0</v>
      </c>
      <c r="FQ165" s="67">
        <f>FQ166+FQ167</f>
        <v>0</v>
      </c>
      <c r="FR165" s="67">
        <f>FR166+FR167</f>
        <v>0</v>
      </c>
      <c r="FS165" s="67">
        <f>FS166+FS167</f>
        <v>0</v>
      </c>
      <c r="FT165" s="67">
        <f>FT166+FT167</f>
        <v>0</v>
      </c>
      <c r="FU165" s="67">
        <f>FU166+FU167</f>
        <v>0</v>
      </c>
    </row>
    <row r="166" spans="1:177" ht="16.5">
      <c r="A166" s="810" t="s">
        <v>714</v>
      </c>
      <c r="B166" s="811"/>
      <c r="C166" s="60" t="s">
        <v>715</v>
      </c>
      <c r="D166" s="571">
        <f t="shared" si="445"/>
        <v>0</v>
      </c>
      <c r="E166" s="579"/>
      <c r="F166" s="579"/>
      <c r="G166" s="579"/>
      <c r="H166" s="579"/>
      <c r="I166" s="580"/>
      <c r="J166" s="579"/>
      <c r="K166" s="579"/>
      <c r="L166" s="581"/>
      <c r="M166" s="810" t="s">
        <v>714</v>
      </c>
      <c r="N166" s="811"/>
      <c r="O166" s="60" t="s">
        <v>715</v>
      </c>
      <c r="P166" s="66">
        <f t="shared" si="446"/>
        <v>0</v>
      </c>
      <c r="Q166" s="77"/>
      <c r="R166" s="77"/>
      <c r="S166" s="77"/>
      <c r="T166" s="77"/>
      <c r="U166" s="77"/>
      <c r="V166" s="77"/>
      <c r="W166" s="77"/>
      <c r="X166" s="77"/>
      <c r="Y166" s="810" t="s">
        <v>714</v>
      </c>
      <c r="Z166" s="811"/>
      <c r="AA166" s="60" t="s">
        <v>715</v>
      </c>
      <c r="AB166" s="66">
        <f t="shared" si="447"/>
        <v>0</v>
      </c>
      <c r="AC166" s="77"/>
      <c r="AD166" s="77"/>
      <c r="AE166" s="77"/>
      <c r="AF166" s="77"/>
      <c r="AG166" s="77"/>
      <c r="AH166" s="77"/>
      <c r="AI166" s="77"/>
      <c r="AJ166" s="77"/>
      <c r="AK166" s="810" t="s">
        <v>714</v>
      </c>
      <c r="AL166" s="811"/>
      <c r="AM166" s="60" t="s">
        <v>715</v>
      </c>
      <c r="AN166" s="66">
        <f t="shared" si="448"/>
        <v>0</v>
      </c>
      <c r="AO166" s="77"/>
      <c r="AP166" s="77"/>
      <c r="AQ166" s="77"/>
      <c r="AR166" s="77"/>
      <c r="AS166" s="77"/>
      <c r="AT166" s="77"/>
      <c r="AU166" s="77"/>
      <c r="AV166" s="77"/>
      <c r="AW166" s="810" t="s">
        <v>714</v>
      </c>
      <c r="AX166" s="811"/>
      <c r="AY166" s="60" t="s">
        <v>715</v>
      </c>
      <c r="AZ166" s="66">
        <f t="shared" si="449"/>
        <v>0</v>
      </c>
      <c r="BA166" s="77"/>
      <c r="BB166" s="77"/>
      <c r="BC166" s="77"/>
      <c r="BD166" s="77"/>
      <c r="BE166" s="77"/>
      <c r="BF166" s="77"/>
      <c r="BG166" s="77"/>
      <c r="BH166" s="77"/>
      <c r="BI166" s="810" t="s">
        <v>714</v>
      </c>
      <c r="BJ166" s="811"/>
      <c r="BK166" s="60" t="s">
        <v>715</v>
      </c>
      <c r="BL166" s="66">
        <f t="shared" si="450"/>
        <v>0</v>
      </c>
      <c r="BM166" s="77"/>
      <c r="BN166" s="77"/>
      <c r="BO166" s="77"/>
      <c r="BP166" s="77"/>
      <c r="BQ166" s="77"/>
      <c r="BR166" s="77"/>
      <c r="BS166" s="77"/>
      <c r="BT166" s="77"/>
      <c r="BU166" s="810" t="s">
        <v>714</v>
      </c>
      <c r="BV166" s="811"/>
      <c r="BW166" s="60" t="s">
        <v>715</v>
      </c>
      <c r="BX166" s="66">
        <f t="shared" si="451"/>
        <v>0</v>
      </c>
      <c r="BY166" s="77"/>
      <c r="BZ166" s="77"/>
      <c r="CA166" s="77"/>
      <c r="CB166" s="77"/>
      <c r="CC166" s="77"/>
      <c r="CD166" s="77"/>
      <c r="CE166" s="77"/>
      <c r="CF166" s="77"/>
      <c r="CG166" s="810" t="s">
        <v>714</v>
      </c>
      <c r="CH166" s="811"/>
      <c r="CI166" s="60" t="s">
        <v>715</v>
      </c>
      <c r="CJ166" s="66">
        <f t="shared" si="452"/>
        <v>0</v>
      </c>
      <c r="CK166" s="77"/>
      <c r="CL166" s="77"/>
      <c r="CM166" s="77"/>
      <c r="CN166" s="77"/>
      <c r="CO166" s="77"/>
      <c r="CP166" s="77"/>
      <c r="CQ166" s="77"/>
      <c r="CR166" s="77"/>
      <c r="CS166" s="810" t="s">
        <v>714</v>
      </c>
      <c r="CT166" s="811"/>
      <c r="CU166" s="60" t="s">
        <v>715</v>
      </c>
      <c r="CV166" s="66">
        <f t="shared" si="453"/>
        <v>0</v>
      </c>
      <c r="CW166" s="77"/>
      <c r="CX166" s="77"/>
      <c r="CY166" s="77"/>
      <c r="CZ166" s="77"/>
      <c r="DA166" s="77"/>
      <c r="DB166" s="77"/>
      <c r="DC166" s="77"/>
      <c r="DD166" s="77"/>
      <c r="DE166" s="810" t="s">
        <v>714</v>
      </c>
      <c r="DF166" s="811"/>
      <c r="DG166" s="60" t="s">
        <v>715</v>
      </c>
      <c r="DH166" s="66">
        <f t="shared" si="454"/>
        <v>0</v>
      </c>
      <c r="DI166" s="77"/>
      <c r="DJ166" s="77"/>
      <c r="DK166" s="77"/>
      <c r="DL166" s="77"/>
      <c r="DM166" s="77"/>
      <c r="DN166" s="77"/>
      <c r="DO166" s="77"/>
      <c r="DP166" s="77"/>
      <c r="DQ166" s="810" t="s">
        <v>714</v>
      </c>
      <c r="DR166" s="811"/>
      <c r="DS166" s="60" t="s">
        <v>715</v>
      </c>
      <c r="DT166" s="66">
        <f t="shared" si="455"/>
        <v>0</v>
      </c>
      <c r="DU166" s="77"/>
      <c r="DV166" s="77"/>
      <c r="DW166" s="77"/>
      <c r="DX166" s="77"/>
      <c r="DY166" s="77"/>
      <c r="DZ166" s="77"/>
      <c r="EA166" s="77"/>
      <c r="EB166" s="77"/>
      <c r="EC166" s="810" t="s">
        <v>714</v>
      </c>
      <c r="ED166" s="811"/>
      <c r="EE166" s="60" t="s">
        <v>715</v>
      </c>
      <c r="EF166" s="66">
        <f t="shared" si="456"/>
        <v>0</v>
      </c>
      <c r="EG166" s="77"/>
      <c r="EH166" s="77"/>
      <c r="EI166" s="77"/>
      <c r="EJ166" s="77"/>
      <c r="EK166" s="77"/>
      <c r="EL166" s="77"/>
      <c r="EM166" s="77"/>
      <c r="EN166" s="77"/>
      <c r="EO166" s="810" t="s">
        <v>714</v>
      </c>
      <c r="EP166" s="811"/>
      <c r="EQ166" s="60" t="s">
        <v>715</v>
      </c>
      <c r="ER166" s="66">
        <f t="shared" si="457"/>
        <v>0</v>
      </c>
      <c r="ES166" s="77"/>
      <c r="ET166" s="77"/>
      <c r="EU166" s="77"/>
      <c r="EV166" s="77"/>
      <c r="EW166" s="77"/>
      <c r="EX166" s="77"/>
      <c r="EY166" s="77"/>
      <c r="EZ166" s="77"/>
      <c r="FA166" s="810" t="s">
        <v>714</v>
      </c>
      <c r="FB166" s="811"/>
      <c r="FC166" s="60" t="s">
        <v>715</v>
      </c>
      <c r="FD166" s="66">
        <f t="shared" si="458"/>
        <v>0</v>
      </c>
      <c r="FE166" s="77"/>
      <c r="FF166" s="77"/>
      <c r="FG166" s="77"/>
      <c r="FH166" s="77"/>
      <c r="FI166" s="77"/>
      <c r="FJ166" s="77"/>
      <c r="FK166" s="77"/>
      <c r="FL166" s="77"/>
      <c r="FM166" s="810" t="s">
        <v>714</v>
      </c>
      <c r="FN166" s="811"/>
      <c r="FO166" s="60" t="s">
        <v>715</v>
      </c>
      <c r="FP166" s="66">
        <f t="shared" si="459"/>
        <v>0</v>
      </c>
      <c r="FQ166" s="77"/>
      <c r="FR166" s="77"/>
      <c r="FS166" s="77"/>
      <c r="FT166" s="77"/>
      <c r="FU166" s="77"/>
    </row>
    <row r="167" spans="1:177" ht="15.75">
      <c r="A167" s="85" t="s">
        <v>716</v>
      </c>
      <c r="B167" s="59"/>
      <c r="C167" s="60" t="s">
        <v>717</v>
      </c>
      <c r="D167" s="571">
        <f t="shared" si="445"/>
        <v>0</v>
      </c>
      <c r="E167" s="579"/>
      <c r="F167" s="579"/>
      <c r="G167" s="579"/>
      <c r="H167" s="579"/>
      <c r="I167" s="580"/>
      <c r="J167" s="579"/>
      <c r="K167" s="579"/>
      <c r="L167" s="581"/>
      <c r="M167" s="85" t="s">
        <v>716</v>
      </c>
      <c r="N167" s="59"/>
      <c r="O167" s="60" t="s">
        <v>717</v>
      </c>
      <c r="P167" s="66">
        <f t="shared" si="446"/>
        <v>0</v>
      </c>
      <c r="Q167" s="77"/>
      <c r="R167" s="77"/>
      <c r="S167" s="77"/>
      <c r="T167" s="77"/>
      <c r="U167" s="77"/>
      <c r="V167" s="77"/>
      <c r="W167" s="77"/>
      <c r="X167" s="77"/>
      <c r="Y167" s="85" t="s">
        <v>716</v>
      </c>
      <c r="Z167" s="59"/>
      <c r="AA167" s="60" t="s">
        <v>717</v>
      </c>
      <c r="AB167" s="66">
        <f t="shared" si="447"/>
        <v>0</v>
      </c>
      <c r="AC167" s="77"/>
      <c r="AD167" s="77"/>
      <c r="AE167" s="77"/>
      <c r="AF167" s="77"/>
      <c r="AG167" s="77"/>
      <c r="AH167" s="77"/>
      <c r="AI167" s="77"/>
      <c r="AJ167" s="77"/>
      <c r="AK167" s="85" t="s">
        <v>716</v>
      </c>
      <c r="AL167" s="59"/>
      <c r="AM167" s="60" t="s">
        <v>717</v>
      </c>
      <c r="AN167" s="66">
        <f t="shared" si="448"/>
        <v>0</v>
      </c>
      <c r="AO167" s="77"/>
      <c r="AP167" s="77"/>
      <c r="AQ167" s="77"/>
      <c r="AR167" s="77"/>
      <c r="AS167" s="77"/>
      <c r="AT167" s="77"/>
      <c r="AU167" s="77"/>
      <c r="AV167" s="77"/>
      <c r="AW167" s="85" t="s">
        <v>716</v>
      </c>
      <c r="AX167" s="59"/>
      <c r="AY167" s="60" t="s">
        <v>717</v>
      </c>
      <c r="AZ167" s="66">
        <f t="shared" si="449"/>
        <v>0</v>
      </c>
      <c r="BA167" s="77"/>
      <c r="BB167" s="77"/>
      <c r="BC167" s="77"/>
      <c r="BD167" s="77"/>
      <c r="BE167" s="77"/>
      <c r="BF167" s="77"/>
      <c r="BG167" s="77"/>
      <c r="BH167" s="77"/>
      <c r="BI167" s="85" t="s">
        <v>716</v>
      </c>
      <c r="BJ167" s="59"/>
      <c r="BK167" s="60" t="s">
        <v>717</v>
      </c>
      <c r="BL167" s="66">
        <f t="shared" si="450"/>
        <v>0</v>
      </c>
      <c r="BM167" s="77"/>
      <c r="BN167" s="77"/>
      <c r="BO167" s="77"/>
      <c r="BP167" s="77"/>
      <c r="BQ167" s="77"/>
      <c r="BR167" s="77"/>
      <c r="BS167" s="77"/>
      <c r="BT167" s="77"/>
      <c r="BU167" s="85" t="s">
        <v>716</v>
      </c>
      <c r="BV167" s="59"/>
      <c r="BW167" s="60" t="s">
        <v>717</v>
      </c>
      <c r="BX167" s="66">
        <f t="shared" si="451"/>
        <v>0</v>
      </c>
      <c r="BY167" s="77"/>
      <c r="BZ167" s="77"/>
      <c r="CA167" s="77"/>
      <c r="CB167" s="77"/>
      <c r="CC167" s="77"/>
      <c r="CD167" s="77"/>
      <c r="CE167" s="77"/>
      <c r="CF167" s="77"/>
      <c r="CG167" s="85" t="s">
        <v>716</v>
      </c>
      <c r="CH167" s="59"/>
      <c r="CI167" s="60" t="s">
        <v>717</v>
      </c>
      <c r="CJ167" s="66">
        <f t="shared" si="452"/>
        <v>0</v>
      </c>
      <c r="CK167" s="77"/>
      <c r="CL167" s="77"/>
      <c r="CM167" s="77"/>
      <c r="CN167" s="77"/>
      <c r="CO167" s="77"/>
      <c r="CP167" s="77"/>
      <c r="CQ167" s="77"/>
      <c r="CR167" s="77"/>
      <c r="CS167" s="85" t="s">
        <v>716</v>
      </c>
      <c r="CT167" s="59"/>
      <c r="CU167" s="60" t="s">
        <v>717</v>
      </c>
      <c r="CV167" s="66">
        <f t="shared" si="453"/>
        <v>0</v>
      </c>
      <c r="CW167" s="77"/>
      <c r="CX167" s="77"/>
      <c r="CY167" s="77"/>
      <c r="CZ167" s="77"/>
      <c r="DA167" s="77"/>
      <c r="DB167" s="77"/>
      <c r="DC167" s="77"/>
      <c r="DD167" s="77"/>
      <c r="DE167" s="85" t="s">
        <v>716</v>
      </c>
      <c r="DF167" s="59"/>
      <c r="DG167" s="60" t="s">
        <v>717</v>
      </c>
      <c r="DH167" s="66">
        <f t="shared" si="454"/>
        <v>0</v>
      </c>
      <c r="DI167" s="77"/>
      <c r="DJ167" s="77"/>
      <c r="DK167" s="77"/>
      <c r="DL167" s="77"/>
      <c r="DM167" s="77"/>
      <c r="DN167" s="77"/>
      <c r="DO167" s="77"/>
      <c r="DP167" s="77"/>
      <c r="DQ167" s="85" t="s">
        <v>716</v>
      </c>
      <c r="DR167" s="59"/>
      <c r="DS167" s="60" t="s">
        <v>717</v>
      </c>
      <c r="DT167" s="66">
        <f t="shared" si="455"/>
        <v>0</v>
      </c>
      <c r="DU167" s="77"/>
      <c r="DV167" s="77"/>
      <c r="DW167" s="77"/>
      <c r="DX167" s="77"/>
      <c r="DY167" s="77"/>
      <c r="DZ167" s="77"/>
      <c r="EA167" s="77"/>
      <c r="EB167" s="77"/>
      <c r="EC167" s="85" t="s">
        <v>716</v>
      </c>
      <c r="ED167" s="59"/>
      <c r="EE167" s="60" t="s">
        <v>717</v>
      </c>
      <c r="EF167" s="66">
        <f t="shared" si="456"/>
        <v>0</v>
      </c>
      <c r="EG167" s="77"/>
      <c r="EH167" s="77"/>
      <c r="EI167" s="77"/>
      <c r="EJ167" s="77"/>
      <c r="EK167" s="77"/>
      <c r="EL167" s="77"/>
      <c r="EM167" s="77"/>
      <c r="EN167" s="77"/>
      <c r="EO167" s="85" t="s">
        <v>716</v>
      </c>
      <c r="EP167" s="59"/>
      <c r="EQ167" s="60" t="s">
        <v>717</v>
      </c>
      <c r="ER167" s="66">
        <f t="shared" si="457"/>
        <v>0</v>
      </c>
      <c r="ES167" s="77"/>
      <c r="ET167" s="77"/>
      <c r="EU167" s="77"/>
      <c r="EV167" s="77"/>
      <c r="EW167" s="77"/>
      <c r="EX167" s="77"/>
      <c r="EY167" s="77"/>
      <c r="EZ167" s="77"/>
      <c r="FA167" s="85" t="s">
        <v>716</v>
      </c>
      <c r="FB167" s="59"/>
      <c r="FC167" s="60" t="s">
        <v>717</v>
      </c>
      <c r="FD167" s="66">
        <f t="shared" si="458"/>
        <v>0</v>
      </c>
      <c r="FE167" s="77"/>
      <c r="FF167" s="77"/>
      <c r="FG167" s="77"/>
      <c r="FH167" s="77"/>
      <c r="FI167" s="77"/>
      <c r="FJ167" s="77"/>
      <c r="FK167" s="77"/>
      <c r="FL167" s="77"/>
      <c r="FM167" s="85" t="s">
        <v>716</v>
      </c>
      <c r="FN167" s="59"/>
      <c r="FO167" s="60" t="s">
        <v>717</v>
      </c>
      <c r="FP167" s="66">
        <f t="shared" si="459"/>
        <v>0</v>
      </c>
      <c r="FQ167" s="77"/>
      <c r="FR167" s="77"/>
      <c r="FS167" s="77"/>
      <c r="FT167" s="77"/>
      <c r="FU167" s="77"/>
    </row>
    <row r="168" spans="1:177" ht="15.75">
      <c r="A168" s="105" t="s">
        <v>718</v>
      </c>
      <c r="B168" s="64"/>
      <c r="C168" s="65" t="s">
        <v>719</v>
      </c>
      <c r="D168" s="571">
        <f t="shared" si="445"/>
        <v>500</v>
      </c>
      <c r="E168" s="575">
        <f>E169+E174</f>
        <v>0</v>
      </c>
      <c r="F168" s="575">
        <f>F169+F174</f>
        <v>500</v>
      </c>
      <c r="G168" s="575">
        <f>G169+G174</f>
        <v>0</v>
      </c>
      <c r="H168" s="575">
        <f>H169+H174</f>
        <v>0</v>
      </c>
      <c r="I168" s="576">
        <f>I169+I174</f>
        <v>0</v>
      </c>
      <c r="J168" s="575">
        <f>DZ168</f>
        <v>2700</v>
      </c>
      <c r="K168" s="575">
        <f>EA168</f>
        <v>2700</v>
      </c>
      <c r="L168" s="577">
        <f>EB168</f>
        <v>2700</v>
      </c>
      <c r="M168" s="105" t="s">
        <v>718</v>
      </c>
      <c r="N168" s="64"/>
      <c r="O168" s="65" t="s">
        <v>719</v>
      </c>
      <c r="P168" s="66">
        <f t="shared" si="446"/>
        <v>0</v>
      </c>
      <c r="Q168" s="67">
        <f t="shared" ref="Q168:X168" si="535">Q169+Q174</f>
        <v>0</v>
      </c>
      <c r="R168" s="67">
        <f t="shared" si="535"/>
        <v>0</v>
      </c>
      <c r="S168" s="67">
        <f t="shared" si="535"/>
        <v>0</v>
      </c>
      <c r="T168" s="67">
        <f t="shared" si="535"/>
        <v>0</v>
      </c>
      <c r="U168" s="67">
        <f t="shared" si="535"/>
        <v>0</v>
      </c>
      <c r="V168" s="67">
        <f t="shared" si="535"/>
        <v>0</v>
      </c>
      <c r="W168" s="67">
        <f t="shared" si="535"/>
        <v>0</v>
      </c>
      <c r="X168" s="67">
        <f t="shared" si="535"/>
        <v>0</v>
      </c>
      <c r="Y168" s="105" t="s">
        <v>718</v>
      </c>
      <c r="Z168" s="64"/>
      <c r="AA168" s="65" t="s">
        <v>719</v>
      </c>
      <c r="AB168" s="66">
        <f t="shared" si="447"/>
        <v>0</v>
      </c>
      <c r="AC168" s="67">
        <f t="shared" ref="AC168:AJ168" si="536">AC169+AC174</f>
        <v>0</v>
      </c>
      <c r="AD168" s="67">
        <f t="shared" si="536"/>
        <v>0</v>
      </c>
      <c r="AE168" s="67">
        <f t="shared" si="536"/>
        <v>0</v>
      </c>
      <c r="AF168" s="67">
        <f t="shared" si="536"/>
        <v>0</v>
      </c>
      <c r="AG168" s="67">
        <f t="shared" si="536"/>
        <v>0</v>
      </c>
      <c r="AH168" s="67">
        <f t="shared" si="536"/>
        <v>0</v>
      </c>
      <c r="AI168" s="67">
        <f t="shared" si="536"/>
        <v>0</v>
      </c>
      <c r="AJ168" s="67">
        <f t="shared" si="536"/>
        <v>0</v>
      </c>
      <c r="AK168" s="105" t="s">
        <v>718</v>
      </c>
      <c r="AL168" s="64"/>
      <c r="AM168" s="65" t="s">
        <v>719</v>
      </c>
      <c r="AN168" s="66">
        <f t="shared" si="448"/>
        <v>0</v>
      </c>
      <c r="AO168" s="67">
        <f t="shared" ref="AO168:AV168" si="537">AO169+AO174</f>
        <v>0</v>
      </c>
      <c r="AP168" s="67">
        <f t="shared" si="537"/>
        <v>0</v>
      </c>
      <c r="AQ168" s="67">
        <f t="shared" si="537"/>
        <v>0</v>
      </c>
      <c r="AR168" s="67">
        <f t="shared" si="537"/>
        <v>0</v>
      </c>
      <c r="AS168" s="67">
        <f t="shared" si="537"/>
        <v>0</v>
      </c>
      <c r="AT168" s="67">
        <f t="shared" si="537"/>
        <v>0</v>
      </c>
      <c r="AU168" s="67">
        <f t="shared" si="537"/>
        <v>0</v>
      </c>
      <c r="AV168" s="67">
        <f t="shared" si="537"/>
        <v>0</v>
      </c>
      <c r="AW168" s="105" t="s">
        <v>718</v>
      </c>
      <c r="AX168" s="64"/>
      <c r="AY168" s="65" t="s">
        <v>719</v>
      </c>
      <c r="AZ168" s="66">
        <f t="shared" si="449"/>
        <v>0</v>
      </c>
      <c r="BA168" s="67">
        <f t="shared" ref="BA168:BH168" si="538">BA169+BA174</f>
        <v>0</v>
      </c>
      <c r="BB168" s="67">
        <f t="shared" si="538"/>
        <v>0</v>
      </c>
      <c r="BC168" s="67">
        <f t="shared" si="538"/>
        <v>0</v>
      </c>
      <c r="BD168" s="67">
        <f t="shared" si="538"/>
        <v>0</v>
      </c>
      <c r="BE168" s="67">
        <f t="shared" si="538"/>
        <v>0</v>
      </c>
      <c r="BF168" s="67">
        <f t="shared" si="538"/>
        <v>0</v>
      </c>
      <c r="BG168" s="67">
        <f t="shared" si="538"/>
        <v>0</v>
      </c>
      <c r="BH168" s="67">
        <f t="shared" si="538"/>
        <v>0</v>
      </c>
      <c r="BI168" s="105" t="s">
        <v>718</v>
      </c>
      <c r="BJ168" s="64"/>
      <c r="BK168" s="65" t="s">
        <v>719</v>
      </c>
      <c r="BL168" s="66">
        <f t="shared" si="450"/>
        <v>0</v>
      </c>
      <c r="BM168" s="67">
        <f t="shared" ref="BM168:BT168" si="539">BM169+BM174</f>
        <v>0</v>
      </c>
      <c r="BN168" s="67">
        <f t="shared" si="539"/>
        <v>0</v>
      </c>
      <c r="BO168" s="67">
        <f t="shared" si="539"/>
        <v>0</v>
      </c>
      <c r="BP168" s="67">
        <f t="shared" si="539"/>
        <v>0</v>
      </c>
      <c r="BQ168" s="67">
        <f t="shared" si="539"/>
        <v>0</v>
      </c>
      <c r="BR168" s="67">
        <f t="shared" si="539"/>
        <v>0</v>
      </c>
      <c r="BS168" s="67">
        <f t="shared" si="539"/>
        <v>0</v>
      </c>
      <c r="BT168" s="67">
        <f t="shared" si="539"/>
        <v>0</v>
      </c>
      <c r="BU168" s="105" t="s">
        <v>718</v>
      </c>
      <c r="BV168" s="64"/>
      <c r="BW168" s="65" t="s">
        <v>719</v>
      </c>
      <c r="BX168" s="66">
        <f t="shared" si="451"/>
        <v>0</v>
      </c>
      <c r="BY168" s="67">
        <f t="shared" ref="BY168:CF168" si="540">BY169+BY174</f>
        <v>0</v>
      </c>
      <c r="BZ168" s="67">
        <f t="shared" si="540"/>
        <v>0</v>
      </c>
      <c r="CA168" s="67">
        <f t="shared" si="540"/>
        <v>0</v>
      </c>
      <c r="CB168" s="67">
        <f t="shared" si="540"/>
        <v>0</v>
      </c>
      <c r="CC168" s="67">
        <f t="shared" si="540"/>
        <v>0</v>
      </c>
      <c r="CD168" s="67">
        <f t="shared" si="540"/>
        <v>0</v>
      </c>
      <c r="CE168" s="67">
        <f t="shared" si="540"/>
        <v>0</v>
      </c>
      <c r="CF168" s="67">
        <f t="shared" si="540"/>
        <v>0</v>
      </c>
      <c r="CG168" s="105" t="s">
        <v>718</v>
      </c>
      <c r="CH168" s="64"/>
      <c r="CI168" s="65" t="s">
        <v>719</v>
      </c>
      <c r="CJ168" s="66">
        <f t="shared" si="452"/>
        <v>0</v>
      </c>
      <c r="CK168" s="67">
        <f t="shared" ref="CK168:CR168" si="541">CK169+CK174</f>
        <v>0</v>
      </c>
      <c r="CL168" s="67">
        <f t="shared" si="541"/>
        <v>0</v>
      </c>
      <c r="CM168" s="67">
        <f t="shared" si="541"/>
        <v>0</v>
      </c>
      <c r="CN168" s="67">
        <f t="shared" si="541"/>
        <v>0</v>
      </c>
      <c r="CO168" s="67">
        <f t="shared" si="541"/>
        <v>0</v>
      </c>
      <c r="CP168" s="67">
        <f t="shared" si="541"/>
        <v>0</v>
      </c>
      <c r="CQ168" s="67">
        <f t="shared" si="541"/>
        <v>0</v>
      </c>
      <c r="CR168" s="67">
        <f t="shared" si="541"/>
        <v>0</v>
      </c>
      <c r="CS168" s="105" t="s">
        <v>718</v>
      </c>
      <c r="CT168" s="64"/>
      <c r="CU168" s="65" t="s">
        <v>719</v>
      </c>
      <c r="CV168" s="66">
        <f t="shared" si="453"/>
        <v>0</v>
      </c>
      <c r="CW168" s="67">
        <f t="shared" ref="CW168:DD168" si="542">CW169+CW174</f>
        <v>0</v>
      </c>
      <c r="CX168" s="67">
        <f t="shared" si="542"/>
        <v>0</v>
      </c>
      <c r="CY168" s="67">
        <f t="shared" si="542"/>
        <v>0</v>
      </c>
      <c r="CZ168" s="67">
        <f t="shared" si="542"/>
        <v>0</v>
      </c>
      <c r="DA168" s="67">
        <f t="shared" si="542"/>
        <v>0</v>
      </c>
      <c r="DB168" s="67">
        <f t="shared" si="542"/>
        <v>0</v>
      </c>
      <c r="DC168" s="67">
        <f t="shared" si="542"/>
        <v>0</v>
      </c>
      <c r="DD168" s="67">
        <f t="shared" si="542"/>
        <v>0</v>
      </c>
      <c r="DE168" s="105" t="s">
        <v>718</v>
      </c>
      <c r="DF168" s="64"/>
      <c r="DG168" s="65" t="s">
        <v>719</v>
      </c>
      <c r="DH168" s="66">
        <f t="shared" si="454"/>
        <v>0</v>
      </c>
      <c r="DI168" s="67">
        <f t="shared" ref="DI168:DP168" si="543">DI169+DI174</f>
        <v>0</v>
      </c>
      <c r="DJ168" s="67">
        <f t="shared" si="543"/>
        <v>0</v>
      </c>
      <c r="DK168" s="67">
        <f t="shared" si="543"/>
        <v>0</v>
      </c>
      <c r="DL168" s="67">
        <f t="shared" si="543"/>
        <v>0</v>
      </c>
      <c r="DM168" s="67">
        <f t="shared" si="543"/>
        <v>0</v>
      </c>
      <c r="DN168" s="67">
        <f t="shared" si="543"/>
        <v>0</v>
      </c>
      <c r="DO168" s="67">
        <f t="shared" si="543"/>
        <v>0</v>
      </c>
      <c r="DP168" s="67">
        <f t="shared" si="543"/>
        <v>0</v>
      </c>
      <c r="DQ168" s="105" t="s">
        <v>718</v>
      </c>
      <c r="DR168" s="64"/>
      <c r="DS168" s="65" t="s">
        <v>719</v>
      </c>
      <c r="DT168" s="66">
        <f t="shared" si="455"/>
        <v>500</v>
      </c>
      <c r="DU168" s="67">
        <f>DU169+DU174</f>
        <v>0</v>
      </c>
      <c r="DV168" s="67">
        <f>DV169+DV174</f>
        <v>500</v>
      </c>
      <c r="DW168" s="67">
        <f>DW169+DW174</f>
        <v>0</v>
      </c>
      <c r="DX168" s="67">
        <f>DX169+DX174</f>
        <v>0</v>
      </c>
      <c r="DY168" s="67">
        <f>DY169+DY174</f>
        <v>0</v>
      </c>
      <c r="DZ168" s="67">
        <f>'70.10'!J168</f>
        <v>2700</v>
      </c>
      <c r="EA168" s="67">
        <f>'70.10'!K168</f>
        <v>2700</v>
      </c>
      <c r="EB168" s="67">
        <f>'70.10'!L168</f>
        <v>2700</v>
      </c>
      <c r="EC168" s="105" t="s">
        <v>718</v>
      </c>
      <c r="ED168" s="64"/>
      <c r="EE168" s="65" t="s">
        <v>719</v>
      </c>
      <c r="EF168" s="66">
        <f t="shared" si="456"/>
        <v>0</v>
      </c>
      <c r="EG168" s="67">
        <f t="shared" ref="EG168:EN168" si="544">EG169+EG174</f>
        <v>0</v>
      </c>
      <c r="EH168" s="67">
        <f t="shared" si="544"/>
        <v>0</v>
      </c>
      <c r="EI168" s="67">
        <f t="shared" si="544"/>
        <v>0</v>
      </c>
      <c r="EJ168" s="67">
        <f t="shared" si="544"/>
        <v>0</v>
      </c>
      <c r="EK168" s="67">
        <f t="shared" si="544"/>
        <v>0</v>
      </c>
      <c r="EL168" s="67">
        <f t="shared" si="544"/>
        <v>0</v>
      </c>
      <c r="EM168" s="67">
        <f t="shared" si="544"/>
        <v>0</v>
      </c>
      <c r="EN168" s="67">
        <f t="shared" si="544"/>
        <v>0</v>
      </c>
      <c r="EO168" s="105" t="s">
        <v>718</v>
      </c>
      <c r="EP168" s="64"/>
      <c r="EQ168" s="65" t="s">
        <v>719</v>
      </c>
      <c r="ER168" s="66">
        <f t="shared" si="457"/>
        <v>0</v>
      </c>
      <c r="ES168" s="67">
        <f t="shared" ref="ES168:EZ168" si="545">ES169+ES174</f>
        <v>0</v>
      </c>
      <c r="ET168" s="67">
        <f t="shared" si="545"/>
        <v>0</v>
      </c>
      <c r="EU168" s="67">
        <f t="shared" si="545"/>
        <v>0</v>
      </c>
      <c r="EV168" s="67">
        <f t="shared" si="545"/>
        <v>0</v>
      </c>
      <c r="EW168" s="67">
        <f t="shared" si="545"/>
        <v>0</v>
      </c>
      <c r="EX168" s="67">
        <f t="shared" si="545"/>
        <v>0</v>
      </c>
      <c r="EY168" s="67">
        <f t="shared" si="545"/>
        <v>0</v>
      </c>
      <c r="EZ168" s="67">
        <f t="shared" si="545"/>
        <v>0</v>
      </c>
      <c r="FA168" s="105" t="s">
        <v>718</v>
      </c>
      <c r="FB168" s="64"/>
      <c r="FC168" s="65" t="s">
        <v>719</v>
      </c>
      <c r="FD168" s="66">
        <f t="shared" si="458"/>
        <v>0</v>
      </c>
      <c r="FE168" s="67">
        <f t="shared" ref="FE168:FL168" si="546">FE169+FE174</f>
        <v>0</v>
      </c>
      <c r="FF168" s="67">
        <f t="shared" si="546"/>
        <v>0</v>
      </c>
      <c r="FG168" s="67">
        <f t="shared" si="546"/>
        <v>0</v>
      </c>
      <c r="FH168" s="67">
        <f t="shared" si="546"/>
        <v>0</v>
      </c>
      <c r="FI168" s="67">
        <f t="shared" si="546"/>
        <v>0</v>
      </c>
      <c r="FJ168" s="67">
        <f t="shared" si="546"/>
        <v>0</v>
      </c>
      <c r="FK168" s="67">
        <f t="shared" si="546"/>
        <v>0</v>
      </c>
      <c r="FL168" s="67">
        <f t="shared" si="546"/>
        <v>0</v>
      </c>
      <c r="FM168" s="105" t="s">
        <v>718</v>
      </c>
      <c r="FN168" s="64"/>
      <c r="FO168" s="65" t="s">
        <v>719</v>
      </c>
      <c r="FP168" s="66">
        <f t="shared" si="459"/>
        <v>0</v>
      </c>
      <c r="FQ168" s="67">
        <f>FQ169+FQ174</f>
        <v>0</v>
      </c>
      <c r="FR168" s="67">
        <f>FR169+FR174</f>
        <v>0</v>
      </c>
      <c r="FS168" s="67">
        <f>FS169+FS174</f>
        <v>0</v>
      </c>
      <c r="FT168" s="67">
        <f>FT169+FT174</f>
        <v>0</v>
      </c>
      <c r="FU168" s="67">
        <f>FU169+FU174</f>
        <v>0</v>
      </c>
    </row>
    <row r="169" spans="1:177" ht="15.75">
      <c r="A169" s="70" t="s">
        <v>720</v>
      </c>
      <c r="B169" s="59"/>
      <c r="C169" s="60" t="s">
        <v>721</v>
      </c>
      <c r="D169" s="571">
        <f t="shared" si="445"/>
        <v>0</v>
      </c>
      <c r="E169" s="575">
        <f t="shared" ref="E169:L169" si="547">E170+E171+E172+E173</f>
        <v>0</v>
      </c>
      <c r="F169" s="575">
        <f t="shared" si="547"/>
        <v>0</v>
      </c>
      <c r="G169" s="575">
        <f t="shared" si="547"/>
        <v>0</v>
      </c>
      <c r="H169" s="575">
        <f t="shared" si="547"/>
        <v>0</v>
      </c>
      <c r="I169" s="576">
        <f t="shared" si="547"/>
        <v>0</v>
      </c>
      <c r="J169" s="575">
        <f t="shared" si="547"/>
        <v>0</v>
      </c>
      <c r="K169" s="575">
        <f t="shared" si="547"/>
        <v>0</v>
      </c>
      <c r="L169" s="577">
        <f t="shared" si="547"/>
        <v>0</v>
      </c>
      <c r="M169" s="70" t="s">
        <v>720</v>
      </c>
      <c r="N169" s="59"/>
      <c r="O169" s="60" t="s">
        <v>721</v>
      </c>
      <c r="P169" s="66">
        <f t="shared" si="446"/>
        <v>0</v>
      </c>
      <c r="Q169" s="67">
        <f t="shared" ref="Q169:X169" si="548">Q170+Q171+Q172+Q173</f>
        <v>0</v>
      </c>
      <c r="R169" s="67">
        <f t="shared" si="548"/>
        <v>0</v>
      </c>
      <c r="S169" s="67">
        <f t="shared" si="548"/>
        <v>0</v>
      </c>
      <c r="T169" s="67">
        <f t="shared" si="548"/>
        <v>0</v>
      </c>
      <c r="U169" s="67">
        <f t="shared" si="548"/>
        <v>0</v>
      </c>
      <c r="V169" s="67">
        <f t="shared" si="548"/>
        <v>0</v>
      </c>
      <c r="W169" s="67">
        <f t="shared" si="548"/>
        <v>0</v>
      </c>
      <c r="X169" s="67">
        <f t="shared" si="548"/>
        <v>0</v>
      </c>
      <c r="Y169" s="70" t="s">
        <v>720</v>
      </c>
      <c r="Z169" s="59"/>
      <c r="AA169" s="60" t="s">
        <v>721</v>
      </c>
      <c r="AB169" s="66">
        <f t="shared" si="447"/>
        <v>0</v>
      </c>
      <c r="AC169" s="67">
        <f t="shared" ref="AC169:AJ169" si="549">AC170+AC171+AC172+AC173</f>
        <v>0</v>
      </c>
      <c r="AD169" s="67">
        <f t="shared" si="549"/>
        <v>0</v>
      </c>
      <c r="AE169" s="67">
        <f t="shared" si="549"/>
        <v>0</v>
      </c>
      <c r="AF169" s="67">
        <f t="shared" si="549"/>
        <v>0</v>
      </c>
      <c r="AG169" s="67">
        <f t="shared" si="549"/>
        <v>0</v>
      </c>
      <c r="AH169" s="67">
        <f t="shared" si="549"/>
        <v>0</v>
      </c>
      <c r="AI169" s="67">
        <f t="shared" si="549"/>
        <v>0</v>
      </c>
      <c r="AJ169" s="67">
        <f t="shared" si="549"/>
        <v>0</v>
      </c>
      <c r="AK169" s="70" t="s">
        <v>720</v>
      </c>
      <c r="AL169" s="59"/>
      <c r="AM169" s="60" t="s">
        <v>721</v>
      </c>
      <c r="AN169" s="66">
        <f t="shared" si="448"/>
        <v>0</v>
      </c>
      <c r="AO169" s="67">
        <f t="shared" ref="AO169:AV169" si="550">AO170+AO171+AO172+AO173</f>
        <v>0</v>
      </c>
      <c r="AP169" s="67">
        <f t="shared" si="550"/>
        <v>0</v>
      </c>
      <c r="AQ169" s="67">
        <f t="shared" si="550"/>
        <v>0</v>
      </c>
      <c r="AR169" s="67">
        <f t="shared" si="550"/>
        <v>0</v>
      </c>
      <c r="AS169" s="67">
        <f t="shared" si="550"/>
        <v>0</v>
      </c>
      <c r="AT169" s="67">
        <f t="shared" si="550"/>
        <v>0</v>
      </c>
      <c r="AU169" s="67">
        <f t="shared" si="550"/>
        <v>0</v>
      </c>
      <c r="AV169" s="67">
        <f t="shared" si="550"/>
        <v>0</v>
      </c>
      <c r="AW169" s="70" t="s">
        <v>720</v>
      </c>
      <c r="AX169" s="59"/>
      <c r="AY169" s="60" t="s">
        <v>721</v>
      </c>
      <c r="AZ169" s="66">
        <f t="shared" si="449"/>
        <v>0</v>
      </c>
      <c r="BA169" s="67">
        <f t="shared" ref="BA169:BH169" si="551">BA170+BA171+BA172+BA173</f>
        <v>0</v>
      </c>
      <c r="BB169" s="67">
        <f t="shared" si="551"/>
        <v>0</v>
      </c>
      <c r="BC169" s="67">
        <f t="shared" si="551"/>
        <v>0</v>
      </c>
      <c r="BD169" s="67">
        <f t="shared" si="551"/>
        <v>0</v>
      </c>
      <c r="BE169" s="67">
        <f t="shared" si="551"/>
        <v>0</v>
      </c>
      <c r="BF169" s="67">
        <f t="shared" si="551"/>
        <v>0</v>
      </c>
      <c r="BG169" s="67">
        <f t="shared" si="551"/>
        <v>0</v>
      </c>
      <c r="BH169" s="67">
        <f t="shared" si="551"/>
        <v>0</v>
      </c>
      <c r="BI169" s="70" t="s">
        <v>720</v>
      </c>
      <c r="BJ169" s="59"/>
      <c r="BK169" s="60" t="s">
        <v>721</v>
      </c>
      <c r="BL169" s="66">
        <f t="shared" si="450"/>
        <v>0</v>
      </c>
      <c r="BM169" s="67">
        <f t="shared" ref="BM169:BT169" si="552">BM170+BM171+BM172+BM173</f>
        <v>0</v>
      </c>
      <c r="BN169" s="67">
        <f t="shared" si="552"/>
        <v>0</v>
      </c>
      <c r="BO169" s="67">
        <f t="shared" si="552"/>
        <v>0</v>
      </c>
      <c r="BP169" s="67">
        <f t="shared" si="552"/>
        <v>0</v>
      </c>
      <c r="BQ169" s="67">
        <f t="shared" si="552"/>
        <v>0</v>
      </c>
      <c r="BR169" s="67">
        <f t="shared" si="552"/>
        <v>0</v>
      </c>
      <c r="BS169" s="67">
        <f t="shared" si="552"/>
        <v>0</v>
      </c>
      <c r="BT169" s="67">
        <f t="shared" si="552"/>
        <v>0</v>
      </c>
      <c r="BU169" s="70" t="s">
        <v>720</v>
      </c>
      <c r="BV169" s="59"/>
      <c r="BW169" s="60" t="s">
        <v>721</v>
      </c>
      <c r="BX169" s="66">
        <f t="shared" si="451"/>
        <v>0</v>
      </c>
      <c r="BY169" s="67">
        <f t="shared" ref="BY169:CF169" si="553">BY170+BY171+BY172+BY173</f>
        <v>0</v>
      </c>
      <c r="BZ169" s="67">
        <f t="shared" si="553"/>
        <v>0</v>
      </c>
      <c r="CA169" s="67">
        <f t="shared" si="553"/>
        <v>0</v>
      </c>
      <c r="CB169" s="67">
        <f t="shared" si="553"/>
        <v>0</v>
      </c>
      <c r="CC169" s="67">
        <f t="shared" si="553"/>
        <v>0</v>
      </c>
      <c r="CD169" s="67">
        <f t="shared" si="553"/>
        <v>0</v>
      </c>
      <c r="CE169" s="67">
        <f t="shared" si="553"/>
        <v>0</v>
      </c>
      <c r="CF169" s="67">
        <f t="shared" si="553"/>
        <v>0</v>
      </c>
      <c r="CG169" s="70" t="s">
        <v>720</v>
      </c>
      <c r="CH169" s="59"/>
      <c r="CI169" s="60" t="s">
        <v>721</v>
      </c>
      <c r="CJ169" s="66">
        <f t="shared" si="452"/>
        <v>0</v>
      </c>
      <c r="CK169" s="67">
        <f t="shared" ref="CK169:CR169" si="554">CK170+CK171+CK172+CK173</f>
        <v>0</v>
      </c>
      <c r="CL169" s="67">
        <f t="shared" si="554"/>
        <v>0</v>
      </c>
      <c r="CM169" s="67">
        <f t="shared" si="554"/>
        <v>0</v>
      </c>
      <c r="CN169" s="67">
        <f t="shared" si="554"/>
        <v>0</v>
      </c>
      <c r="CO169" s="67">
        <f t="shared" si="554"/>
        <v>0</v>
      </c>
      <c r="CP169" s="67">
        <f t="shared" si="554"/>
        <v>0</v>
      </c>
      <c r="CQ169" s="67">
        <f t="shared" si="554"/>
        <v>0</v>
      </c>
      <c r="CR169" s="67">
        <f t="shared" si="554"/>
        <v>0</v>
      </c>
      <c r="CS169" s="70" t="s">
        <v>720</v>
      </c>
      <c r="CT169" s="59"/>
      <c r="CU169" s="60" t="s">
        <v>721</v>
      </c>
      <c r="CV169" s="66">
        <f t="shared" si="453"/>
        <v>0</v>
      </c>
      <c r="CW169" s="67">
        <f t="shared" ref="CW169:DD169" si="555">CW170+CW171+CW172+CW173</f>
        <v>0</v>
      </c>
      <c r="CX169" s="67">
        <f t="shared" si="555"/>
        <v>0</v>
      </c>
      <c r="CY169" s="67">
        <f t="shared" si="555"/>
        <v>0</v>
      </c>
      <c r="CZ169" s="67">
        <f t="shared" si="555"/>
        <v>0</v>
      </c>
      <c r="DA169" s="67">
        <f t="shared" si="555"/>
        <v>0</v>
      </c>
      <c r="DB169" s="67">
        <f t="shared" si="555"/>
        <v>0</v>
      </c>
      <c r="DC169" s="67">
        <f t="shared" si="555"/>
        <v>0</v>
      </c>
      <c r="DD169" s="67">
        <f t="shared" si="555"/>
        <v>0</v>
      </c>
      <c r="DE169" s="70" t="s">
        <v>720</v>
      </c>
      <c r="DF169" s="59"/>
      <c r="DG169" s="60" t="s">
        <v>721</v>
      </c>
      <c r="DH169" s="66">
        <f t="shared" si="454"/>
        <v>0</v>
      </c>
      <c r="DI169" s="67">
        <f t="shared" ref="DI169:DP169" si="556">DI170+DI171+DI172+DI173</f>
        <v>0</v>
      </c>
      <c r="DJ169" s="67">
        <f t="shared" si="556"/>
        <v>0</v>
      </c>
      <c r="DK169" s="67">
        <f t="shared" si="556"/>
        <v>0</v>
      </c>
      <c r="DL169" s="67">
        <f t="shared" si="556"/>
        <v>0</v>
      </c>
      <c r="DM169" s="67">
        <f t="shared" si="556"/>
        <v>0</v>
      </c>
      <c r="DN169" s="67">
        <f t="shared" si="556"/>
        <v>0</v>
      </c>
      <c r="DO169" s="67">
        <f t="shared" si="556"/>
        <v>0</v>
      </c>
      <c r="DP169" s="67">
        <f t="shared" si="556"/>
        <v>0</v>
      </c>
      <c r="DQ169" s="70" t="s">
        <v>720</v>
      </c>
      <c r="DR169" s="59"/>
      <c r="DS169" s="60" t="s">
        <v>721</v>
      </c>
      <c r="DT169" s="66">
        <f t="shared" si="455"/>
        <v>0</v>
      </c>
      <c r="DU169" s="67">
        <f t="shared" ref="DU169:EB169" si="557">DU170+DU171+DU172+DU173</f>
        <v>0</v>
      </c>
      <c r="DV169" s="67">
        <f t="shared" si="557"/>
        <v>0</v>
      </c>
      <c r="DW169" s="67">
        <f t="shared" si="557"/>
        <v>0</v>
      </c>
      <c r="DX169" s="67">
        <f t="shared" si="557"/>
        <v>0</v>
      </c>
      <c r="DY169" s="67">
        <f t="shared" si="557"/>
        <v>0</v>
      </c>
      <c r="DZ169" s="67">
        <f t="shared" si="557"/>
        <v>0</v>
      </c>
      <c r="EA169" s="67">
        <f t="shared" si="557"/>
        <v>0</v>
      </c>
      <c r="EB169" s="67">
        <f t="shared" si="557"/>
        <v>0</v>
      </c>
      <c r="EC169" s="70" t="s">
        <v>720</v>
      </c>
      <c r="ED169" s="59"/>
      <c r="EE169" s="60" t="s">
        <v>721</v>
      </c>
      <c r="EF169" s="66">
        <f t="shared" si="456"/>
        <v>0</v>
      </c>
      <c r="EG169" s="67">
        <f t="shared" ref="EG169:EN169" si="558">EG170+EG171+EG172+EG173</f>
        <v>0</v>
      </c>
      <c r="EH169" s="67">
        <f t="shared" si="558"/>
        <v>0</v>
      </c>
      <c r="EI169" s="67">
        <f t="shared" si="558"/>
        <v>0</v>
      </c>
      <c r="EJ169" s="67">
        <f t="shared" si="558"/>
        <v>0</v>
      </c>
      <c r="EK169" s="67">
        <f t="shared" si="558"/>
        <v>0</v>
      </c>
      <c r="EL169" s="67">
        <f t="shared" si="558"/>
        <v>0</v>
      </c>
      <c r="EM169" s="67">
        <f t="shared" si="558"/>
        <v>0</v>
      </c>
      <c r="EN169" s="67">
        <f t="shared" si="558"/>
        <v>0</v>
      </c>
      <c r="EO169" s="70" t="s">
        <v>720</v>
      </c>
      <c r="EP169" s="59"/>
      <c r="EQ169" s="60" t="s">
        <v>721</v>
      </c>
      <c r="ER169" s="66">
        <f t="shared" si="457"/>
        <v>0</v>
      </c>
      <c r="ES169" s="67">
        <f t="shared" ref="ES169:EZ169" si="559">ES170+ES171+ES172+ES173</f>
        <v>0</v>
      </c>
      <c r="ET169" s="67">
        <f t="shared" si="559"/>
        <v>0</v>
      </c>
      <c r="EU169" s="67">
        <f t="shared" si="559"/>
        <v>0</v>
      </c>
      <c r="EV169" s="67">
        <f t="shared" si="559"/>
        <v>0</v>
      </c>
      <c r="EW169" s="67">
        <f t="shared" si="559"/>
        <v>0</v>
      </c>
      <c r="EX169" s="67">
        <f t="shared" si="559"/>
        <v>0</v>
      </c>
      <c r="EY169" s="67">
        <f t="shared" si="559"/>
        <v>0</v>
      </c>
      <c r="EZ169" s="67">
        <f t="shared" si="559"/>
        <v>0</v>
      </c>
      <c r="FA169" s="70" t="s">
        <v>720</v>
      </c>
      <c r="FB169" s="59"/>
      <c r="FC169" s="60" t="s">
        <v>721</v>
      </c>
      <c r="FD169" s="66">
        <f t="shared" si="458"/>
        <v>0</v>
      </c>
      <c r="FE169" s="67">
        <f t="shared" ref="FE169:FL169" si="560">FE170+FE171+FE172+FE173</f>
        <v>0</v>
      </c>
      <c r="FF169" s="67">
        <f t="shared" si="560"/>
        <v>0</v>
      </c>
      <c r="FG169" s="67">
        <f t="shared" si="560"/>
        <v>0</v>
      </c>
      <c r="FH169" s="67">
        <f t="shared" si="560"/>
        <v>0</v>
      </c>
      <c r="FI169" s="67">
        <f t="shared" si="560"/>
        <v>0</v>
      </c>
      <c r="FJ169" s="67">
        <f t="shared" si="560"/>
        <v>0</v>
      </c>
      <c r="FK169" s="67">
        <f t="shared" si="560"/>
        <v>0</v>
      </c>
      <c r="FL169" s="67">
        <f t="shared" si="560"/>
        <v>0</v>
      </c>
      <c r="FM169" s="70" t="s">
        <v>720</v>
      </c>
      <c r="FN169" s="59"/>
      <c r="FO169" s="60" t="s">
        <v>721</v>
      </c>
      <c r="FP169" s="66">
        <f t="shared" si="459"/>
        <v>0</v>
      </c>
      <c r="FQ169" s="67">
        <f>FQ170+FQ171+FQ172+FQ173</f>
        <v>0</v>
      </c>
      <c r="FR169" s="67">
        <f>FR170+FR171+FR172+FR173</f>
        <v>0</v>
      </c>
      <c r="FS169" s="67">
        <f>FS170+FS171+FS172+FS173</f>
        <v>0</v>
      </c>
      <c r="FT169" s="67">
        <f>FT170+FT171+FT172+FT173</f>
        <v>0</v>
      </c>
      <c r="FU169" s="67">
        <f>FU170+FU171+FU172+FU173</f>
        <v>0</v>
      </c>
    </row>
    <row r="170" spans="1:177" ht="15.75">
      <c r="A170" s="177"/>
      <c r="B170" s="83" t="s">
        <v>722</v>
      </c>
      <c r="C170" s="72" t="s">
        <v>723</v>
      </c>
      <c r="D170" s="578">
        <f t="shared" si="445"/>
        <v>0</v>
      </c>
      <c r="E170" s="579">
        <f t="shared" ref="E170:I173" si="561">Q170+AC170+AO170+BA170+BM170+BY170+CK170+CW170+DI170+DU170+EG170+ES170+FE170</f>
        <v>0</v>
      </c>
      <c r="F170" s="579">
        <f t="shared" si="561"/>
        <v>0</v>
      </c>
      <c r="G170" s="579">
        <f t="shared" si="561"/>
        <v>0</v>
      </c>
      <c r="H170" s="579">
        <f t="shared" si="561"/>
        <v>0</v>
      </c>
      <c r="I170" s="580">
        <f t="shared" si="561"/>
        <v>0</v>
      </c>
      <c r="J170" s="579">
        <f t="shared" ref="J170:L173" si="562">V170+AH170+AT170+BF170+BR170+CD170+CP170+DB170+DN170+DZ170+EL170+EX170+FJ170</f>
        <v>0</v>
      </c>
      <c r="K170" s="579">
        <f t="shared" si="562"/>
        <v>0</v>
      </c>
      <c r="L170" s="581">
        <f t="shared" si="562"/>
        <v>0</v>
      </c>
      <c r="M170" s="68"/>
      <c r="N170" s="83" t="s">
        <v>722</v>
      </c>
      <c r="O170" s="72" t="s">
        <v>723</v>
      </c>
      <c r="P170" s="73">
        <f t="shared" si="446"/>
        <v>0</v>
      </c>
      <c r="Q170" s="77"/>
      <c r="R170" s="77"/>
      <c r="S170" s="77"/>
      <c r="T170" s="77"/>
      <c r="U170" s="77"/>
      <c r="V170" s="77"/>
      <c r="W170" s="77"/>
      <c r="X170" s="77"/>
      <c r="Y170" s="68"/>
      <c r="Z170" s="83" t="s">
        <v>722</v>
      </c>
      <c r="AA170" s="72" t="s">
        <v>723</v>
      </c>
      <c r="AB170" s="73">
        <f t="shared" si="447"/>
        <v>0</v>
      </c>
      <c r="AC170" s="77"/>
      <c r="AD170" s="77"/>
      <c r="AE170" s="77"/>
      <c r="AF170" s="77"/>
      <c r="AG170" s="77"/>
      <c r="AH170" s="77"/>
      <c r="AI170" s="77"/>
      <c r="AJ170" s="77"/>
      <c r="AK170" s="68"/>
      <c r="AL170" s="83" t="s">
        <v>722</v>
      </c>
      <c r="AM170" s="72" t="s">
        <v>723</v>
      </c>
      <c r="AN170" s="73">
        <f t="shared" si="448"/>
        <v>0</v>
      </c>
      <c r="AO170" s="77"/>
      <c r="AP170" s="77"/>
      <c r="AQ170" s="77"/>
      <c r="AR170" s="77"/>
      <c r="AS170" s="77"/>
      <c r="AT170" s="77"/>
      <c r="AU170" s="77"/>
      <c r="AV170" s="77"/>
      <c r="AW170" s="68"/>
      <c r="AX170" s="83" t="s">
        <v>722</v>
      </c>
      <c r="AY170" s="72" t="s">
        <v>723</v>
      </c>
      <c r="AZ170" s="73">
        <f t="shared" si="449"/>
        <v>0</v>
      </c>
      <c r="BA170" s="77"/>
      <c r="BB170" s="77"/>
      <c r="BC170" s="77"/>
      <c r="BD170" s="77"/>
      <c r="BE170" s="77"/>
      <c r="BF170" s="77"/>
      <c r="BG170" s="77"/>
      <c r="BH170" s="77"/>
      <c r="BI170" s="68"/>
      <c r="BJ170" s="83" t="s">
        <v>722</v>
      </c>
      <c r="BK170" s="72" t="s">
        <v>723</v>
      </c>
      <c r="BL170" s="73">
        <f t="shared" si="450"/>
        <v>0</v>
      </c>
      <c r="BM170" s="77"/>
      <c r="BN170" s="77"/>
      <c r="BO170" s="77"/>
      <c r="BP170" s="77"/>
      <c r="BQ170" s="77"/>
      <c r="BR170" s="77"/>
      <c r="BS170" s="77"/>
      <c r="BT170" s="77"/>
      <c r="BU170" s="68"/>
      <c r="BV170" s="83" t="s">
        <v>722</v>
      </c>
      <c r="BW170" s="72" t="s">
        <v>723</v>
      </c>
      <c r="BX170" s="73">
        <f t="shared" si="451"/>
        <v>0</v>
      </c>
      <c r="BY170" s="77"/>
      <c r="BZ170" s="77"/>
      <c r="CA170" s="77"/>
      <c r="CB170" s="77"/>
      <c r="CC170" s="77"/>
      <c r="CD170" s="77"/>
      <c r="CE170" s="77"/>
      <c r="CF170" s="77"/>
      <c r="CG170" s="68"/>
      <c r="CH170" s="83" t="s">
        <v>722</v>
      </c>
      <c r="CI170" s="72" t="s">
        <v>723</v>
      </c>
      <c r="CJ170" s="73">
        <f t="shared" si="452"/>
        <v>0</v>
      </c>
      <c r="CK170" s="77"/>
      <c r="CL170" s="77"/>
      <c r="CM170" s="77"/>
      <c r="CN170" s="77"/>
      <c r="CO170" s="77"/>
      <c r="CP170" s="77"/>
      <c r="CQ170" s="77"/>
      <c r="CR170" s="77"/>
      <c r="CS170" s="68"/>
      <c r="CT170" s="83" t="s">
        <v>722</v>
      </c>
      <c r="CU170" s="72" t="s">
        <v>723</v>
      </c>
      <c r="CV170" s="73">
        <f t="shared" si="453"/>
        <v>0</v>
      </c>
      <c r="CW170" s="74"/>
      <c r="CX170" s="74"/>
      <c r="CY170" s="74"/>
      <c r="CZ170" s="74"/>
      <c r="DA170" s="74"/>
      <c r="DB170" s="74"/>
      <c r="DC170" s="74"/>
      <c r="DD170" s="74"/>
      <c r="DE170" s="68"/>
      <c r="DF170" s="83" t="s">
        <v>722</v>
      </c>
      <c r="DG170" s="72" t="s">
        <v>723</v>
      </c>
      <c r="DH170" s="73">
        <f t="shared" si="454"/>
        <v>0</v>
      </c>
      <c r="DI170" s="77"/>
      <c r="DJ170" s="77"/>
      <c r="DK170" s="77"/>
      <c r="DL170" s="77"/>
      <c r="DM170" s="77"/>
      <c r="DN170" s="77"/>
      <c r="DO170" s="77"/>
      <c r="DP170" s="77"/>
      <c r="DQ170" s="68"/>
      <c r="DR170" s="83" t="s">
        <v>722</v>
      </c>
      <c r="DS170" s="72" t="s">
        <v>723</v>
      </c>
      <c r="DT170" s="73">
        <f>DV170+DW170+DX170+DY170</f>
        <v>0</v>
      </c>
      <c r="DU170" s="74">
        <f>'70.10'!E170</f>
        <v>0</v>
      </c>
      <c r="DV170" s="74">
        <f>'70.10'!F170</f>
        <v>0</v>
      </c>
      <c r="DW170" s="74">
        <f>'70.10'!G170</f>
        <v>0</v>
      </c>
      <c r="DX170" s="74">
        <f>'70.10'!H170</f>
        <v>0</v>
      </c>
      <c r="DY170" s="74">
        <f>'70.10'!I170</f>
        <v>0</v>
      </c>
      <c r="DZ170" s="74">
        <f>'70.10'!J170</f>
        <v>0</v>
      </c>
      <c r="EA170" s="74">
        <f>'70.10'!K170</f>
        <v>0</v>
      </c>
      <c r="EB170" s="74">
        <f>'70.10'!L170</f>
        <v>0</v>
      </c>
      <c r="EC170" s="68"/>
      <c r="ED170" s="83" t="s">
        <v>722</v>
      </c>
      <c r="EE170" s="72" t="s">
        <v>723</v>
      </c>
      <c r="EF170" s="73">
        <f t="shared" si="456"/>
        <v>0</v>
      </c>
      <c r="EG170" s="77"/>
      <c r="EH170" s="77"/>
      <c r="EI170" s="77"/>
      <c r="EJ170" s="77"/>
      <c r="EK170" s="77"/>
      <c r="EL170" s="77"/>
      <c r="EM170" s="77"/>
      <c r="EN170" s="77"/>
      <c r="EO170" s="68"/>
      <c r="EP170" s="83" t="s">
        <v>722</v>
      </c>
      <c r="EQ170" s="72" t="s">
        <v>723</v>
      </c>
      <c r="ER170" s="73">
        <f t="shared" si="457"/>
        <v>0</v>
      </c>
      <c r="ES170" s="74"/>
      <c r="ET170" s="74"/>
      <c r="EU170" s="74"/>
      <c r="EV170" s="74"/>
      <c r="EW170" s="74"/>
      <c r="EX170" s="74"/>
      <c r="EY170" s="74"/>
      <c r="EZ170" s="74"/>
      <c r="FA170" s="68"/>
      <c r="FB170" s="83" t="s">
        <v>722</v>
      </c>
      <c r="FC170" s="72" t="s">
        <v>723</v>
      </c>
      <c r="FD170" s="73">
        <f t="shared" si="458"/>
        <v>0</v>
      </c>
      <c r="FE170" s="77"/>
      <c r="FF170" s="77"/>
      <c r="FG170" s="77"/>
      <c r="FH170" s="77"/>
      <c r="FI170" s="77"/>
      <c r="FJ170" s="77"/>
      <c r="FK170" s="77"/>
      <c r="FL170" s="77"/>
      <c r="FM170" s="68"/>
      <c r="FN170" s="83" t="s">
        <v>722</v>
      </c>
      <c r="FO170" s="72" t="s">
        <v>723</v>
      </c>
      <c r="FP170" s="73">
        <f t="shared" si="459"/>
        <v>0</v>
      </c>
      <c r="FQ170" s="77"/>
      <c r="FR170" s="77"/>
      <c r="FS170" s="77"/>
      <c r="FT170" s="77"/>
      <c r="FU170" s="77"/>
    </row>
    <row r="171" spans="1:177" ht="15.75">
      <c r="A171" s="177"/>
      <c r="B171" s="83" t="s">
        <v>724</v>
      </c>
      <c r="C171" s="72" t="s">
        <v>725</v>
      </c>
      <c r="D171" s="578">
        <f t="shared" si="445"/>
        <v>0</v>
      </c>
      <c r="E171" s="579">
        <f t="shared" si="561"/>
        <v>0</v>
      </c>
      <c r="F171" s="579">
        <f t="shared" si="561"/>
        <v>0</v>
      </c>
      <c r="G171" s="579">
        <f t="shared" si="561"/>
        <v>0</v>
      </c>
      <c r="H171" s="579">
        <f t="shared" si="561"/>
        <v>0</v>
      </c>
      <c r="I171" s="580">
        <f t="shared" si="561"/>
        <v>0</v>
      </c>
      <c r="J171" s="579">
        <f t="shared" si="562"/>
        <v>0</v>
      </c>
      <c r="K171" s="579">
        <f t="shared" si="562"/>
        <v>0</v>
      </c>
      <c r="L171" s="581">
        <f t="shared" si="562"/>
        <v>0</v>
      </c>
      <c r="M171" s="68"/>
      <c r="N171" s="83" t="s">
        <v>724</v>
      </c>
      <c r="O171" s="72" t="s">
        <v>725</v>
      </c>
      <c r="P171" s="73">
        <f t="shared" si="446"/>
        <v>0</v>
      </c>
      <c r="Q171" s="77"/>
      <c r="R171" s="77"/>
      <c r="S171" s="77"/>
      <c r="T171" s="77"/>
      <c r="U171" s="77"/>
      <c r="V171" s="77"/>
      <c r="W171" s="77"/>
      <c r="X171" s="77"/>
      <c r="Y171" s="68"/>
      <c r="Z171" s="83" t="s">
        <v>724</v>
      </c>
      <c r="AA171" s="72" t="s">
        <v>725</v>
      </c>
      <c r="AB171" s="73">
        <f t="shared" si="447"/>
        <v>0</v>
      </c>
      <c r="AC171" s="77"/>
      <c r="AD171" s="77"/>
      <c r="AE171" s="77"/>
      <c r="AF171" s="77"/>
      <c r="AG171" s="77"/>
      <c r="AH171" s="77"/>
      <c r="AI171" s="77"/>
      <c r="AJ171" s="77"/>
      <c r="AK171" s="68"/>
      <c r="AL171" s="83" t="s">
        <v>724</v>
      </c>
      <c r="AM171" s="72" t="s">
        <v>725</v>
      </c>
      <c r="AN171" s="73">
        <f t="shared" si="448"/>
        <v>0</v>
      </c>
      <c r="AO171" s="77"/>
      <c r="AP171" s="77"/>
      <c r="AQ171" s="77"/>
      <c r="AR171" s="77"/>
      <c r="AS171" s="77"/>
      <c r="AT171" s="77"/>
      <c r="AU171" s="77"/>
      <c r="AV171" s="77"/>
      <c r="AW171" s="68"/>
      <c r="AX171" s="83" t="s">
        <v>724</v>
      </c>
      <c r="AY171" s="72" t="s">
        <v>725</v>
      </c>
      <c r="AZ171" s="73">
        <f t="shared" si="449"/>
        <v>0</v>
      </c>
      <c r="BA171" s="77"/>
      <c r="BB171" s="77"/>
      <c r="BC171" s="77"/>
      <c r="BD171" s="77"/>
      <c r="BE171" s="77"/>
      <c r="BF171" s="77"/>
      <c r="BG171" s="77"/>
      <c r="BH171" s="77"/>
      <c r="BI171" s="68"/>
      <c r="BJ171" s="83" t="s">
        <v>724</v>
      </c>
      <c r="BK171" s="72" t="s">
        <v>725</v>
      </c>
      <c r="BL171" s="73">
        <f t="shared" si="450"/>
        <v>0</v>
      </c>
      <c r="BM171" s="77"/>
      <c r="BN171" s="77"/>
      <c r="BO171" s="77"/>
      <c r="BP171" s="77"/>
      <c r="BQ171" s="77"/>
      <c r="BR171" s="77"/>
      <c r="BS171" s="77"/>
      <c r="BT171" s="77"/>
      <c r="BU171" s="68"/>
      <c r="BV171" s="83" t="s">
        <v>724</v>
      </c>
      <c r="BW171" s="72" t="s">
        <v>725</v>
      </c>
      <c r="BX171" s="73">
        <f t="shared" si="451"/>
        <v>0</v>
      </c>
      <c r="BY171" s="77"/>
      <c r="BZ171" s="77"/>
      <c r="CA171" s="77"/>
      <c r="CB171" s="77"/>
      <c r="CC171" s="77"/>
      <c r="CD171" s="77"/>
      <c r="CE171" s="77"/>
      <c r="CF171" s="77"/>
      <c r="CG171" s="68"/>
      <c r="CH171" s="83" t="s">
        <v>724</v>
      </c>
      <c r="CI171" s="72" t="s">
        <v>725</v>
      </c>
      <c r="CJ171" s="73">
        <f t="shared" si="452"/>
        <v>0</v>
      </c>
      <c r="CK171" s="77"/>
      <c r="CL171" s="77"/>
      <c r="CM171" s="77"/>
      <c r="CN171" s="77"/>
      <c r="CO171" s="77"/>
      <c r="CP171" s="77"/>
      <c r="CQ171" s="77"/>
      <c r="CR171" s="77"/>
      <c r="CS171" s="68"/>
      <c r="CT171" s="83" t="s">
        <v>724</v>
      </c>
      <c r="CU171" s="72" t="s">
        <v>725</v>
      </c>
      <c r="CV171" s="73">
        <f t="shared" si="453"/>
        <v>0</v>
      </c>
      <c r="CW171" s="74"/>
      <c r="CX171" s="74"/>
      <c r="CY171" s="74"/>
      <c r="CZ171" s="74"/>
      <c r="DA171" s="74"/>
      <c r="DB171" s="74"/>
      <c r="DC171" s="74"/>
      <c r="DD171" s="74"/>
      <c r="DE171" s="68"/>
      <c r="DF171" s="83" t="s">
        <v>724</v>
      </c>
      <c r="DG171" s="72" t="s">
        <v>725</v>
      </c>
      <c r="DH171" s="73">
        <f t="shared" si="454"/>
        <v>0</v>
      </c>
      <c r="DI171" s="77"/>
      <c r="DJ171" s="77"/>
      <c r="DK171" s="77"/>
      <c r="DL171" s="77"/>
      <c r="DM171" s="77"/>
      <c r="DN171" s="77"/>
      <c r="DO171" s="77"/>
      <c r="DP171" s="77"/>
      <c r="DQ171" s="68"/>
      <c r="DR171" s="83" t="s">
        <v>724</v>
      </c>
      <c r="DS171" s="72" t="s">
        <v>725</v>
      </c>
      <c r="DT171" s="73">
        <f>DV171+DW171+DX171+DY171</f>
        <v>0</v>
      </c>
      <c r="DU171" s="74">
        <f>'70.10'!E171</f>
        <v>0</v>
      </c>
      <c r="DV171" s="74">
        <f>'70.10'!F171</f>
        <v>0</v>
      </c>
      <c r="DW171" s="74">
        <f>'70.10'!G171</f>
        <v>0</v>
      </c>
      <c r="DX171" s="74">
        <f>'70.10'!H171</f>
        <v>0</v>
      </c>
      <c r="DY171" s="74">
        <f>'70.10'!I171</f>
        <v>0</v>
      </c>
      <c r="DZ171" s="74">
        <f>'70.10'!J171</f>
        <v>0</v>
      </c>
      <c r="EA171" s="74">
        <f>'70.10'!K171</f>
        <v>0</v>
      </c>
      <c r="EB171" s="74">
        <f>'70.10'!L171</f>
        <v>0</v>
      </c>
      <c r="EC171" s="68"/>
      <c r="ED171" s="83" t="s">
        <v>724</v>
      </c>
      <c r="EE171" s="72" t="s">
        <v>725</v>
      </c>
      <c r="EF171" s="73">
        <f t="shared" si="456"/>
        <v>0</v>
      </c>
      <c r="EG171" s="77"/>
      <c r="EH171" s="77"/>
      <c r="EI171" s="77"/>
      <c r="EJ171" s="77"/>
      <c r="EK171" s="77"/>
      <c r="EL171" s="77"/>
      <c r="EM171" s="77"/>
      <c r="EN171" s="77"/>
      <c r="EO171" s="68"/>
      <c r="EP171" s="83" t="s">
        <v>724</v>
      </c>
      <c r="EQ171" s="72" t="s">
        <v>725</v>
      </c>
      <c r="ER171" s="73">
        <f t="shared" si="457"/>
        <v>0</v>
      </c>
      <c r="ES171" s="74"/>
      <c r="ET171" s="74"/>
      <c r="EU171" s="74"/>
      <c r="EV171" s="74"/>
      <c r="EW171" s="74"/>
      <c r="EX171" s="74"/>
      <c r="EY171" s="74"/>
      <c r="EZ171" s="74"/>
      <c r="FA171" s="68"/>
      <c r="FB171" s="83" t="s">
        <v>724</v>
      </c>
      <c r="FC171" s="72" t="s">
        <v>725</v>
      </c>
      <c r="FD171" s="73">
        <f t="shared" si="458"/>
        <v>0</v>
      </c>
      <c r="FE171" s="77"/>
      <c r="FF171" s="77"/>
      <c r="FG171" s="77"/>
      <c r="FH171" s="77"/>
      <c r="FI171" s="77"/>
      <c r="FJ171" s="77"/>
      <c r="FK171" s="77"/>
      <c r="FL171" s="77"/>
      <c r="FM171" s="68"/>
      <c r="FN171" s="83" t="s">
        <v>724</v>
      </c>
      <c r="FO171" s="72" t="s">
        <v>725</v>
      </c>
      <c r="FP171" s="73">
        <f t="shared" si="459"/>
        <v>0</v>
      </c>
      <c r="FQ171" s="77"/>
      <c r="FR171" s="77"/>
      <c r="FS171" s="77"/>
      <c r="FT171" s="77"/>
      <c r="FU171" s="77"/>
    </row>
    <row r="172" spans="1:177" ht="15.75">
      <c r="A172" s="177"/>
      <c r="B172" s="83" t="s">
        <v>726</v>
      </c>
      <c r="C172" s="72" t="s">
        <v>727</v>
      </c>
      <c r="D172" s="578">
        <f t="shared" si="445"/>
        <v>0</v>
      </c>
      <c r="E172" s="579">
        <f t="shared" si="561"/>
        <v>0</v>
      </c>
      <c r="F172" s="579">
        <f t="shared" si="561"/>
        <v>0</v>
      </c>
      <c r="G172" s="579">
        <f t="shared" si="561"/>
        <v>0</v>
      </c>
      <c r="H172" s="579">
        <f t="shared" si="561"/>
        <v>0</v>
      </c>
      <c r="I172" s="580">
        <f t="shared" si="561"/>
        <v>0</v>
      </c>
      <c r="J172" s="579">
        <f t="shared" si="562"/>
        <v>0</v>
      </c>
      <c r="K172" s="579">
        <f t="shared" si="562"/>
        <v>0</v>
      </c>
      <c r="L172" s="581">
        <f t="shared" si="562"/>
        <v>0</v>
      </c>
      <c r="M172" s="68"/>
      <c r="N172" s="83" t="s">
        <v>726</v>
      </c>
      <c r="O172" s="72" t="s">
        <v>727</v>
      </c>
      <c r="P172" s="73">
        <f t="shared" si="446"/>
        <v>0</v>
      </c>
      <c r="Q172" s="77"/>
      <c r="R172" s="77"/>
      <c r="S172" s="77"/>
      <c r="T172" s="77"/>
      <c r="U172" s="77"/>
      <c r="V172" s="77"/>
      <c r="W172" s="77"/>
      <c r="X172" s="77"/>
      <c r="Y172" s="68"/>
      <c r="Z172" s="83" t="s">
        <v>726</v>
      </c>
      <c r="AA172" s="72" t="s">
        <v>727</v>
      </c>
      <c r="AB172" s="73">
        <f t="shared" si="447"/>
        <v>0</v>
      </c>
      <c r="AC172" s="77"/>
      <c r="AD172" s="77"/>
      <c r="AE172" s="77"/>
      <c r="AF172" s="77"/>
      <c r="AG172" s="77"/>
      <c r="AH172" s="77"/>
      <c r="AI172" s="77"/>
      <c r="AJ172" s="77"/>
      <c r="AK172" s="68"/>
      <c r="AL172" s="83" t="s">
        <v>726</v>
      </c>
      <c r="AM172" s="72" t="s">
        <v>727</v>
      </c>
      <c r="AN172" s="73">
        <f t="shared" si="448"/>
        <v>0</v>
      </c>
      <c r="AO172" s="77"/>
      <c r="AP172" s="77"/>
      <c r="AQ172" s="77"/>
      <c r="AR172" s="77"/>
      <c r="AS172" s="77"/>
      <c r="AT172" s="77"/>
      <c r="AU172" s="77"/>
      <c r="AV172" s="77"/>
      <c r="AW172" s="68"/>
      <c r="AX172" s="83" t="s">
        <v>726</v>
      </c>
      <c r="AY172" s="72" t="s">
        <v>727</v>
      </c>
      <c r="AZ172" s="73">
        <f t="shared" si="449"/>
        <v>0</v>
      </c>
      <c r="BA172" s="77"/>
      <c r="BB172" s="77"/>
      <c r="BC172" s="77"/>
      <c r="BD172" s="77"/>
      <c r="BE172" s="77"/>
      <c r="BF172" s="77"/>
      <c r="BG172" s="77"/>
      <c r="BH172" s="77"/>
      <c r="BI172" s="68"/>
      <c r="BJ172" s="83" t="s">
        <v>726</v>
      </c>
      <c r="BK172" s="72" t="s">
        <v>727</v>
      </c>
      <c r="BL172" s="73">
        <f t="shared" si="450"/>
        <v>0</v>
      </c>
      <c r="BM172" s="77"/>
      <c r="BN172" s="77"/>
      <c r="BO172" s="77"/>
      <c r="BP172" s="77"/>
      <c r="BQ172" s="77"/>
      <c r="BR172" s="77"/>
      <c r="BS172" s="77"/>
      <c r="BT172" s="77"/>
      <c r="BU172" s="68"/>
      <c r="BV172" s="83" t="s">
        <v>726</v>
      </c>
      <c r="BW172" s="72" t="s">
        <v>727</v>
      </c>
      <c r="BX172" s="73">
        <f t="shared" si="451"/>
        <v>0</v>
      </c>
      <c r="BY172" s="77"/>
      <c r="BZ172" s="77"/>
      <c r="CA172" s="77"/>
      <c r="CB172" s="77"/>
      <c r="CC172" s="77"/>
      <c r="CD172" s="77"/>
      <c r="CE172" s="77"/>
      <c r="CF172" s="77"/>
      <c r="CG172" s="68"/>
      <c r="CH172" s="83" t="s">
        <v>726</v>
      </c>
      <c r="CI172" s="72" t="s">
        <v>727</v>
      </c>
      <c r="CJ172" s="73">
        <f t="shared" si="452"/>
        <v>0</v>
      </c>
      <c r="CK172" s="77"/>
      <c r="CL172" s="77"/>
      <c r="CM172" s="77"/>
      <c r="CN172" s="77"/>
      <c r="CO172" s="77"/>
      <c r="CP172" s="77"/>
      <c r="CQ172" s="77"/>
      <c r="CR172" s="77"/>
      <c r="CS172" s="68"/>
      <c r="CT172" s="83" t="s">
        <v>726</v>
      </c>
      <c r="CU172" s="72" t="s">
        <v>727</v>
      </c>
      <c r="CV172" s="73">
        <f t="shared" si="453"/>
        <v>0</v>
      </c>
      <c r="CW172" s="74"/>
      <c r="CX172" s="74"/>
      <c r="CY172" s="74"/>
      <c r="CZ172" s="74"/>
      <c r="DA172" s="74"/>
      <c r="DB172" s="74"/>
      <c r="DC172" s="74"/>
      <c r="DD172" s="74"/>
      <c r="DE172" s="68"/>
      <c r="DF172" s="83" t="s">
        <v>726</v>
      </c>
      <c r="DG172" s="72" t="s">
        <v>727</v>
      </c>
      <c r="DH172" s="73">
        <f t="shared" si="454"/>
        <v>0</v>
      </c>
      <c r="DI172" s="77"/>
      <c r="DJ172" s="77"/>
      <c r="DK172" s="77"/>
      <c r="DL172" s="77"/>
      <c r="DM172" s="77"/>
      <c r="DN172" s="77"/>
      <c r="DO172" s="77"/>
      <c r="DP172" s="77"/>
      <c r="DQ172" s="68"/>
      <c r="DR172" s="83" t="s">
        <v>726</v>
      </c>
      <c r="DS172" s="72" t="s">
        <v>727</v>
      </c>
      <c r="DT172" s="73">
        <f>DV172+DW172+DX172+DY172</f>
        <v>0</v>
      </c>
      <c r="DU172" s="74">
        <f>'70.10'!E172</f>
        <v>0</v>
      </c>
      <c r="DV172" s="74">
        <f>'70.10'!F172</f>
        <v>0</v>
      </c>
      <c r="DW172" s="74">
        <f>'70.10'!G172</f>
        <v>0</v>
      </c>
      <c r="DX172" s="74">
        <f>'70.10'!H172</f>
        <v>0</v>
      </c>
      <c r="DY172" s="74">
        <f>'70.10'!I172</f>
        <v>0</v>
      </c>
      <c r="DZ172" s="74">
        <f>'70.10'!J172</f>
        <v>0</v>
      </c>
      <c r="EA172" s="74">
        <f>'70.10'!K172</f>
        <v>0</v>
      </c>
      <c r="EB172" s="74">
        <f>'70.10'!L172</f>
        <v>0</v>
      </c>
      <c r="EC172" s="68"/>
      <c r="ED172" s="83" t="s">
        <v>726</v>
      </c>
      <c r="EE172" s="72" t="s">
        <v>727</v>
      </c>
      <c r="EF172" s="73">
        <f t="shared" si="456"/>
        <v>0</v>
      </c>
      <c r="EG172" s="77"/>
      <c r="EH172" s="77"/>
      <c r="EI172" s="77"/>
      <c r="EJ172" s="77"/>
      <c r="EK172" s="77"/>
      <c r="EL172" s="77"/>
      <c r="EM172" s="77"/>
      <c r="EN172" s="77"/>
      <c r="EO172" s="68"/>
      <c r="EP172" s="83" t="s">
        <v>726</v>
      </c>
      <c r="EQ172" s="72" t="s">
        <v>727</v>
      </c>
      <c r="ER172" s="73">
        <f t="shared" si="457"/>
        <v>0</v>
      </c>
      <c r="ES172" s="74"/>
      <c r="ET172" s="74"/>
      <c r="EU172" s="74"/>
      <c r="EV172" s="74"/>
      <c r="EW172" s="74"/>
      <c r="EX172" s="74"/>
      <c r="EY172" s="74"/>
      <c r="EZ172" s="74"/>
      <c r="FA172" s="68"/>
      <c r="FB172" s="83" t="s">
        <v>726</v>
      </c>
      <c r="FC172" s="72" t="s">
        <v>727</v>
      </c>
      <c r="FD172" s="73">
        <f t="shared" si="458"/>
        <v>0</v>
      </c>
      <c r="FE172" s="77"/>
      <c r="FF172" s="77"/>
      <c r="FG172" s="77"/>
      <c r="FH172" s="77"/>
      <c r="FI172" s="77"/>
      <c r="FJ172" s="77"/>
      <c r="FK172" s="77"/>
      <c r="FL172" s="77"/>
      <c r="FM172" s="68"/>
      <c r="FN172" s="83" t="s">
        <v>726</v>
      </c>
      <c r="FO172" s="72" t="s">
        <v>727</v>
      </c>
      <c r="FP172" s="73">
        <f t="shared" si="459"/>
        <v>0</v>
      </c>
      <c r="FQ172" s="77"/>
      <c r="FR172" s="77"/>
      <c r="FS172" s="77"/>
      <c r="FT172" s="77"/>
      <c r="FU172" s="77"/>
    </row>
    <row r="173" spans="1:177" ht="15.75">
      <c r="A173" s="177"/>
      <c r="B173" s="71" t="s">
        <v>728</v>
      </c>
      <c r="C173" s="72" t="s">
        <v>729</v>
      </c>
      <c r="D173" s="578">
        <f t="shared" si="445"/>
        <v>0</v>
      </c>
      <c r="E173" s="579">
        <f t="shared" si="561"/>
        <v>0</v>
      </c>
      <c r="F173" s="579">
        <f t="shared" si="561"/>
        <v>0</v>
      </c>
      <c r="G173" s="579">
        <f t="shared" si="561"/>
        <v>0</v>
      </c>
      <c r="H173" s="579">
        <f t="shared" si="561"/>
        <v>0</v>
      </c>
      <c r="I173" s="580">
        <f t="shared" si="561"/>
        <v>0</v>
      </c>
      <c r="J173" s="579">
        <f t="shared" si="562"/>
        <v>0</v>
      </c>
      <c r="K173" s="579">
        <f t="shared" si="562"/>
        <v>0</v>
      </c>
      <c r="L173" s="581">
        <f t="shared" si="562"/>
        <v>0</v>
      </c>
      <c r="M173" s="68"/>
      <c r="N173" s="71" t="s">
        <v>728</v>
      </c>
      <c r="O173" s="72" t="s">
        <v>729</v>
      </c>
      <c r="P173" s="73">
        <f t="shared" si="446"/>
        <v>0</v>
      </c>
      <c r="Q173" s="77"/>
      <c r="R173" s="77"/>
      <c r="S173" s="77"/>
      <c r="T173" s="77"/>
      <c r="U173" s="77"/>
      <c r="V173" s="77"/>
      <c r="W173" s="77"/>
      <c r="X173" s="77"/>
      <c r="Y173" s="68"/>
      <c r="Z173" s="71" t="s">
        <v>728</v>
      </c>
      <c r="AA173" s="72" t="s">
        <v>729</v>
      </c>
      <c r="AB173" s="73">
        <f t="shared" si="447"/>
        <v>0</v>
      </c>
      <c r="AC173" s="77"/>
      <c r="AD173" s="77"/>
      <c r="AE173" s="77"/>
      <c r="AF173" s="77"/>
      <c r="AG173" s="77"/>
      <c r="AH173" s="77"/>
      <c r="AI173" s="77"/>
      <c r="AJ173" s="77"/>
      <c r="AK173" s="68"/>
      <c r="AL173" s="71" t="s">
        <v>728</v>
      </c>
      <c r="AM173" s="72" t="s">
        <v>729</v>
      </c>
      <c r="AN173" s="73">
        <f t="shared" si="448"/>
        <v>0</v>
      </c>
      <c r="AO173" s="77"/>
      <c r="AP173" s="77"/>
      <c r="AQ173" s="77"/>
      <c r="AR173" s="77"/>
      <c r="AS173" s="77"/>
      <c r="AT173" s="77"/>
      <c r="AU173" s="77"/>
      <c r="AV173" s="77"/>
      <c r="AW173" s="68"/>
      <c r="AX173" s="71" t="s">
        <v>728</v>
      </c>
      <c r="AY173" s="72" t="s">
        <v>729</v>
      </c>
      <c r="AZ173" s="73">
        <f t="shared" si="449"/>
        <v>0</v>
      </c>
      <c r="BA173" s="77"/>
      <c r="BB173" s="77"/>
      <c r="BC173" s="77"/>
      <c r="BD173" s="77"/>
      <c r="BE173" s="77"/>
      <c r="BF173" s="77"/>
      <c r="BG173" s="77"/>
      <c r="BH173" s="77"/>
      <c r="BI173" s="68"/>
      <c r="BJ173" s="71" t="s">
        <v>728</v>
      </c>
      <c r="BK173" s="72" t="s">
        <v>729</v>
      </c>
      <c r="BL173" s="73">
        <f t="shared" si="450"/>
        <v>0</v>
      </c>
      <c r="BM173" s="77"/>
      <c r="BN173" s="77"/>
      <c r="BO173" s="77"/>
      <c r="BP173" s="77"/>
      <c r="BQ173" s="77"/>
      <c r="BR173" s="77"/>
      <c r="BS173" s="77"/>
      <c r="BT173" s="77"/>
      <c r="BU173" s="68"/>
      <c r="BV173" s="71" t="s">
        <v>728</v>
      </c>
      <c r="BW173" s="72" t="s">
        <v>729</v>
      </c>
      <c r="BX173" s="73">
        <f t="shared" si="451"/>
        <v>0</v>
      </c>
      <c r="BY173" s="77"/>
      <c r="BZ173" s="77"/>
      <c r="CA173" s="77"/>
      <c r="CB173" s="77"/>
      <c r="CC173" s="77"/>
      <c r="CD173" s="77"/>
      <c r="CE173" s="77"/>
      <c r="CF173" s="77"/>
      <c r="CG173" s="68"/>
      <c r="CH173" s="71" t="s">
        <v>728</v>
      </c>
      <c r="CI173" s="72" t="s">
        <v>729</v>
      </c>
      <c r="CJ173" s="73">
        <f t="shared" si="452"/>
        <v>0</v>
      </c>
      <c r="CK173" s="77"/>
      <c r="CL173" s="77"/>
      <c r="CM173" s="77"/>
      <c r="CN173" s="77"/>
      <c r="CO173" s="77"/>
      <c r="CP173" s="77"/>
      <c r="CQ173" s="77"/>
      <c r="CR173" s="77"/>
      <c r="CS173" s="68"/>
      <c r="CT173" s="71" t="s">
        <v>728</v>
      </c>
      <c r="CU173" s="72" t="s">
        <v>729</v>
      </c>
      <c r="CV173" s="73">
        <f t="shared" si="453"/>
        <v>0</v>
      </c>
      <c r="CW173" s="74"/>
      <c r="CX173" s="74"/>
      <c r="CY173" s="74"/>
      <c r="CZ173" s="74"/>
      <c r="DA173" s="74"/>
      <c r="DB173" s="74"/>
      <c r="DC173" s="74"/>
      <c r="DD173" s="74"/>
      <c r="DE173" s="68"/>
      <c r="DF173" s="71" t="s">
        <v>728</v>
      </c>
      <c r="DG173" s="72" t="s">
        <v>729</v>
      </c>
      <c r="DH173" s="73">
        <f t="shared" si="454"/>
        <v>0</v>
      </c>
      <c r="DI173" s="77"/>
      <c r="DJ173" s="77"/>
      <c r="DK173" s="77"/>
      <c r="DL173" s="77"/>
      <c r="DM173" s="77"/>
      <c r="DN173" s="77"/>
      <c r="DO173" s="77"/>
      <c r="DP173" s="77"/>
      <c r="DQ173" s="68"/>
      <c r="DR173" s="71" t="s">
        <v>728</v>
      </c>
      <c r="DS173" s="72" t="s">
        <v>729</v>
      </c>
      <c r="DT173" s="73">
        <f>DV173+DW173+DX173+DY173</f>
        <v>0</v>
      </c>
      <c r="DU173" s="74">
        <f>'70.10'!E173</f>
        <v>0</v>
      </c>
      <c r="DV173" s="74">
        <f>'70.10'!F173</f>
        <v>0</v>
      </c>
      <c r="DW173" s="74">
        <f>'70.10'!G173</f>
        <v>0</v>
      </c>
      <c r="DX173" s="74">
        <f>'70.10'!H173</f>
        <v>0</v>
      </c>
      <c r="DY173" s="74">
        <f>'70.10'!I173</f>
        <v>0</v>
      </c>
      <c r="DZ173" s="74">
        <f>'70.10'!J173</f>
        <v>0</v>
      </c>
      <c r="EA173" s="74">
        <f>'70.10'!K173</f>
        <v>0</v>
      </c>
      <c r="EB173" s="74">
        <f>'70.10'!L173</f>
        <v>0</v>
      </c>
      <c r="EC173" s="68"/>
      <c r="ED173" s="71" t="s">
        <v>728</v>
      </c>
      <c r="EE173" s="72" t="s">
        <v>729</v>
      </c>
      <c r="EF173" s="73">
        <f t="shared" si="456"/>
        <v>0</v>
      </c>
      <c r="EG173" s="77"/>
      <c r="EH173" s="77"/>
      <c r="EI173" s="77"/>
      <c r="EJ173" s="77"/>
      <c r="EK173" s="77"/>
      <c r="EL173" s="77"/>
      <c r="EM173" s="77"/>
      <c r="EN173" s="77"/>
      <c r="EO173" s="68"/>
      <c r="EP173" s="71" t="s">
        <v>728</v>
      </c>
      <c r="EQ173" s="72" t="s">
        <v>729</v>
      </c>
      <c r="ER173" s="73">
        <f t="shared" si="457"/>
        <v>0</v>
      </c>
      <c r="ES173" s="74"/>
      <c r="ET173" s="74"/>
      <c r="EU173" s="74"/>
      <c r="EV173" s="74"/>
      <c r="EW173" s="74"/>
      <c r="EX173" s="74"/>
      <c r="EY173" s="74"/>
      <c r="EZ173" s="74"/>
      <c r="FA173" s="68"/>
      <c r="FB173" s="71" t="s">
        <v>728</v>
      </c>
      <c r="FC173" s="72" t="s">
        <v>729</v>
      </c>
      <c r="FD173" s="73">
        <f t="shared" si="458"/>
        <v>0</v>
      </c>
      <c r="FE173" s="77"/>
      <c r="FF173" s="77"/>
      <c r="FG173" s="77"/>
      <c r="FH173" s="77"/>
      <c r="FI173" s="77"/>
      <c r="FJ173" s="77"/>
      <c r="FK173" s="77"/>
      <c r="FL173" s="77"/>
      <c r="FM173" s="68"/>
      <c r="FN173" s="71" t="s">
        <v>728</v>
      </c>
      <c r="FO173" s="72" t="s">
        <v>729</v>
      </c>
      <c r="FP173" s="73">
        <f t="shared" si="459"/>
        <v>0</v>
      </c>
      <c r="FQ173" s="77"/>
      <c r="FR173" s="77"/>
      <c r="FS173" s="77"/>
      <c r="FT173" s="77"/>
      <c r="FU173" s="77"/>
    </row>
    <row r="174" spans="1:177" ht="15.75">
      <c r="A174" s="70" t="s">
        <v>730</v>
      </c>
      <c r="B174" s="59"/>
      <c r="C174" s="60" t="s">
        <v>731</v>
      </c>
      <c r="D174" s="571">
        <f t="shared" si="445"/>
        <v>500</v>
      </c>
      <c r="E174" s="575">
        <f t="shared" ref="E174:L174" si="563">E175+E176+E177</f>
        <v>0</v>
      </c>
      <c r="F174" s="575">
        <f t="shared" si="563"/>
        <v>500</v>
      </c>
      <c r="G174" s="575">
        <f t="shared" si="563"/>
        <v>0</v>
      </c>
      <c r="H174" s="575">
        <f t="shared" si="563"/>
        <v>0</v>
      </c>
      <c r="I174" s="576">
        <f t="shared" si="563"/>
        <v>0</v>
      </c>
      <c r="J174" s="575">
        <f t="shared" si="563"/>
        <v>2700</v>
      </c>
      <c r="K174" s="575">
        <f t="shared" si="563"/>
        <v>2700</v>
      </c>
      <c r="L174" s="577">
        <f t="shared" si="563"/>
        <v>2700</v>
      </c>
      <c r="M174" s="70" t="s">
        <v>730</v>
      </c>
      <c r="N174" s="59"/>
      <c r="O174" s="60" t="s">
        <v>731</v>
      </c>
      <c r="P174" s="66">
        <f t="shared" si="446"/>
        <v>0</v>
      </c>
      <c r="Q174" s="67">
        <f t="shared" ref="Q174:X174" si="564">Q175+Q176+Q177</f>
        <v>0</v>
      </c>
      <c r="R174" s="67">
        <f t="shared" si="564"/>
        <v>0</v>
      </c>
      <c r="S174" s="67">
        <f t="shared" si="564"/>
        <v>0</v>
      </c>
      <c r="T174" s="67">
        <f t="shared" si="564"/>
        <v>0</v>
      </c>
      <c r="U174" s="67">
        <f t="shared" si="564"/>
        <v>0</v>
      </c>
      <c r="V174" s="67">
        <f t="shared" si="564"/>
        <v>0</v>
      </c>
      <c r="W174" s="67">
        <f t="shared" si="564"/>
        <v>0</v>
      </c>
      <c r="X174" s="67">
        <f t="shared" si="564"/>
        <v>0</v>
      </c>
      <c r="Y174" s="70" t="s">
        <v>730</v>
      </c>
      <c r="Z174" s="59"/>
      <c r="AA174" s="60" t="s">
        <v>731</v>
      </c>
      <c r="AB174" s="66">
        <f t="shared" si="447"/>
        <v>0</v>
      </c>
      <c r="AC174" s="67">
        <f t="shared" ref="AC174:AJ174" si="565">AC175+AC176+AC177</f>
        <v>0</v>
      </c>
      <c r="AD174" s="67">
        <f t="shared" si="565"/>
        <v>0</v>
      </c>
      <c r="AE174" s="67">
        <f t="shared" si="565"/>
        <v>0</v>
      </c>
      <c r="AF174" s="67">
        <f t="shared" si="565"/>
        <v>0</v>
      </c>
      <c r="AG174" s="67">
        <f t="shared" si="565"/>
        <v>0</v>
      </c>
      <c r="AH174" s="67">
        <f t="shared" si="565"/>
        <v>0</v>
      </c>
      <c r="AI174" s="67">
        <f t="shared" si="565"/>
        <v>0</v>
      </c>
      <c r="AJ174" s="67">
        <f t="shared" si="565"/>
        <v>0</v>
      </c>
      <c r="AK174" s="70" t="s">
        <v>730</v>
      </c>
      <c r="AL174" s="59"/>
      <c r="AM174" s="60" t="s">
        <v>731</v>
      </c>
      <c r="AN174" s="66">
        <f t="shared" si="448"/>
        <v>0</v>
      </c>
      <c r="AO174" s="67">
        <f t="shared" ref="AO174:AV174" si="566">AO175+AO176+AO177</f>
        <v>0</v>
      </c>
      <c r="AP174" s="67">
        <f t="shared" si="566"/>
        <v>0</v>
      </c>
      <c r="AQ174" s="67">
        <f t="shared" si="566"/>
        <v>0</v>
      </c>
      <c r="AR174" s="67">
        <f t="shared" si="566"/>
        <v>0</v>
      </c>
      <c r="AS174" s="67">
        <f t="shared" si="566"/>
        <v>0</v>
      </c>
      <c r="AT174" s="67">
        <f t="shared" si="566"/>
        <v>0</v>
      </c>
      <c r="AU174" s="67">
        <f t="shared" si="566"/>
        <v>0</v>
      </c>
      <c r="AV174" s="67">
        <f t="shared" si="566"/>
        <v>0</v>
      </c>
      <c r="AW174" s="70" t="s">
        <v>730</v>
      </c>
      <c r="AX174" s="59"/>
      <c r="AY174" s="60" t="s">
        <v>731</v>
      </c>
      <c r="AZ174" s="66">
        <f t="shared" si="449"/>
        <v>0</v>
      </c>
      <c r="BA174" s="67">
        <f t="shared" ref="BA174:BH174" si="567">BA175+BA176+BA177</f>
        <v>0</v>
      </c>
      <c r="BB174" s="67">
        <f t="shared" si="567"/>
        <v>0</v>
      </c>
      <c r="BC174" s="67">
        <f t="shared" si="567"/>
        <v>0</v>
      </c>
      <c r="BD174" s="67">
        <f t="shared" si="567"/>
        <v>0</v>
      </c>
      <c r="BE174" s="67">
        <f t="shared" si="567"/>
        <v>0</v>
      </c>
      <c r="BF174" s="67">
        <f t="shared" si="567"/>
        <v>0</v>
      </c>
      <c r="BG174" s="67">
        <f t="shared" si="567"/>
        <v>0</v>
      </c>
      <c r="BH174" s="67">
        <f t="shared" si="567"/>
        <v>0</v>
      </c>
      <c r="BI174" s="70" t="s">
        <v>730</v>
      </c>
      <c r="BJ174" s="59"/>
      <c r="BK174" s="60" t="s">
        <v>731</v>
      </c>
      <c r="BL174" s="66">
        <f t="shared" si="450"/>
        <v>0</v>
      </c>
      <c r="BM174" s="67">
        <f t="shared" ref="BM174:BT174" si="568">BM175+BM176+BM177</f>
        <v>0</v>
      </c>
      <c r="BN174" s="67">
        <f t="shared" si="568"/>
        <v>0</v>
      </c>
      <c r="BO174" s="67">
        <f t="shared" si="568"/>
        <v>0</v>
      </c>
      <c r="BP174" s="67">
        <f t="shared" si="568"/>
        <v>0</v>
      </c>
      <c r="BQ174" s="67">
        <f t="shared" si="568"/>
        <v>0</v>
      </c>
      <c r="BR174" s="67">
        <f t="shared" si="568"/>
        <v>0</v>
      </c>
      <c r="BS174" s="67">
        <f t="shared" si="568"/>
        <v>0</v>
      </c>
      <c r="BT174" s="67">
        <f t="shared" si="568"/>
        <v>0</v>
      </c>
      <c r="BU174" s="70" t="s">
        <v>730</v>
      </c>
      <c r="BV174" s="59"/>
      <c r="BW174" s="60" t="s">
        <v>731</v>
      </c>
      <c r="BX174" s="66">
        <f t="shared" si="451"/>
        <v>0</v>
      </c>
      <c r="BY174" s="67">
        <f t="shared" ref="BY174:CF174" si="569">BY175+BY176+BY177</f>
        <v>0</v>
      </c>
      <c r="BZ174" s="67">
        <f t="shared" si="569"/>
        <v>0</v>
      </c>
      <c r="CA174" s="67">
        <f t="shared" si="569"/>
        <v>0</v>
      </c>
      <c r="CB174" s="67">
        <f t="shared" si="569"/>
        <v>0</v>
      </c>
      <c r="CC174" s="67">
        <f t="shared" si="569"/>
        <v>0</v>
      </c>
      <c r="CD174" s="67">
        <f t="shared" si="569"/>
        <v>0</v>
      </c>
      <c r="CE174" s="67">
        <f t="shared" si="569"/>
        <v>0</v>
      </c>
      <c r="CF174" s="67">
        <f t="shared" si="569"/>
        <v>0</v>
      </c>
      <c r="CG174" s="70" t="s">
        <v>730</v>
      </c>
      <c r="CH174" s="59"/>
      <c r="CI174" s="60" t="s">
        <v>731</v>
      </c>
      <c r="CJ174" s="66">
        <f t="shared" si="452"/>
        <v>0</v>
      </c>
      <c r="CK174" s="67">
        <f t="shared" ref="CK174:CR174" si="570">CK175+CK176+CK177</f>
        <v>0</v>
      </c>
      <c r="CL174" s="67">
        <f t="shared" si="570"/>
        <v>0</v>
      </c>
      <c r="CM174" s="67">
        <f t="shared" si="570"/>
        <v>0</v>
      </c>
      <c r="CN174" s="67">
        <f t="shared" si="570"/>
        <v>0</v>
      </c>
      <c r="CO174" s="67">
        <f t="shared" si="570"/>
        <v>0</v>
      </c>
      <c r="CP174" s="67">
        <f t="shared" si="570"/>
        <v>0</v>
      </c>
      <c r="CQ174" s="67">
        <f t="shared" si="570"/>
        <v>0</v>
      </c>
      <c r="CR174" s="67">
        <f t="shared" si="570"/>
        <v>0</v>
      </c>
      <c r="CS174" s="70" t="s">
        <v>730</v>
      </c>
      <c r="CT174" s="59"/>
      <c r="CU174" s="60" t="s">
        <v>731</v>
      </c>
      <c r="CV174" s="66">
        <f t="shared" si="453"/>
        <v>0</v>
      </c>
      <c r="CW174" s="67">
        <f t="shared" ref="CW174:DD174" si="571">CW175+CW176+CW177</f>
        <v>0</v>
      </c>
      <c r="CX174" s="67">
        <f t="shared" si="571"/>
        <v>0</v>
      </c>
      <c r="CY174" s="67">
        <f t="shared" si="571"/>
        <v>0</v>
      </c>
      <c r="CZ174" s="67">
        <f t="shared" si="571"/>
        <v>0</v>
      </c>
      <c r="DA174" s="67">
        <f t="shared" si="571"/>
        <v>0</v>
      </c>
      <c r="DB174" s="67">
        <f t="shared" si="571"/>
        <v>0</v>
      </c>
      <c r="DC174" s="67">
        <f t="shared" si="571"/>
        <v>0</v>
      </c>
      <c r="DD174" s="67">
        <f t="shared" si="571"/>
        <v>0</v>
      </c>
      <c r="DE174" s="70" t="s">
        <v>730</v>
      </c>
      <c r="DF174" s="59"/>
      <c r="DG174" s="60" t="s">
        <v>731</v>
      </c>
      <c r="DH174" s="66">
        <f t="shared" si="454"/>
        <v>0</v>
      </c>
      <c r="DI174" s="67">
        <f t="shared" ref="DI174:DP174" si="572">DI175+DI176+DI177</f>
        <v>0</v>
      </c>
      <c r="DJ174" s="67">
        <f t="shared" si="572"/>
        <v>0</v>
      </c>
      <c r="DK174" s="67">
        <f t="shared" si="572"/>
        <v>0</v>
      </c>
      <c r="DL174" s="67">
        <f t="shared" si="572"/>
        <v>0</v>
      </c>
      <c r="DM174" s="67">
        <f t="shared" si="572"/>
        <v>0</v>
      </c>
      <c r="DN174" s="67">
        <f t="shared" si="572"/>
        <v>0</v>
      </c>
      <c r="DO174" s="67">
        <f t="shared" si="572"/>
        <v>0</v>
      </c>
      <c r="DP174" s="67">
        <f t="shared" si="572"/>
        <v>0</v>
      </c>
      <c r="DQ174" s="70" t="s">
        <v>730</v>
      </c>
      <c r="DR174" s="59"/>
      <c r="DS174" s="60" t="s">
        <v>731</v>
      </c>
      <c r="DT174" s="66">
        <f t="shared" si="455"/>
        <v>500</v>
      </c>
      <c r="DU174" s="67">
        <f t="shared" ref="DU174:EB174" si="573">DU175+DU176+DU177</f>
        <v>0</v>
      </c>
      <c r="DV174" s="67">
        <f t="shared" si="573"/>
        <v>500</v>
      </c>
      <c r="DW174" s="67">
        <f t="shared" si="573"/>
        <v>0</v>
      </c>
      <c r="DX174" s="67">
        <f t="shared" si="573"/>
        <v>0</v>
      </c>
      <c r="DY174" s="67">
        <f t="shared" si="573"/>
        <v>0</v>
      </c>
      <c r="DZ174" s="67">
        <f t="shared" si="573"/>
        <v>2700</v>
      </c>
      <c r="EA174" s="67">
        <f t="shared" si="573"/>
        <v>2700</v>
      </c>
      <c r="EB174" s="67">
        <f t="shared" si="573"/>
        <v>2700</v>
      </c>
      <c r="EC174" s="70" t="s">
        <v>730</v>
      </c>
      <c r="ED174" s="59"/>
      <c r="EE174" s="60" t="s">
        <v>731</v>
      </c>
      <c r="EF174" s="66">
        <f t="shared" si="456"/>
        <v>0</v>
      </c>
      <c r="EG174" s="67">
        <f t="shared" ref="EG174:EN174" si="574">EG175+EG176+EG177</f>
        <v>0</v>
      </c>
      <c r="EH174" s="67">
        <f t="shared" si="574"/>
        <v>0</v>
      </c>
      <c r="EI174" s="67">
        <f t="shared" si="574"/>
        <v>0</v>
      </c>
      <c r="EJ174" s="67">
        <f t="shared" si="574"/>
        <v>0</v>
      </c>
      <c r="EK174" s="67">
        <f t="shared" si="574"/>
        <v>0</v>
      </c>
      <c r="EL174" s="67">
        <f t="shared" si="574"/>
        <v>0</v>
      </c>
      <c r="EM174" s="67">
        <f t="shared" si="574"/>
        <v>0</v>
      </c>
      <c r="EN174" s="67">
        <f t="shared" si="574"/>
        <v>0</v>
      </c>
      <c r="EO174" s="70" t="s">
        <v>730</v>
      </c>
      <c r="EP174" s="59"/>
      <c r="EQ174" s="60" t="s">
        <v>731</v>
      </c>
      <c r="ER174" s="66">
        <f t="shared" si="457"/>
        <v>0</v>
      </c>
      <c r="ES174" s="67">
        <f t="shared" ref="ES174:EZ174" si="575">ES175+ES176+ES177</f>
        <v>0</v>
      </c>
      <c r="ET174" s="67">
        <f t="shared" si="575"/>
        <v>0</v>
      </c>
      <c r="EU174" s="67">
        <f t="shared" si="575"/>
        <v>0</v>
      </c>
      <c r="EV174" s="67">
        <f t="shared" si="575"/>
        <v>0</v>
      </c>
      <c r="EW174" s="67">
        <f t="shared" si="575"/>
        <v>0</v>
      </c>
      <c r="EX174" s="67">
        <f t="shared" si="575"/>
        <v>0</v>
      </c>
      <c r="EY174" s="67">
        <f t="shared" si="575"/>
        <v>0</v>
      </c>
      <c r="EZ174" s="67">
        <f t="shared" si="575"/>
        <v>0</v>
      </c>
      <c r="FA174" s="70" t="s">
        <v>730</v>
      </c>
      <c r="FB174" s="59"/>
      <c r="FC174" s="60" t="s">
        <v>731</v>
      </c>
      <c r="FD174" s="66">
        <f t="shared" si="458"/>
        <v>0</v>
      </c>
      <c r="FE174" s="67">
        <f t="shared" ref="FE174:FL174" si="576">FE175+FE176+FE177</f>
        <v>0</v>
      </c>
      <c r="FF174" s="67">
        <f t="shared" si="576"/>
        <v>0</v>
      </c>
      <c r="FG174" s="67">
        <f t="shared" si="576"/>
        <v>0</v>
      </c>
      <c r="FH174" s="67">
        <f t="shared" si="576"/>
        <v>0</v>
      </c>
      <c r="FI174" s="67">
        <f t="shared" si="576"/>
        <v>0</v>
      </c>
      <c r="FJ174" s="67">
        <f t="shared" si="576"/>
        <v>0</v>
      </c>
      <c r="FK174" s="67">
        <f t="shared" si="576"/>
        <v>0</v>
      </c>
      <c r="FL174" s="67">
        <f t="shared" si="576"/>
        <v>0</v>
      </c>
      <c r="FM174" s="70" t="s">
        <v>730</v>
      </c>
      <c r="FN174" s="59"/>
      <c r="FO174" s="60" t="s">
        <v>731</v>
      </c>
      <c r="FP174" s="66">
        <f t="shared" si="459"/>
        <v>0</v>
      </c>
      <c r="FQ174" s="67">
        <f>FQ175+FQ176+FQ177</f>
        <v>0</v>
      </c>
      <c r="FR174" s="67">
        <f>FR175+FR176+FR177</f>
        <v>0</v>
      </c>
      <c r="FS174" s="67">
        <f>FS175+FS176+FS177</f>
        <v>0</v>
      </c>
      <c r="FT174" s="67">
        <f>FT175+FT176+FT177</f>
        <v>0</v>
      </c>
      <c r="FU174" s="67">
        <f>FU175+FU176+FU177</f>
        <v>0</v>
      </c>
    </row>
    <row r="175" spans="1:177" ht="15.75">
      <c r="A175" s="177"/>
      <c r="B175" s="71" t="s">
        <v>732</v>
      </c>
      <c r="C175" s="72" t="s">
        <v>733</v>
      </c>
      <c r="D175" s="578">
        <f t="shared" si="445"/>
        <v>0</v>
      </c>
      <c r="E175" s="579">
        <f t="shared" ref="E175:I177" si="577">Q175+AC175+AO175+BA175+BM175+BY175+CK175+CW175+DI175+DU175+EG175+ES175+FE175</f>
        <v>0</v>
      </c>
      <c r="F175" s="579">
        <f t="shared" si="577"/>
        <v>0</v>
      </c>
      <c r="G175" s="579">
        <f t="shared" si="577"/>
        <v>0</v>
      </c>
      <c r="H175" s="579">
        <f t="shared" si="577"/>
        <v>0</v>
      </c>
      <c r="I175" s="580">
        <f t="shared" si="577"/>
        <v>0</v>
      </c>
      <c r="J175" s="579">
        <f t="shared" ref="J175:L177" si="578">V175+AH175+AT175+BF175+BR175+CD175+CP175+DB175+DN175+DZ175+EL175+EX175+FJ175</f>
        <v>0</v>
      </c>
      <c r="K175" s="579">
        <f t="shared" si="578"/>
        <v>0</v>
      </c>
      <c r="L175" s="581">
        <f t="shared" si="578"/>
        <v>0</v>
      </c>
      <c r="M175" s="68"/>
      <c r="N175" s="71" t="s">
        <v>732</v>
      </c>
      <c r="O175" s="72" t="s">
        <v>733</v>
      </c>
      <c r="P175" s="73">
        <f t="shared" si="446"/>
        <v>0</v>
      </c>
      <c r="Q175" s="77"/>
      <c r="R175" s="77"/>
      <c r="S175" s="77"/>
      <c r="T175" s="77"/>
      <c r="U175" s="77"/>
      <c r="V175" s="77"/>
      <c r="W175" s="77"/>
      <c r="X175" s="77"/>
      <c r="Y175" s="68"/>
      <c r="Z175" s="71" t="s">
        <v>732</v>
      </c>
      <c r="AA175" s="72" t="s">
        <v>733</v>
      </c>
      <c r="AB175" s="73">
        <f t="shared" si="447"/>
        <v>0</v>
      </c>
      <c r="AC175" s="77"/>
      <c r="AD175" s="77"/>
      <c r="AE175" s="77"/>
      <c r="AF175" s="77"/>
      <c r="AG175" s="77"/>
      <c r="AH175" s="77"/>
      <c r="AI175" s="77"/>
      <c r="AJ175" s="77"/>
      <c r="AK175" s="68"/>
      <c r="AL175" s="71" t="s">
        <v>732</v>
      </c>
      <c r="AM175" s="72" t="s">
        <v>733</v>
      </c>
      <c r="AN175" s="73">
        <f t="shared" si="448"/>
        <v>0</v>
      </c>
      <c r="AO175" s="77"/>
      <c r="AP175" s="77"/>
      <c r="AQ175" s="77"/>
      <c r="AR175" s="77"/>
      <c r="AS175" s="77"/>
      <c r="AT175" s="77"/>
      <c r="AU175" s="77"/>
      <c r="AV175" s="77"/>
      <c r="AW175" s="68"/>
      <c r="AX175" s="71" t="s">
        <v>732</v>
      </c>
      <c r="AY175" s="72" t="s">
        <v>733</v>
      </c>
      <c r="AZ175" s="73">
        <f t="shared" si="449"/>
        <v>0</v>
      </c>
      <c r="BA175" s="77"/>
      <c r="BB175" s="77"/>
      <c r="BC175" s="77"/>
      <c r="BD175" s="77"/>
      <c r="BE175" s="77"/>
      <c r="BF175" s="77"/>
      <c r="BG175" s="77"/>
      <c r="BH175" s="77"/>
      <c r="BI175" s="68"/>
      <c r="BJ175" s="71" t="s">
        <v>732</v>
      </c>
      <c r="BK175" s="72" t="s">
        <v>733</v>
      </c>
      <c r="BL175" s="73">
        <f t="shared" si="450"/>
        <v>0</v>
      </c>
      <c r="BM175" s="77"/>
      <c r="BN175" s="77"/>
      <c r="BO175" s="77"/>
      <c r="BP175" s="77"/>
      <c r="BQ175" s="77"/>
      <c r="BR175" s="77"/>
      <c r="BS175" s="77"/>
      <c r="BT175" s="77"/>
      <c r="BU175" s="68"/>
      <c r="BV175" s="71" t="s">
        <v>732</v>
      </c>
      <c r="BW175" s="72" t="s">
        <v>733</v>
      </c>
      <c r="BX175" s="73">
        <f t="shared" si="451"/>
        <v>0</v>
      </c>
      <c r="BY175" s="77"/>
      <c r="BZ175" s="77"/>
      <c r="CA175" s="77"/>
      <c r="CB175" s="77"/>
      <c r="CC175" s="77"/>
      <c r="CD175" s="77"/>
      <c r="CE175" s="77"/>
      <c r="CF175" s="77"/>
      <c r="CG175" s="68"/>
      <c r="CH175" s="71" t="s">
        <v>732</v>
      </c>
      <c r="CI175" s="72" t="s">
        <v>733</v>
      </c>
      <c r="CJ175" s="73">
        <f t="shared" si="452"/>
        <v>0</v>
      </c>
      <c r="CK175" s="77"/>
      <c r="CL175" s="77"/>
      <c r="CM175" s="77"/>
      <c r="CN175" s="77"/>
      <c r="CO175" s="77"/>
      <c r="CP175" s="77"/>
      <c r="CQ175" s="77"/>
      <c r="CR175" s="77"/>
      <c r="CS175" s="68"/>
      <c r="CT175" s="71" t="s">
        <v>732</v>
      </c>
      <c r="CU175" s="72" t="s">
        <v>733</v>
      </c>
      <c r="CV175" s="73">
        <f t="shared" si="453"/>
        <v>0</v>
      </c>
      <c r="CW175" s="74"/>
      <c r="CX175" s="74"/>
      <c r="CY175" s="74"/>
      <c r="CZ175" s="74"/>
      <c r="DA175" s="74"/>
      <c r="DB175" s="74"/>
      <c r="DC175" s="74"/>
      <c r="DD175" s="74"/>
      <c r="DE175" s="68"/>
      <c r="DF175" s="71" t="s">
        <v>732</v>
      </c>
      <c r="DG175" s="72" t="s">
        <v>733</v>
      </c>
      <c r="DH175" s="73">
        <f t="shared" si="454"/>
        <v>0</v>
      </c>
      <c r="DI175" s="77"/>
      <c r="DJ175" s="77"/>
      <c r="DK175" s="77"/>
      <c r="DL175" s="77"/>
      <c r="DM175" s="77"/>
      <c r="DN175" s="77"/>
      <c r="DO175" s="77"/>
      <c r="DP175" s="77"/>
      <c r="DQ175" s="68"/>
      <c r="DR175" s="71" t="s">
        <v>732</v>
      </c>
      <c r="DS175" s="72" t="s">
        <v>733</v>
      </c>
      <c r="DT175" s="73">
        <f t="shared" si="455"/>
        <v>0</v>
      </c>
      <c r="DU175" s="74">
        <f>'70.10'!E175</f>
        <v>0</v>
      </c>
      <c r="DV175" s="74">
        <f>'70.10'!F175</f>
        <v>0</v>
      </c>
      <c r="DW175" s="74">
        <f>'70.10'!G175</f>
        <v>0</v>
      </c>
      <c r="DX175" s="74">
        <f>'70.10'!H175</f>
        <v>0</v>
      </c>
      <c r="DY175" s="74">
        <f>'70.10'!I175</f>
        <v>0</v>
      </c>
      <c r="DZ175" s="74">
        <f>'70.10'!J175</f>
        <v>0</v>
      </c>
      <c r="EA175" s="74">
        <f>'70.10'!K175</f>
        <v>0</v>
      </c>
      <c r="EB175" s="74">
        <f>'70.10'!L175</f>
        <v>0</v>
      </c>
      <c r="EC175" s="68"/>
      <c r="ED175" s="71" t="s">
        <v>732</v>
      </c>
      <c r="EE175" s="72" t="s">
        <v>733</v>
      </c>
      <c r="EF175" s="73">
        <f t="shared" si="456"/>
        <v>0</v>
      </c>
      <c r="EG175" s="77"/>
      <c r="EH175" s="77"/>
      <c r="EI175" s="77"/>
      <c r="EJ175" s="77"/>
      <c r="EK175" s="77"/>
      <c r="EL175" s="77"/>
      <c r="EM175" s="77"/>
      <c r="EN175" s="77"/>
      <c r="EO175" s="68"/>
      <c r="EP175" s="71" t="s">
        <v>732</v>
      </c>
      <c r="EQ175" s="72" t="s">
        <v>733</v>
      </c>
      <c r="ER175" s="73">
        <f t="shared" si="457"/>
        <v>0</v>
      </c>
      <c r="ES175" s="74"/>
      <c r="ET175" s="74"/>
      <c r="EU175" s="74"/>
      <c r="EV175" s="74"/>
      <c r="EW175" s="74"/>
      <c r="EX175" s="74"/>
      <c r="EY175" s="74"/>
      <c r="EZ175" s="74"/>
      <c r="FA175" s="68"/>
      <c r="FB175" s="71" t="s">
        <v>732</v>
      </c>
      <c r="FC175" s="72" t="s">
        <v>733</v>
      </c>
      <c r="FD175" s="73">
        <f t="shared" si="458"/>
        <v>0</v>
      </c>
      <c r="FE175" s="77"/>
      <c r="FF175" s="77"/>
      <c r="FG175" s="77"/>
      <c r="FH175" s="77"/>
      <c r="FI175" s="77"/>
      <c r="FJ175" s="77"/>
      <c r="FK175" s="77"/>
      <c r="FL175" s="77"/>
      <c r="FM175" s="68"/>
      <c r="FN175" s="71" t="s">
        <v>732</v>
      </c>
      <c r="FO175" s="72" t="s">
        <v>733</v>
      </c>
      <c r="FP175" s="73">
        <f t="shared" si="459"/>
        <v>0</v>
      </c>
      <c r="FQ175" s="77"/>
      <c r="FR175" s="77"/>
      <c r="FS175" s="77"/>
      <c r="FT175" s="77"/>
      <c r="FU175" s="77"/>
    </row>
    <row r="176" spans="1:177" ht="15.75">
      <c r="A176" s="177"/>
      <c r="B176" s="71" t="s">
        <v>734</v>
      </c>
      <c r="C176" s="72" t="s">
        <v>735</v>
      </c>
      <c r="D176" s="578">
        <f t="shared" si="445"/>
        <v>0</v>
      </c>
      <c r="E176" s="579">
        <f t="shared" si="577"/>
        <v>0</v>
      </c>
      <c r="F176" s="579">
        <f t="shared" si="577"/>
        <v>0</v>
      </c>
      <c r="G176" s="579">
        <f t="shared" si="577"/>
        <v>0</v>
      </c>
      <c r="H176" s="579">
        <f t="shared" si="577"/>
        <v>0</v>
      </c>
      <c r="I176" s="580">
        <f t="shared" si="577"/>
        <v>0</v>
      </c>
      <c r="J176" s="579">
        <f t="shared" si="578"/>
        <v>0</v>
      </c>
      <c r="K176" s="579">
        <f t="shared" si="578"/>
        <v>0</v>
      </c>
      <c r="L176" s="581">
        <f t="shared" si="578"/>
        <v>0</v>
      </c>
      <c r="M176" s="68"/>
      <c r="N176" s="71" t="s">
        <v>734</v>
      </c>
      <c r="O176" s="72" t="s">
        <v>735</v>
      </c>
      <c r="P176" s="73">
        <f t="shared" si="446"/>
        <v>0</v>
      </c>
      <c r="Q176" s="77"/>
      <c r="R176" s="77"/>
      <c r="S176" s="77"/>
      <c r="T176" s="77"/>
      <c r="U176" s="77"/>
      <c r="V176" s="77"/>
      <c r="W176" s="77"/>
      <c r="X176" s="77"/>
      <c r="Y176" s="68"/>
      <c r="Z176" s="71" t="s">
        <v>734</v>
      </c>
      <c r="AA176" s="72" t="s">
        <v>735</v>
      </c>
      <c r="AB176" s="73">
        <f t="shared" si="447"/>
        <v>0</v>
      </c>
      <c r="AC176" s="77"/>
      <c r="AD176" s="77"/>
      <c r="AE176" s="77"/>
      <c r="AF176" s="77"/>
      <c r="AG176" s="77"/>
      <c r="AH176" s="77"/>
      <c r="AI176" s="77"/>
      <c r="AJ176" s="77"/>
      <c r="AK176" s="68"/>
      <c r="AL176" s="71" t="s">
        <v>734</v>
      </c>
      <c r="AM176" s="72" t="s">
        <v>735</v>
      </c>
      <c r="AN176" s="73">
        <f t="shared" si="448"/>
        <v>0</v>
      </c>
      <c r="AO176" s="77"/>
      <c r="AP176" s="77"/>
      <c r="AQ176" s="77"/>
      <c r="AR176" s="77"/>
      <c r="AS176" s="77"/>
      <c r="AT176" s="77"/>
      <c r="AU176" s="77"/>
      <c r="AV176" s="77"/>
      <c r="AW176" s="68"/>
      <c r="AX176" s="71" t="s">
        <v>734</v>
      </c>
      <c r="AY176" s="72" t="s">
        <v>735</v>
      </c>
      <c r="AZ176" s="73">
        <f t="shared" si="449"/>
        <v>0</v>
      </c>
      <c r="BA176" s="77"/>
      <c r="BB176" s="77"/>
      <c r="BC176" s="77"/>
      <c r="BD176" s="77"/>
      <c r="BE176" s="77"/>
      <c r="BF176" s="77"/>
      <c r="BG176" s="77"/>
      <c r="BH176" s="77"/>
      <c r="BI176" s="68"/>
      <c r="BJ176" s="71" t="s">
        <v>734</v>
      </c>
      <c r="BK176" s="72" t="s">
        <v>735</v>
      </c>
      <c r="BL176" s="73">
        <f t="shared" si="450"/>
        <v>0</v>
      </c>
      <c r="BM176" s="77"/>
      <c r="BN176" s="77"/>
      <c r="BO176" s="77"/>
      <c r="BP176" s="77"/>
      <c r="BQ176" s="77"/>
      <c r="BR176" s="77"/>
      <c r="BS176" s="77"/>
      <c r="BT176" s="77"/>
      <c r="BU176" s="68"/>
      <c r="BV176" s="71" t="s">
        <v>734</v>
      </c>
      <c r="BW176" s="72" t="s">
        <v>735</v>
      </c>
      <c r="BX176" s="73">
        <f t="shared" si="451"/>
        <v>0</v>
      </c>
      <c r="BY176" s="77"/>
      <c r="BZ176" s="77"/>
      <c r="CA176" s="77"/>
      <c r="CB176" s="77"/>
      <c r="CC176" s="77"/>
      <c r="CD176" s="77"/>
      <c r="CE176" s="77"/>
      <c r="CF176" s="77"/>
      <c r="CG176" s="68"/>
      <c r="CH176" s="71" t="s">
        <v>734</v>
      </c>
      <c r="CI176" s="72" t="s">
        <v>735</v>
      </c>
      <c r="CJ176" s="73">
        <f t="shared" si="452"/>
        <v>0</v>
      </c>
      <c r="CK176" s="77"/>
      <c r="CL176" s="77"/>
      <c r="CM176" s="77"/>
      <c r="CN176" s="77"/>
      <c r="CO176" s="77"/>
      <c r="CP176" s="77"/>
      <c r="CQ176" s="77"/>
      <c r="CR176" s="77"/>
      <c r="CS176" s="68"/>
      <c r="CT176" s="71" t="s">
        <v>734</v>
      </c>
      <c r="CU176" s="72" t="s">
        <v>735</v>
      </c>
      <c r="CV176" s="73">
        <f t="shared" si="453"/>
        <v>0</v>
      </c>
      <c r="CW176" s="74"/>
      <c r="CX176" s="74"/>
      <c r="CY176" s="74"/>
      <c r="CZ176" s="74"/>
      <c r="DA176" s="74"/>
      <c r="DB176" s="74"/>
      <c r="DC176" s="74"/>
      <c r="DD176" s="74"/>
      <c r="DE176" s="68"/>
      <c r="DF176" s="71" t="s">
        <v>734</v>
      </c>
      <c r="DG176" s="72" t="s">
        <v>735</v>
      </c>
      <c r="DH176" s="73">
        <f t="shared" si="454"/>
        <v>0</v>
      </c>
      <c r="DI176" s="77"/>
      <c r="DJ176" s="77"/>
      <c r="DK176" s="77"/>
      <c r="DL176" s="77"/>
      <c r="DM176" s="77"/>
      <c r="DN176" s="77"/>
      <c r="DO176" s="77"/>
      <c r="DP176" s="77"/>
      <c r="DQ176" s="68"/>
      <c r="DR176" s="71" t="s">
        <v>734</v>
      </c>
      <c r="DS176" s="72" t="s">
        <v>735</v>
      </c>
      <c r="DT176" s="73">
        <f t="shared" si="455"/>
        <v>0</v>
      </c>
      <c r="DU176" s="74">
        <f>'70.10'!E176</f>
        <v>0</v>
      </c>
      <c r="DV176" s="74">
        <f>'70.10'!F176</f>
        <v>0</v>
      </c>
      <c r="DW176" s="74">
        <f>'70.10'!G176</f>
        <v>0</v>
      </c>
      <c r="DX176" s="74">
        <f>'70.10'!H176</f>
        <v>0</v>
      </c>
      <c r="DY176" s="74">
        <f>'70.10'!I176</f>
        <v>0</v>
      </c>
      <c r="DZ176" s="74">
        <f>'70.10'!J176</f>
        <v>0</v>
      </c>
      <c r="EA176" s="74">
        <f>'70.10'!K176</f>
        <v>0</v>
      </c>
      <c r="EB176" s="74">
        <f>'70.10'!L176</f>
        <v>0</v>
      </c>
      <c r="EC176" s="68"/>
      <c r="ED176" s="71" t="s">
        <v>734</v>
      </c>
      <c r="EE176" s="72" t="s">
        <v>735</v>
      </c>
      <c r="EF176" s="73">
        <f t="shared" si="456"/>
        <v>0</v>
      </c>
      <c r="EG176" s="77"/>
      <c r="EH176" s="77"/>
      <c r="EI176" s="77"/>
      <c r="EJ176" s="77"/>
      <c r="EK176" s="77"/>
      <c r="EL176" s="77"/>
      <c r="EM176" s="77"/>
      <c r="EN176" s="77"/>
      <c r="EO176" s="68"/>
      <c r="EP176" s="71" t="s">
        <v>734</v>
      </c>
      <c r="EQ176" s="72" t="s">
        <v>735</v>
      </c>
      <c r="ER176" s="73">
        <f t="shared" si="457"/>
        <v>0</v>
      </c>
      <c r="ES176" s="74"/>
      <c r="ET176" s="74"/>
      <c r="EU176" s="74"/>
      <c r="EV176" s="74"/>
      <c r="EW176" s="74"/>
      <c r="EX176" s="74"/>
      <c r="EY176" s="74"/>
      <c r="EZ176" s="74"/>
      <c r="FA176" s="68"/>
      <c r="FB176" s="71" t="s">
        <v>734</v>
      </c>
      <c r="FC176" s="72" t="s">
        <v>735</v>
      </c>
      <c r="FD176" s="73">
        <f t="shared" si="458"/>
        <v>0</v>
      </c>
      <c r="FE176" s="77"/>
      <c r="FF176" s="77"/>
      <c r="FG176" s="77"/>
      <c r="FH176" s="77"/>
      <c r="FI176" s="77"/>
      <c r="FJ176" s="77"/>
      <c r="FK176" s="77"/>
      <c r="FL176" s="77"/>
      <c r="FM176" s="68"/>
      <c r="FN176" s="71" t="s">
        <v>734</v>
      </c>
      <c r="FO176" s="72" t="s">
        <v>735</v>
      </c>
      <c r="FP176" s="73">
        <f t="shared" si="459"/>
        <v>0</v>
      </c>
      <c r="FQ176" s="77"/>
      <c r="FR176" s="77"/>
      <c r="FS176" s="77"/>
      <c r="FT176" s="77"/>
      <c r="FU176" s="77"/>
    </row>
    <row r="177" spans="1:177" ht="15.75">
      <c r="A177" s="177"/>
      <c r="B177" s="71" t="s">
        <v>736</v>
      </c>
      <c r="C177" s="72" t="s">
        <v>737</v>
      </c>
      <c r="D177" s="578">
        <f t="shared" si="445"/>
        <v>500</v>
      </c>
      <c r="E177" s="579">
        <f t="shared" si="577"/>
        <v>0</v>
      </c>
      <c r="F177" s="579">
        <f t="shared" si="577"/>
        <v>500</v>
      </c>
      <c r="G177" s="579">
        <f t="shared" si="577"/>
        <v>0</v>
      </c>
      <c r="H177" s="579">
        <f t="shared" si="577"/>
        <v>0</v>
      </c>
      <c r="I177" s="580">
        <f t="shared" si="577"/>
        <v>0</v>
      </c>
      <c r="J177" s="579">
        <f t="shared" si="578"/>
        <v>2700</v>
      </c>
      <c r="K177" s="579">
        <f t="shared" si="578"/>
        <v>2700</v>
      </c>
      <c r="L177" s="581">
        <f t="shared" si="578"/>
        <v>2700</v>
      </c>
      <c r="M177" s="68"/>
      <c r="N177" s="71" t="s">
        <v>736</v>
      </c>
      <c r="O177" s="72" t="s">
        <v>737</v>
      </c>
      <c r="P177" s="73">
        <f t="shared" si="446"/>
        <v>0</v>
      </c>
      <c r="Q177" s="77"/>
      <c r="R177" s="77"/>
      <c r="S177" s="77"/>
      <c r="T177" s="77"/>
      <c r="U177" s="77"/>
      <c r="V177" s="77"/>
      <c r="W177" s="77"/>
      <c r="X177" s="77"/>
      <c r="Y177" s="68"/>
      <c r="Z177" s="71" t="s">
        <v>736</v>
      </c>
      <c r="AA177" s="72" t="s">
        <v>737</v>
      </c>
      <c r="AB177" s="73">
        <f t="shared" si="447"/>
        <v>0</v>
      </c>
      <c r="AC177" s="77"/>
      <c r="AD177" s="77"/>
      <c r="AE177" s="77"/>
      <c r="AF177" s="77"/>
      <c r="AG177" s="77"/>
      <c r="AH177" s="77"/>
      <c r="AI177" s="77"/>
      <c r="AJ177" s="77"/>
      <c r="AK177" s="68"/>
      <c r="AL177" s="71" t="s">
        <v>736</v>
      </c>
      <c r="AM177" s="72" t="s">
        <v>737</v>
      </c>
      <c r="AN177" s="73">
        <f t="shared" si="448"/>
        <v>0</v>
      </c>
      <c r="AO177" s="77"/>
      <c r="AP177" s="77"/>
      <c r="AQ177" s="77"/>
      <c r="AR177" s="77"/>
      <c r="AS177" s="77"/>
      <c r="AT177" s="77"/>
      <c r="AU177" s="77"/>
      <c r="AV177" s="77"/>
      <c r="AW177" s="68"/>
      <c r="AX177" s="71" t="s">
        <v>736</v>
      </c>
      <c r="AY177" s="72" t="s">
        <v>737</v>
      </c>
      <c r="AZ177" s="73">
        <f t="shared" si="449"/>
        <v>0</v>
      </c>
      <c r="BA177" s="77"/>
      <c r="BB177" s="77"/>
      <c r="BC177" s="77"/>
      <c r="BD177" s="77"/>
      <c r="BE177" s="77"/>
      <c r="BF177" s="77"/>
      <c r="BG177" s="77"/>
      <c r="BH177" s="77"/>
      <c r="BI177" s="68"/>
      <c r="BJ177" s="71" t="s">
        <v>736</v>
      </c>
      <c r="BK177" s="72" t="s">
        <v>737</v>
      </c>
      <c r="BL177" s="73">
        <f t="shared" si="450"/>
        <v>0</v>
      </c>
      <c r="BM177" s="77"/>
      <c r="BN177" s="77"/>
      <c r="BO177" s="77"/>
      <c r="BP177" s="77"/>
      <c r="BQ177" s="77"/>
      <c r="BR177" s="77"/>
      <c r="BS177" s="77"/>
      <c r="BT177" s="77"/>
      <c r="BU177" s="68"/>
      <c r="BV177" s="71" t="s">
        <v>736</v>
      </c>
      <c r="BW177" s="72" t="s">
        <v>737</v>
      </c>
      <c r="BX177" s="73">
        <f t="shared" si="451"/>
        <v>0</v>
      </c>
      <c r="BY177" s="77"/>
      <c r="BZ177" s="77"/>
      <c r="CA177" s="77"/>
      <c r="CB177" s="77"/>
      <c r="CC177" s="77"/>
      <c r="CD177" s="77"/>
      <c r="CE177" s="77"/>
      <c r="CF177" s="77"/>
      <c r="CG177" s="68"/>
      <c r="CH177" s="71" t="s">
        <v>736</v>
      </c>
      <c r="CI177" s="72" t="s">
        <v>737</v>
      </c>
      <c r="CJ177" s="73">
        <f t="shared" si="452"/>
        <v>0</v>
      </c>
      <c r="CK177" s="77"/>
      <c r="CL177" s="77"/>
      <c r="CM177" s="77"/>
      <c r="CN177" s="77"/>
      <c r="CO177" s="77"/>
      <c r="CP177" s="77"/>
      <c r="CQ177" s="77"/>
      <c r="CR177" s="77"/>
      <c r="CS177" s="68"/>
      <c r="CT177" s="71" t="s">
        <v>736</v>
      </c>
      <c r="CU177" s="72" t="s">
        <v>737</v>
      </c>
      <c r="CV177" s="73">
        <f t="shared" si="453"/>
        <v>0</v>
      </c>
      <c r="CW177" s="74"/>
      <c r="CX177" s="74"/>
      <c r="CY177" s="74"/>
      <c r="CZ177" s="74"/>
      <c r="DA177" s="74"/>
      <c r="DB177" s="74"/>
      <c r="DC177" s="74"/>
      <c r="DD177" s="74"/>
      <c r="DE177" s="68"/>
      <c r="DF177" s="71" t="s">
        <v>736</v>
      </c>
      <c r="DG177" s="72" t="s">
        <v>737</v>
      </c>
      <c r="DH177" s="73">
        <f t="shared" si="454"/>
        <v>0</v>
      </c>
      <c r="DI177" s="77"/>
      <c r="DJ177" s="77"/>
      <c r="DK177" s="77"/>
      <c r="DL177" s="77"/>
      <c r="DM177" s="77"/>
      <c r="DN177" s="77"/>
      <c r="DO177" s="77"/>
      <c r="DP177" s="77"/>
      <c r="DQ177" s="68"/>
      <c r="DR177" s="71" t="s">
        <v>736</v>
      </c>
      <c r="DS177" s="72" t="s">
        <v>737</v>
      </c>
      <c r="DT177" s="73">
        <f t="shared" si="455"/>
        <v>500</v>
      </c>
      <c r="DU177" s="74">
        <f>'70.10'!E177</f>
        <v>0</v>
      </c>
      <c r="DV177" s="74">
        <f>'70.10'!F177</f>
        <v>500</v>
      </c>
      <c r="DW177" s="74">
        <f>'70.10'!G177</f>
        <v>0</v>
      </c>
      <c r="DX177" s="74">
        <f>'70.10'!H177</f>
        <v>0</v>
      </c>
      <c r="DY177" s="74">
        <f>'70.10'!I177</f>
        <v>0</v>
      </c>
      <c r="DZ177" s="74">
        <f>'70.10'!J177</f>
        <v>2700</v>
      </c>
      <c r="EA177" s="74">
        <f>'70.10'!K177</f>
        <v>2700</v>
      </c>
      <c r="EB177" s="74">
        <f>'70.10'!L177</f>
        <v>2700</v>
      </c>
      <c r="EC177" s="68"/>
      <c r="ED177" s="71" t="s">
        <v>736</v>
      </c>
      <c r="EE177" s="72" t="s">
        <v>737</v>
      </c>
      <c r="EF177" s="73">
        <f t="shared" si="456"/>
        <v>0</v>
      </c>
      <c r="EG177" s="77"/>
      <c r="EH177" s="77"/>
      <c r="EI177" s="77"/>
      <c r="EJ177" s="77"/>
      <c r="EK177" s="77"/>
      <c r="EL177" s="77"/>
      <c r="EM177" s="77"/>
      <c r="EN177" s="77"/>
      <c r="EO177" s="68"/>
      <c r="EP177" s="71" t="s">
        <v>736</v>
      </c>
      <c r="EQ177" s="72" t="s">
        <v>737</v>
      </c>
      <c r="ER177" s="73">
        <f t="shared" si="457"/>
        <v>0</v>
      </c>
      <c r="ES177" s="74"/>
      <c r="ET177" s="74"/>
      <c r="EU177" s="74"/>
      <c r="EV177" s="74"/>
      <c r="EW177" s="74"/>
      <c r="EX177" s="74"/>
      <c r="EY177" s="74"/>
      <c r="EZ177" s="74"/>
      <c r="FA177" s="68"/>
      <c r="FB177" s="71" t="s">
        <v>736</v>
      </c>
      <c r="FC177" s="72" t="s">
        <v>737</v>
      </c>
      <c r="FD177" s="73">
        <f t="shared" si="458"/>
        <v>0</v>
      </c>
      <c r="FE177" s="77"/>
      <c r="FF177" s="77"/>
      <c r="FG177" s="77"/>
      <c r="FH177" s="77"/>
      <c r="FI177" s="77"/>
      <c r="FJ177" s="77"/>
      <c r="FK177" s="77"/>
      <c r="FL177" s="77"/>
      <c r="FM177" s="68"/>
      <c r="FN177" s="71" t="s">
        <v>736</v>
      </c>
      <c r="FO177" s="72" t="s">
        <v>737</v>
      </c>
      <c r="FP177" s="73">
        <f t="shared" si="459"/>
        <v>0</v>
      </c>
      <c r="FQ177" s="77"/>
      <c r="FR177" s="77"/>
      <c r="FS177" s="77"/>
      <c r="FT177" s="77"/>
      <c r="FU177" s="77"/>
    </row>
    <row r="178" spans="1:177" ht="15.75" customHeight="1">
      <c r="A178" s="804" t="s">
        <v>968</v>
      </c>
      <c r="B178" s="803"/>
      <c r="C178" s="65" t="s">
        <v>967</v>
      </c>
      <c r="D178" s="571">
        <f t="shared" si="445"/>
        <v>-50</v>
      </c>
      <c r="E178" s="575">
        <f>E179</f>
        <v>0</v>
      </c>
      <c r="F178" s="575">
        <f t="shared" ref="F178:L178" si="579">F179</f>
        <v>-16</v>
      </c>
      <c r="G178" s="575">
        <f t="shared" si="579"/>
        <v>0</v>
      </c>
      <c r="H178" s="575">
        <f t="shared" si="579"/>
        <v>-19</v>
      </c>
      <c r="I178" s="576">
        <f t="shared" si="579"/>
        <v>-15</v>
      </c>
      <c r="J178" s="575">
        <f t="shared" si="579"/>
        <v>0</v>
      </c>
      <c r="K178" s="575">
        <f t="shared" si="579"/>
        <v>0</v>
      </c>
      <c r="L178" s="577">
        <f t="shared" si="579"/>
        <v>0</v>
      </c>
      <c r="M178" s="804" t="s">
        <v>968</v>
      </c>
      <c r="N178" s="803"/>
      <c r="O178" s="65" t="s">
        <v>967</v>
      </c>
      <c r="P178" s="66">
        <f t="shared" si="446"/>
        <v>0</v>
      </c>
      <c r="Q178" s="67">
        <f>Q179</f>
        <v>0</v>
      </c>
      <c r="R178" s="67">
        <f t="shared" ref="R178:X178" si="580">R179</f>
        <v>0</v>
      </c>
      <c r="S178" s="67">
        <f t="shared" si="580"/>
        <v>0</v>
      </c>
      <c r="T178" s="67">
        <f t="shared" si="580"/>
        <v>0</v>
      </c>
      <c r="U178" s="67">
        <f t="shared" si="580"/>
        <v>0</v>
      </c>
      <c r="V178" s="67">
        <f t="shared" si="580"/>
        <v>0</v>
      </c>
      <c r="W178" s="67">
        <f t="shared" si="580"/>
        <v>0</v>
      </c>
      <c r="X178" s="67">
        <f t="shared" si="580"/>
        <v>0</v>
      </c>
      <c r="Y178" s="804" t="s">
        <v>968</v>
      </c>
      <c r="Z178" s="803"/>
      <c r="AA178" s="65" t="s">
        <v>967</v>
      </c>
      <c r="AB178" s="66">
        <f t="shared" si="447"/>
        <v>0</v>
      </c>
      <c r="AC178" s="67">
        <f>AC179</f>
        <v>0</v>
      </c>
      <c r="AD178" s="67">
        <f t="shared" ref="AD178:AJ178" si="581">AD179</f>
        <v>0</v>
      </c>
      <c r="AE178" s="67">
        <f t="shared" si="581"/>
        <v>0</v>
      </c>
      <c r="AF178" s="67">
        <f t="shared" si="581"/>
        <v>0</v>
      </c>
      <c r="AG178" s="67">
        <f t="shared" si="581"/>
        <v>0</v>
      </c>
      <c r="AH178" s="67">
        <f t="shared" si="581"/>
        <v>0</v>
      </c>
      <c r="AI178" s="67">
        <f t="shared" si="581"/>
        <v>0</v>
      </c>
      <c r="AJ178" s="67">
        <f t="shared" si="581"/>
        <v>0</v>
      </c>
      <c r="AK178" s="804" t="s">
        <v>968</v>
      </c>
      <c r="AL178" s="803"/>
      <c r="AM178" s="65" t="s">
        <v>967</v>
      </c>
      <c r="AN178" s="66">
        <f t="shared" si="448"/>
        <v>0</v>
      </c>
      <c r="AO178" s="67">
        <f>AO179</f>
        <v>0</v>
      </c>
      <c r="AP178" s="67">
        <f t="shared" ref="AP178:AV178" si="582">AP179</f>
        <v>0</v>
      </c>
      <c r="AQ178" s="67">
        <f t="shared" si="582"/>
        <v>0</v>
      </c>
      <c r="AR178" s="67">
        <f t="shared" si="582"/>
        <v>0</v>
      </c>
      <c r="AS178" s="67">
        <f t="shared" si="582"/>
        <v>0</v>
      </c>
      <c r="AT178" s="67">
        <f t="shared" si="582"/>
        <v>0</v>
      </c>
      <c r="AU178" s="67">
        <f t="shared" si="582"/>
        <v>0</v>
      </c>
      <c r="AV178" s="67">
        <f t="shared" si="582"/>
        <v>0</v>
      </c>
      <c r="AW178" s="804" t="s">
        <v>968</v>
      </c>
      <c r="AX178" s="803"/>
      <c r="AY178" s="65" t="s">
        <v>967</v>
      </c>
      <c r="AZ178" s="66">
        <f t="shared" si="449"/>
        <v>0</v>
      </c>
      <c r="BA178" s="67">
        <f>BA179</f>
        <v>0</v>
      </c>
      <c r="BB178" s="67">
        <f t="shared" ref="BB178:BH178" si="583">BB179</f>
        <v>0</v>
      </c>
      <c r="BC178" s="67">
        <f t="shared" si="583"/>
        <v>0</v>
      </c>
      <c r="BD178" s="67">
        <f t="shared" si="583"/>
        <v>0</v>
      </c>
      <c r="BE178" s="67">
        <f t="shared" si="583"/>
        <v>0</v>
      </c>
      <c r="BF178" s="67">
        <f t="shared" si="583"/>
        <v>0</v>
      </c>
      <c r="BG178" s="67">
        <f t="shared" si="583"/>
        <v>0</v>
      </c>
      <c r="BH178" s="67">
        <f t="shared" si="583"/>
        <v>0</v>
      </c>
      <c r="BI178" s="804" t="s">
        <v>968</v>
      </c>
      <c r="BJ178" s="803"/>
      <c r="BK178" s="65" t="s">
        <v>967</v>
      </c>
      <c r="BL178" s="66">
        <f t="shared" si="450"/>
        <v>0</v>
      </c>
      <c r="BM178" s="67">
        <f>BM179</f>
        <v>0</v>
      </c>
      <c r="BN178" s="67">
        <f t="shared" ref="BN178:BT178" si="584">BN179</f>
        <v>0</v>
      </c>
      <c r="BO178" s="67">
        <f t="shared" si="584"/>
        <v>0</v>
      </c>
      <c r="BP178" s="67">
        <f t="shared" si="584"/>
        <v>0</v>
      </c>
      <c r="BQ178" s="67">
        <f t="shared" si="584"/>
        <v>0</v>
      </c>
      <c r="BR178" s="67">
        <f t="shared" si="584"/>
        <v>0</v>
      </c>
      <c r="BS178" s="67">
        <f t="shared" si="584"/>
        <v>0</v>
      </c>
      <c r="BT178" s="67">
        <f t="shared" si="584"/>
        <v>0</v>
      </c>
      <c r="BU178" s="804" t="s">
        <v>968</v>
      </c>
      <c r="BV178" s="803"/>
      <c r="BW178" s="65" t="s">
        <v>967</v>
      </c>
      <c r="BX178" s="66">
        <f t="shared" si="451"/>
        <v>0</v>
      </c>
      <c r="BY178" s="67">
        <f>BY179</f>
        <v>0</v>
      </c>
      <c r="BZ178" s="67">
        <f t="shared" ref="BZ178:CF179" si="585">BZ179</f>
        <v>0</v>
      </c>
      <c r="CA178" s="67">
        <f t="shared" si="585"/>
        <v>0</v>
      </c>
      <c r="CB178" s="67">
        <f t="shared" si="585"/>
        <v>0</v>
      </c>
      <c r="CC178" s="67">
        <f t="shared" si="585"/>
        <v>0</v>
      </c>
      <c r="CD178" s="67">
        <f t="shared" si="585"/>
        <v>0</v>
      </c>
      <c r="CE178" s="67">
        <f t="shared" si="585"/>
        <v>0</v>
      </c>
      <c r="CF178" s="67">
        <f t="shared" si="585"/>
        <v>0</v>
      </c>
      <c r="CG178" s="804" t="s">
        <v>968</v>
      </c>
      <c r="CH178" s="803"/>
      <c r="CI178" s="65" t="s">
        <v>967</v>
      </c>
      <c r="CJ178" s="66">
        <f t="shared" si="452"/>
        <v>0</v>
      </c>
      <c r="CK178" s="67">
        <f>CK179</f>
        <v>0</v>
      </c>
      <c r="CL178" s="67">
        <f t="shared" ref="CL178:CR178" si="586">CL179</f>
        <v>0</v>
      </c>
      <c r="CM178" s="67">
        <f t="shared" si="586"/>
        <v>0</v>
      </c>
      <c r="CN178" s="67">
        <f t="shared" si="586"/>
        <v>0</v>
      </c>
      <c r="CO178" s="67">
        <f t="shared" si="586"/>
        <v>0</v>
      </c>
      <c r="CP178" s="67">
        <f t="shared" si="586"/>
        <v>0</v>
      </c>
      <c r="CQ178" s="67">
        <f t="shared" si="586"/>
        <v>0</v>
      </c>
      <c r="CR178" s="67">
        <f t="shared" si="586"/>
        <v>0</v>
      </c>
      <c r="CS178" s="804" t="s">
        <v>968</v>
      </c>
      <c r="CT178" s="803"/>
      <c r="CU178" s="65" t="s">
        <v>967</v>
      </c>
      <c r="CV178" s="66">
        <f t="shared" si="453"/>
        <v>0</v>
      </c>
      <c r="CW178" s="67">
        <f>CW179</f>
        <v>0</v>
      </c>
      <c r="CX178" s="67">
        <f t="shared" ref="CX178:DD178" si="587">CX179</f>
        <v>0</v>
      </c>
      <c r="CY178" s="67">
        <f t="shared" si="587"/>
        <v>0</v>
      </c>
      <c r="CZ178" s="67">
        <f t="shared" si="587"/>
        <v>0</v>
      </c>
      <c r="DA178" s="67">
        <f t="shared" si="587"/>
        <v>0</v>
      </c>
      <c r="DB178" s="67">
        <f t="shared" si="587"/>
        <v>0</v>
      </c>
      <c r="DC178" s="67">
        <f t="shared" si="587"/>
        <v>0</v>
      </c>
      <c r="DD178" s="67">
        <f t="shared" si="587"/>
        <v>0</v>
      </c>
      <c r="DE178" s="804" t="s">
        <v>968</v>
      </c>
      <c r="DF178" s="803"/>
      <c r="DG178" s="65" t="s">
        <v>967</v>
      </c>
      <c r="DH178" s="66">
        <f t="shared" si="454"/>
        <v>0</v>
      </c>
      <c r="DI178" s="67">
        <f>DI179</f>
        <v>0</v>
      </c>
      <c r="DJ178" s="67">
        <f t="shared" ref="DJ178:DP178" si="588">DJ179</f>
        <v>0</v>
      </c>
      <c r="DK178" s="67">
        <f t="shared" si="588"/>
        <v>0</v>
      </c>
      <c r="DL178" s="67">
        <f t="shared" si="588"/>
        <v>0</v>
      </c>
      <c r="DM178" s="67">
        <f t="shared" si="588"/>
        <v>0</v>
      </c>
      <c r="DN178" s="67">
        <f t="shared" si="588"/>
        <v>0</v>
      </c>
      <c r="DO178" s="67">
        <f t="shared" si="588"/>
        <v>0</v>
      </c>
      <c r="DP178" s="67">
        <f t="shared" si="588"/>
        <v>0</v>
      </c>
      <c r="DQ178" s="804" t="s">
        <v>968</v>
      </c>
      <c r="DR178" s="803"/>
      <c r="DS178" s="65" t="s">
        <v>967</v>
      </c>
      <c r="DT178" s="66">
        <f t="shared" si="455"/>
        <v>-50</v>
      </c>
      <c r="DU178" s="67">
        <f>DU179</f>
        <v>0</v>
      </c>
      <c r="DV178" s="67">
        <f t="shared" ref="DV178:EB179" si="589">DV179</f>
        <v>-16</v>
      </c>
      <c r="DW178" s="67">
        <f t="shared" si="589"/>
        <v>0</v>
      </c>
      <c r="DX178" s="67">
        <f t="shared" si="589"/>
        <v>-19</v>
      </c>
      <c r="DY178" s="67">
        <f t="shared" si="589"/>
        <v>-15</v>
      </c>
      <c r="DZ178" s="67">
        <f t="shared" si="589"/>
        <v>0</v>
      </c>
      <c r="EA178" s="67">
        <f t="shared" si="589"/>
        <v>0</v>
      </c>
      <c r="EB178" s="67">
        <f t="shared" si="589"/>
        <v>0</v>
      </c>
      <c r="EC178" s="804" t="s">
        <v>968</v>
      </c>
      <c r="ED178" s="803"/>
      <c r="EE178" s="65" t="s">
        <v>967</v>
      </c>
      <c r="EF178" s="66">
        <f t="shared" si="456"/>
        <v>0</v>
      </c>
      <c r="EG178" s="67">
        <f>EG179</f>
        <v>0</v>
      </c>
      <c r="EH178" s="67">
        <f t="shared" ref="EH178:EN178" si="590">EH179</f>
        <v>0</v>
      </c>
      <c r="EI178" s="67">
        <f t="shared" si="590"/>
        <v>0</v>
      </c>
      <c r="EJ178" s="67">
        <f t="shared" si="590"/>
        <v>0</v>
      </c>
      <c r="EK178" s="67">
        <f t="shared" si="590"/>
        <v>0</v>
      </c>
      <c r="EL178" s="67">
        <f t="shared" si="590"/>
        <v>0</v>
      </c>
      <c r="EM178" s="67">
        <f t="shared" si="590"/>
        <v>0</v>
      </c>
      <c r="EN178" s="67">
        <f t="shared" si="590"/>
        <v>0</v>
      </c>
      <c r="EO178" s="804" t="s">
        <v>968</v>
      </c>
      <c r="EP178" s="803"/>
      <c r="EQ178" s="65" t="s">
        <v>967</v>
      </c>
      <c r="ER178" s="66">
        <f t="shared" si="457"/>
        <v>0</v>
      </c>
      <c r="ES178" s="67">
        <f>ES179</f>
        <v>0</v>
      </c>
      <c r="ET178" s="67">
        <f t="shared" ref="ET178:EZ178" si="591">ET179</f>
        <v>0</v>
      </c>
      <c r="EU178" s="67">
        <f t="shared" si="591"/>
        <v>0</v>
      </c>
      <c r="EV178" s="67">
        <f t="shared" si="591"/>
        <v>0</v>
      </c>
      <c r="EW178" s="67">
        <f t="shared" si="591"/>
        <v>0</v>
      </c>
      <c r="EX178" s="67">
        <f t="shared" si="591"/>
        <v>0</v>
      </c>
      <c r="EY178" s="67">
        <f t="shared" si="591"/>
        <v>0</v>
      </c>
      <c r="EZ178" s="67">
        <f t="shared" si="591"/>
        <v>0</v>
      </c>
      <c r="FA178" s="804" t="s">
        <v>968</v>
      </c>
      <c r="FB178" s="803"/>
      <c r="FC178" s="65" t="s">
        <v>967</v>
      </c>
      <c r="FD178" s="66">
        <f t="shared" si="458"/>
        <v>0</v>
      </c>
      <c r="FE178" s="67">
        <f>FE179</f>
        <v>0</v>
      </c>
      <c r="FF178" s="67">
        <f t="shared" ref="FF178:FL178" si="592">FF179</f>
        <v>0</v>
      </c>
      <c r="FG178" s="67">
        <f t="shared" si="592"/>
        <v>0</v>
      </c>
      <c r="FH178" s="67">
        <f t="shared" si="592"/>
        <v>0</v>
      </c>
      <c r="FI178" s="67">
        <f t="shared" si="592"/>
        <v>0</v>
      </c>
      <c r="FJ178" s="67">
        <f t="shared" si="592"/>
        <v>0</v>
      </c>
      <c r="FK178" s="67">
        <f t="shared" si="592"/>
        <v>0</v>
      </c>
      <c r="FL178" s="67">
        <f t="shared" si="592"/>
        <v>0</v>
      </c>
      <c r="FM178" s="804" t="s">
        <v>968</v>
      </c>
      <c r="FN178" s="803"/>
      <c r="FO178" s="65" t="s">
        <v>967</v>
      </c>
      <c r="FP178" s="66">
        <f t="shared" si="459"/>
        <v>0</v>
      </c>
      <c r="FQ178" s="67">
        <f>FQ179</f>
        <v>0</v>
      </c>
      <c r="FR178" s="67">
        <f>FR179</f>
        <v>0</v>
      </c>
      <c r="FS178" s="67">
        <f>FS179</f>
        <v>0</v>
      </c>
      <c r="FT178" s="67">
        <f>FT179</f>
        <v>0</v>
      </c>
      <c r="FU178" s="67">
        <f>FU179</f>
        <v>0</v>
      </c>
    </row>
    <row r="179" spans="1:177" ht="15.75" customHeight="1">
      <c r="A179" s="767" t="s">
        <v>955</v>
      </c>
      <c r="B179" s="707"/>
      <c r="C179" s="60" t="s">
        <v>738</v>
      </c>
      <c r="D179" s="571">
        <f t="shared" si="445"/>
        <v>-50</v>
      </c>
      <c r="E179" s="579">
        <f t="shared" ref="E179:L179" si="593">Q179+AC179+AO179+BA179+BM179+BY179+CK179+CW179+DI179+DU179+EG179+ES179+FE179</f>
        <v>0</v>
      </c>
      <c r="F179" s="579">
        <f t="shared" si="593"/>
        <v>-16</v>
      </c>
      <c r="G179" s="579">
        <f t="shared" si="593"/>
        <v>0</v>
      </c>
      <c r="H179" s="579">
        <f t="shared" si="593"/>
        <v>-19</v>
      </c>
      <c r="I179" s="580">
        <f t="shared" si="593"/>
        <v>-15</v>
      </c>
      <c r="J179" s="579">
        <f t="shared" si="593"/>
        <v>0</v>
      </c>
      <c r="K179" s="579">
        <f t="shared" si="593"/>
        <v>0</v>
      </c>
      <c r="L179" s="581">
        <f t="shared" si="593"/>
        <v>0</v>
      </c>
      <c r="M179" s="767" t="s">
        <v>955</v>
      </c>
      <c r="N179" s="707"/>
      <c r="O179" s="60" t="s">
        <v>738</v>
      </c>
      <c r="P179" s="66">
        <f t="shared" si="446"/>
        <v>0</v>
      </c>
      <c r="Q179" s="74"/>
      <c r="R179" s="74"/>
      <c r="S179" s="74"/>
      <c r="T179" s="74"/>
      <c r="U179" s="74"/>
      <c r="V179" s="74"/>
      <c r="W179" s="74"/>
      <c r="X179" s="74"/>
      <c r="Y179" s="767" t="s">
        <v>955</v>
      </c>
      <c r="Z179" s="707"/>
      <c r="AA179" s="60" t="s">
        <v>738</v>
      </c>
      <c r="AB179" s="66">
        <f t="shared" si="447"/>
        <v>0</v>
      </c>
      <c r="AC179" s="74">
        <f>'[1]54.02'!E174</f>
        <v>0</v>
      </c>
      <c r="AD179" s="74">
        <f>'[1]54.02'!F174</f>
        <v>0</v>
      </c>
      <c r="AE179" s="74">
        <f>'[1]54.02'!G174</f>
        <v>0</v>
      </c>
      <c r="AF179" s="74">
        <f>'[1]54.02'!H174</f>
        <v>0</v>
      </c>
      <c r="AG179" s="74">
        <f>'[1]54.02'!I174</f>
        <v>0</v>
      </c>
      <c r="AH179" s="74"/>
      <c r="AI179" s="74"/>
      <c r="AJ179" s="74"/>
      <c r="AK179" s="767" t="s">
        <v>955</v>
      </c>
      <c r="AL179" s="707"/>
      <c r="AM179" s="60" t="s">
        <v>738</v>
      </c>
      <c r="AN179" s="66">
        <f t="shared" si="448"/>
        <v>0</v>
      </c>
      <c r="AO179" s="67"/>
      <c r="AP179" s="67"/>
      <c r="AQ179" s="67"/>
      <c r="AR179" s="67"/>
      <c r="AS179" s="67"/>
      <c r="AT179" s="67"/>
      <c r="AU179" s="67"/>
      <c r="AV179" s="67"/>
      <c r="AW179" s="767" t="s">
        <v>955</v>
      </c>
      <c r="AX179" s="707"/>
      <c r="AY179" s="60" t="s">
        <v>738</v>
      </c>
      <c r="AZ179" s="66">
        <f t="shared" si="449"/>
        <v>0</v>
      </c>
      <c r="BA179" s="77"/>
      <c r="BB179" s="77"/>
      <c r="BC179" s="77"/>
      <c r="BD179" s="77"/>
      <c r="BE179" s="77"/>
      <c r="BF179" s="77"/>
      <c r="BG179" s="77"/>
      <c r="BH179" s="77"/>
      <c r="BI179" s="767" t="s">
        <v>955</v>
      </c>
      <c r="BJ179" s="707"/>
      <c r="BK179" s="60" t="s">
        <v>738</v>
      </c>
      <c r="BL179" s="66">
        <f t="shared" si="450"/>
        <v>0</v>
      </c>
      <c r="BM179" s="74"/>
      <c r="BN179" s="74"/>
      <c r="BO179" s="74"/>
      <c r="BP179" s="74"/>
      <c r="BQ179" s="74"/>
      <c r="BR179" s="74"/>
      <c r="BS179" s="74"/>
      <c r="BT179" s="74"/>
      <c r="BU179" s="767" t="s">
        <v>955</v>
      </c>
      <c r="BV179" s="707"/>
      <c r="BW179" s="60" t="s">
        <v>738</v>
      </c>
      <c r="BX179" s="66">
        <f t="shared" si="451"/>
        <v>0</v>
      </c>
      <c r="BY179" s="74"/>
      <c r="BZ179" s="74">
        <f>BZ180</f>
        <v>0</v>
      </c>
      <c r="CA179" s="74">
        <f t="shared" si="585"/>
        <v>0</v>
      </c>
      <c r="CB179" s="74">
        <f t="shared" si="585"/>
        <v>0</v>
      </c>
      <c r="CC179" s="74">
        <f t="shared" si="585"/>
        <v>0</v>
      </c>
      <c r="CD179" s="74"/>
      <c r="CE179" s="74"/>
      <c r="CF179" s="74"/>
      <c r="CG179" s="767" t="s">
        <v>955</v>
      </c>
      <c r="CH179" s="707"/>
      <c r="CI179" s="60" t="s">
        <v>738</v>
      </c>
      <c r="CJ179" s="66">
        <f t="shared" si="452"/>
        <v>0</v>
      </c>
      <c r="CK179" s="74"/>
      <c r="CL179" s="74"/>
      <c r="CM179" s="74"/>
      <c r="CN179" s="74"/>
      <c r="CO179" s="74"/>
      <c r="CP179" s="74"/>
      <c r="CQ179" s="74"/>
      <c r="CR179" s="74"/>
      <c r="CS179" s="767" t="s">
        <v>955</v>
      </c>
      <c r="CT179" s="707"/>
      <c r="CU179" s="60" t="s">
        <v>738</v>
      </c>
      <c r="CV179" s="66">
        <f t="shared" si="453"/>
        <v>0</v>
      </c>
      <c r="CW179" s="74"/>
      <c r="CX179" s="74"/>
      <c r="CY179" s="74"/>
      <c r="CZ179" s="74"/>
      <c r="DA179" s="74"/>
      <c r="DB179" s="74"/>
      <c r="DC179" s="74"/>
      <c r="DD179" s="74"/>
      <c r="DE179" s="767" t="s">
        <v>955</v>
      </c>
      <c r="DF179" s="707"/>
      <c r="DG179" s="60" t="s">
        <v>738</v>
      </c>
      <c r="DH179" s="66">
        <f t="shared" si="454"/>
        <v>0</v>
      </c>
      <c r="DI179" s="74"/>
      <c r="DJ179" s="74"/>
      <c r="DK179" s="74"/>
      <c r="DL179" s="74"/>
      <c r="DM179" s="74"/>
      <c r="DN179" s="74"/>
      <c r="DO179" s="74"/>
      <c r="DP179" s="74"/>
      <c r="DQ179" s="767" t="s">
        <v>955</v>
      </c>
      <c r="DR179" s="707"/>
      <c r="DS179" s="60" t="s">
        <v>738</v>
      </c>
      <c r="DT179" s="66">
        <f t="shared" si="455"/>
        <v>-50</v>
      </c>
      <c r="DU179" s="97">
        <f>DU180</f>
        <v>0</v>
      </c>
      <c r="DV179" s="97">
        <f t="shared" si="589"/>
        <v>-16</v>
      </c>
      <c r="DW179" s="97">
        <f t="shared" si="589"/>
        <v>0</v>
      </c>
      <c r="DX179" s="97">
        <f t="shared" si="589"/>
        <v>-19</v>
      </c>
      <c r="DY179" s="97">
        <f t="shared" si="589"/>
        <v>-15</v>
      </c>
      <c r="DZ179" s="97">
        <f t="shared" si="589"/>
        <v>0</v>
      </c>
      <c r="EA179" s="97">
        <f t="shared" si="589"/>
        <v>0</v>
      </c>
      <c r="EB179" s="97">
        <f t="shared" si="589"/>
        <v>0</v>
      </c>
      <c r="EC179" s="767" t="s">
        <v>955</v>
      </c>
      <c r="ED179" s="707"/>
      <c r="EE179" s="60" t="s">
        <v>738</v>
      </c>
      <c r="EF179" s="66">
        <f t="shared" si="456"/>
        <v>0</v>
      </c>
      <c r="EG179" s="77"/>
      <c r="EH179" s="77"/>
      <c r="EI179" s="77"/>
      <c r="EJ179" s="77"/>
      <c r="EK179" s="77"/>
      <c r="EL179" s="77"/>
      <c r="EM179" s="77"/>
      <c r="EN179" s="77"/>
      <c r="EO179" s="767" t="s">
        <v>955</v>
      </c>
      <c r="EP179" s="707"/>
      <c r="EQ179" s="60" t="s">
        <v>738</v>
      </c>
      <c r="ER179" s="66">
        <f t="shared" si="457"/>
        <v>0</v>
      </c>
      <c r="ES179" s="74"/>
      <c r="ET179" s="74"/>
      <c r="EU179" s="74"/>
      <c r="EV179" s="74"/>
      <c r="EW179" s="74"/>
      <c r="EX179" s="74"/>
      <c r="EY179" s="74"/>
      <c r="EZ179" s="74"/>
      <c r="FA179" s="767" t="s">
        <v>955</v>
      </c>
      <c r="FB179" s="707"/>
      <c r="FC179" s="60" t="s">
        <v>738</v>
      </c>
      <c r="FD179" s="66">
        <f t="shared" si="458"/>
        <v>0</v>
      </c>
      <c r="FE179" s="67"/>
      <c r="FF179" s="67"/>
      <c r="FG179" s="67"/>
      <c r="FH179" s="67"/>
      <c r="FI179" s="67"/>
      <c r="FJ179" s="67"/>
      <c r="FK179" s="67"/>
      <c r="FL179" s="67"/>
      <c r="FM179" s="767" t="s">
        <v>955</v>
      </c>
      <c r="FN179" s="707"/>
      <c r="FO179" s="60" t="s">
        <v>738</v>
      </c>
      <c r="FP179" s="66">
        <f t="shared" si="459"/>
        <v>0</v>
      </c>
      <c r="FQ179" s="67"/>
      <c r="FR179" s="67"/>
      <c r="FS179" s="67"/>
      <c r="FT179" s="67"/>
      <c r="FU179" s="67"/>
    </row>
    <row r="180" spans="1:177" ht="25.5">
      <c r="A180" s="414"/>
      <c r="B180" s="417" t="s">
        <v>956</v>
      </c>
      <c r="C180" s="60" t="s">
        <v>957</v>
      </c>
      <c r="D180" s="571">
        <f t="shared" si="445"/>
        <v>-50</v>
      </c>
      <c r="E180" s="579">
        <f>DU180</f>
        <v>0</v>
      </c>
      <c r="F180" s="579">
        <f>DV180+BZ180</f>
        <v>-16</v>
      </c>
      <c r="G180" s="579">
        <f t="shared" ref="G180:I180" si="594">DW180+CA180</f>
        <v>0</v>
      </c>
      <c r="H180" s="579">
        <f t="shared" si="594"/>
        <v>-19</v>
      </c>
      <c r="I180" s="579">
        <f t="shared" si="594"/>
        <v>-15</v>
      </c>
      <c r="J180" s="579">
        <f t="shared" ref="J180:L180" si="595">DZ180</f>
        <v>0</v>
      </c>
      <c r="K180" s="579">
        <f t="shared" si="595"/>
        <v>0</v>
      </c>
      <c r="L180" s="579">
        <f t="shared" si="595"/>
        <v>0</v>
      </c>
      <c r="M180" s="414"/>
      <c r="N180" s="417" t="s">
        <v>956</v>
      </c>
      <c r="O180" s="60" t="s">
        <v>957</v>
      </c>
      <c r="P180" s="66"/>
      <c r="Q180" s="74"/>
      <c r="R180" s="74"/>
      <c r="S180" s="74"/>
      <c r="T180" s="74"/>
      <c r="U180" s="74"/>
      <c r="V180" s="74"/>
      <c r="W180" s="74"/>
      <c r="X180" s="74"/>
      <c r="Y180" s="414"/>
      <c r="Z180" s="417" t="s">
        <v>956</v>
      </c>
      <c r="AA180" s="60" t="s">
        <v>957</v>
      </c>
      <c r="AB180" s="66"/>
      <c r="AC180" s="74"/>
      <c r="AD180" s="74"/>
      <c r="AE180" s="74"/>
      <c r="AF180" s="74"/>
      <c r="AG180" s="74"/>
      <c r="AH180" s="74"/>
      <c r="AI180" s="74"/>
      <c r="AJ180" s="74"/>
      <c r="AK180" s="414"/>
      <c r="AL180" s="417" t="s">
        <v>956</v>
      </c>
      <c r="AM180" s="60" t="s">
        <v>957</v>
      </c>
      <c r="AN180" s="66"/>
      <c r="AO180" s="67"/>
      <c r="AP180" s="67"/>
      <c r="AQ180" s="67"/>
      <c r="AR180" s="67"/>
      <c r="AS180" s="67"/>
      <c r="AT180" s="67"/>
      <c r="AU180" s="67"/>
      <c r="AV180" s="67"/>
      <c r="AW180" s="414"/>
      <c r="AX180" s="417" t="s">
        <v>956</v>
      </c>
      <c r="AY180" s="60" t="s">
        <v>957</v>
      </c>
      <c r="AZ180" s="66"/>
      <c r="BA180" s="77"/>
      <c r="BB180" s="77"/>
      <c r="BC180" s="77"/>
      <c r="BD180" s="77"/>
      <c r="BE180" s="77"/>
      <c r="BF180" s="77"/>
      <c r="BG180" s="77"/>
      <c r="BH180" s="77"/>
      <c r="BI180" s="414"/>
      <c r="BJ180" s="417" t="s">
        <v>956</v>
      </c>
      <c r="BK180" s="60" t="s">
        <v>957</v>
      </c>
      <c r="BL180" s="66"/>
      <c r="BM180" s="74"/>
      <c r="BN180" s="74"/>
      <c r="BO180" s="74"/>
      <c r="BP180" s="74"/>
      <c r="BQ180" s="74"/>
      <c r="BR180" s="74"/>
      <c r="BS180" s="74"/>
      <c r="BT180" s="74"/>
      <c r="BU180" s="414"/>
      <c r="BV180" s="417" t="s">
        <v>956</v>
      </c>
      <c r="BW180" s="60" t="s">
        <v>957</v>
      </c>
      <c r="BX180" s="66">
        <f t="shared" si="451"/>
        <v>0</v>
      </c>
      <c r="BY180" s="74"/>
      <c r="BZ180" s="74">
        <f>'65.10'!DJ181</f>
        <v>0</v>
      </c>
      <c r="CA180" s="74">
        <f>'65.10'!DK181</f>
        <v>0</v>
      </c>
      <c r="CB180" s="74">
        <f>'65.10'!DL181</f>
        <v>0</v>
      </c>
      <c r="CC180" s="74">
        <f>'65.10'!DM181</f>
        <v>0</v>
      </c>
      <c r="CD180" s="74"/>
      <c r="CE180" s="74"/>
      <c r="CF180" s="74"/>
      <c r="CG180" s="414"/>
      <c r="CH180" s="417" t="s">
        <v>956</v>
      </c>
      <c r="CI180" s="60" t="s">
        <v>957</v>
      </c>
      <c r="CJ180" s="66"/>
      <c r="CK180" s="74"/>
      <c r="CL180" s="74"/>
      <c r="CM180" s="74"/>
      <c r="CN180" s="74"/>
      <c r="CO180" s="74"/>
      <c r="CP180" s="74"/>
      <c r="CQ180" s="74"/>
      <c r="CR180" s="74"/>
      <c r="CS180" s="414"/>
      <c r="CT180" s="417" t="s">
        <v>956</v>
      </c>
      <c r="CU180" s="60" t="s">
        <v>957</v>
      </c>
      <c r="CV180" s="66"/>
      <c r="CW180" s="74"/>
      <c r="CX180" s="74"/>
      <c r="CY180" s="74"/>
      <c r="CZ180" s="74"/>
      <c r="DA180" s="74"/>
      <c r="DB180" s="74"/>
      <c r="DC180" s="74"/>
      <c r="DD180" s="74"/>
      <c r="DE180" s="414"/>
      <c r="DF180" s="417" t="s">
        <v>956</v>
      </c>
      <c r="DG180" s="60" t="s">
        <v>957</v>
      </c>
      <c r="DH180" s="66"/>
      <c r="DI180" s="74"/>
      <c r="DJ180" s="74"/>
      <c r="DK180" s="74"/>
      <c r="DL180" s="74"/>
      <c r="DM180" s="74"/>
      <c r="DN180" s="74"/>
      <c r="DO180" s="74"/>
      <c r="DP180" s="74"/>
      <c r="DQ180" s="414"/>
      <c r="DR180" s="417" t="s">
        <v>956</v>
      </c>
      <c r="DS180" s="60" t="s">
        <v>957</v>
      </c>
      <c r="DT180" s="66">
        <f t="shared" si="455"/>
        <v>-50</v>
      </c>
      <c r="DU180" s="97">
        <f>'70.10'!E179</f>
        <v>0</v>
      </c>
      <c r="DV180" s="97">
        <f>'70.10'!F179</f>
        <v>-16</v>
      </c>
      <c r="DW180" s="97">
        <f>'70.10'!G179</f>
        <v>0</v>
      </c>
      <c r="DX180" s="97">
        <f>'70.10'!H179</f>
        <v>-19</v>
      </c>
      <c r="DY180" s="97">
        <f>'70.10'!I179</f>
        <v>-15</v>
      </c>
      <c r="DZ180" s="97">
        <f>'70.10'!J179</f>
        <v>0</v>
      </c>
      <c r="EA180" s="97">
        <f>'70.10'!K179</f>
        <v>0</v>
      </c>
      <c r="EB180" s="97">
        <f>'70.10'!L179</f>
        <v>0</v>
      </c>
      <c r="EC180" s="414"/>
      <c r="ED180" s="417" t="s">
        <v>956</v>
      </c>
      <c r="EE180" s="60" t="s">
        <v>957</v>
      </c>
      <c r="EF180" s="66"/>
      <c r="EG180" s="77"/>
      <c r="EH180" s="77"/>
      <c r="EI180" s="77"/>
      <c r="EJ180" s="77"/>
      <c r="EK180" s="77"/>
      <c r="EL180" s="77"/>
      <c r="EM180" s="77"/>
      <c r="EN180" s="77"/>
      <c r="EO180" s="414"/>
      <c r="EP180" s="417" t="s">
        <v>956</v>
      </c>
      <c r="EQ180" s="60" t="s">
        <v>957</v>
      </c>
      <c r="ER180" s="66"/>
      <c r="ES180" s="74"/>
      <c r="ET180" s="74"/>
      <c r="EU180" s="74"/>
      <c r="EV180" s="74"/>
      <c r="EW180" s="74"/>
      <c r="EX180" s="74"/>
      <c r="EY180" s="74"/>
      <c r="EZ180" s="74"/>
      <c r="FA180" s="414"/>
      <c r="FB180" s="417" t="s">
        <v>956</v>
      </c>
      <c r="FC180" s="60" t="s">
        <v>957</v>
      </c>
      <c r="FD180" s="66"/>
      <c r="FE180" s="67"/>
      <c r="FF180" s="67"/>
      <c r="FG180" s="67"/>
      <c r="FH180" s="67"/>
      <c r="FI180" s="67"/>
      <c r="FJ180" s="67"/>
      <c r="FK180" s="67"/>
      <c r="FL180" s="67"/>
      <c r="FM180" s="414"/>
      <c r="FN180" s="417" t="s">
        <v>956</v>
      </c>
      <c r="FO180" s="60" t="s">
        <v>957</v>
      </c>
      <c r="FP180" s="66"/>
      <c r="FQ180" s="67"/>
      <c r="FR180" s="67"/>
      <c r="FS180" s="67"/>
      <c r="FT180" s="67"/>
      <c r="FU180" s="67"/>
    </row>
    <row r="181" spans="1:177" ht="15.75">
      <c r="A181" s="418" t="s">
        <v>966</v>
      </c>
      <c r="B181" s="107"/>
      <c r="C181" s="60" t="s">
        <v>958</v>
      </c>
      <c r="D181" s="571"/>
      <c r="E181" s="579"/>
      <c r="F181" s="579"/>
      <c r="G181" s="579"/>
      <c r="H181" s="579"/>
      <c r="I181" s="580"/>
      <c r="J181" s="579"/>
      <c r="K181" s="579"/>
      <c r="L181" s="581"/>
      <c r="M181" s="418" t="s">
        <v>966</v>
      </c>
      <c r="N181" s="107"/>
      <c r="O181" s="60" t="s">
        <v>958</v>
      </c>
      <c r="P181" s="66"/>
      <c r="Q181" s="77"/>
      <c r="R181" s="77"/>
      <c r="S181" s="77"/>
      <c r="T181" s="77"/>
      <c r="U181" s="77"/>
      <c r="V181" s="77"/>
      <c r="W181" s="77"/>
      <c r="X181" s="77"/>
      <c r="Y181" s="418" t="s">
        <v>966</v>
      </c>
      <c r="Z181" s="107"/>
      <c r="AA181" s="60" t="s">
        <v>958</v>
      </c>
      <c r="AB181" s="66"/>
      <c r="AC181" s="77"/>
      <c r="AD181" s="77"/>
      <c r="AE181" s="77"/>
      <c r="AF181" s="77"/>
      <c r="AG181" s="77"/>
      <c r="AH181" s="77"/>
      <c r="AI181" s="77"/>
      <c r="AJ181" s="77"/>
      <c r="AK181" s="418" t="s">
        <v>966</v>
      </c>
      <c r="AL181" s="107"/>
      <c r="AM181" s="60" t="s">
        <v>958</v>
      </c>
      <c r="AN181" s="66"/>
      <c r="AO181" s="77"/>
      <c r="AP181" s="77"/>
      <c r="AQ181" s="77"/>
      <c r="AR181" s="77"/>
      <c r="AS181" s="77"/>
      <c r="AT181" s="77"/>
      <c r="AU181" s="77"/>
      <c r="AV181" s="77"/>
      <c r="AW181" s="418" t="s">
        <v>966</v>
      </c>
      <c r="AX181" s="107"/>
      <c r="AY181" s="60" t="s">
        <v>958</v>
      </c>
      <c r="AZ181" s="66"/>
      <c r="BA181" s="77"/>
      <c r="BB181" s="77"/>
      <c r="BC181" s="77"/>
      <c r="BD181" s="77"/>
      <c r="BE181" s="77"/>
      <c r="BF181" s="77"/>
      <c r="BG181" s="77"/>
      <c r="BH181" s="77"/>
      <c r="BI181" s="418" t="s">
        <v>966</v>
      </c>
      <c r="BJ181" s="107"/>
      <c r="BK181" s="60" t="s">
        <v>958</v>
      </c>
      <c r="BL181" s="66"/>
      <c r="BM181" s="77"/>
      <c r="BN181" s="77"/>
      <c r="BO181" s="77"/>
      <c r="BP181" s="77"/>
      <c r="BQ181" s="77"/>
      <c r="BR181" s="77"/>
      <c r="BS181" s="77"/>
      <c r="BT181" s="77"/>
      <c r="BU181" s="418" t="s">
        <v>966</v>
      </c>
      <c r="BV181" s="107"/>
      <c r="BW181" s="60" t="s">
        <v>958</v>
      </c>
      <c r="BX181" s="66"/>
      <c r="BY181" s="77"/>
      <c r="BZ181" s="77"/>
      <c r="CA181" s="77"/>
      <c r="CB181" s="77"/>
      <c r="CC181" s="77"/>
      <c r="CD181" s="77"/>
      <c r="CE181" s="77"/>
      <c r="CF181" s="77"/>
      <c r="CG181" s="418" t="s">
        <v>966</v>
      </c>
      <c r="CH181" s="107"/>
      <c r="CI181" s="60" t="s">
        <v>958</v>
      </c>
      <c r="CJ181" s="66"/>
      <c r="CK181" s="77"/>
      <c r="CL181" s="77"/>
      <c r="CM181" s="77"/>
      <c r="CN181" s="77"/>
      <c r="CO181" s="77"/>
      <c r="CP181" s="77"/>
      <c r="CQ181" s="77"/>
      <c r="CR181" s="77"/>
      <c r="CS181" s="418" t="s">
        <v>966</v>
      </c>
      <c r="CT181" s="107"/>
      <c r="CU181" s="60" t="s">
        <v>958</v>
      </c>
      <c r="CV181" s="66"/>
      <c r="CW181" s="77"/>
      <c r="CX181" s="77"/>
      <c r="CY181" s="77"/>
      <c r="CZ181" s="77"/>
      <c r="DA181" s="77"/>
      <c r="DB181" s="77"/>
      <c r="DC181" s="77"/>
      <c r="DD181" s="77"/>
      <c r="DE181" s="418" t="s">
        <v>966</v>
      </c>
      <c r="DF181" s="107"/>
      <c r="DG181" s="60" t="s">
        <v>958</v>
      </c>
      <c r="DH181" s="66"/>
      <c r="DI181" s="77"/>
      <c r="DJ181" s="77"/>
      <c r="DK181" s="77"/>
      <c r="DL181" s="77"/>
      <c r="DM181" s="77"/>
      <c r="DN181" s="77"/>
      <c r="DO181" s="77"/>
      <c r="DP181" s="77"/>
      <c r="DQ181" s="418" t="s">
        <v>966</v>
      </c>
      <c r="DR181" s="107"/>
      <c r="DS181" s="60" t="s">
        <v>958</v>
      </c>
      <c r="DT181" s="66"/>
      <c r="DU181" s="77"/>
      <c r="DV181" s="77"/>
      <c r="DW181" s="77"/>
      <c r="DX181" s="77"/>
      <c r="DY181" s="77"/>
      <c r="DZ181" s="77"/>
      <c r="EA181" s="77"/>
      <c r="EB181" s="77"/>
      <c r="EC181" s="418" t="s">
        <v>966</v>
      </c>
      <c r="ED181" s="107"/>
      <c r="EE181" s="60" t="s">
        <v>958</v>
      </c>
      <c r="EF181" s="66"/>
      <c r="EG181" s="77"/>
      <c r="EH181" s="77"/>
      <c r="EI181" s="77"/>
      <c r="EJ181" s="77"/>
      <c r="EK181" s="77"/>
      <c r="EL181" s="77"/>
      <c r="EM181" s="77"/>
      <c r="EN181" s="77"/>
      <c r="EO181" s="418" t="s">
        <v>966</v>
      </c>
      <c r="EP181" s="107"/>
      <c r="EQ181" s="60" t="s">
        <v>958</v>
      </c>
      <c r="ER181" s="66"/>
      <c r="ES181" s="77"/>
      <c r="ET181" s="77"/>
      <c r="EU181" s="77"/>
      <c r="EV181" s="77"/>
      <c r="EW181" s="77"/>
      <c r="EX181" s="77"/>
      <c r="EY181" s="77"/>
      <c r="EZ181" s="77"/>
      <c r="FA181" s="418" t="s">
        <v>966</v>
      </c>
      <c r="FB181" s="107"/>
      <c r="FC181" s="60" t="s">
        <v>958</v>
      </c>
      <c r="FD181" s="66"/>
      <c r="FE181" s="77"/>
      <c r="FF181" s="77"/>
      <c r="FG181" s="77"/>
      <c r="FH181" s="77"/>
      <c r="FI181" s="77"/>
      <c r="FJ181" s="77"/>
      <c r="FK181" s="77"/>
      <c r="FL181" s="77"/>
      <c r="FM181" s="418" t="s">
        <v>966</v>
      </c>
      <c r="FN181" s="107"/>
      <c r="FO181" s="60" t="s">
        <v>958</v>
      </c>
      <c r="FP181" s="66"/>
      <c r="FQ181" s="77"/>
      <c r="FR181" s="77"/>
      <c r="FS181" s="77"/>
      <c r="FT181" s="77"/>
      <c r="FU181" s="77"/>
    </row>
    <row r="182" spans="1:177" ht="15.75">
      <c r="A182" s="177" t="s">
        <v>740</v>
      </c>
      <c r="B182" s="59"/>
      <c r="C182" s="108" t="s">
        <v>741</v>
      </c>
      <c r="D182" s="571"/>
      <c r="E182" s="579"/>
      <c r="F182" s="579"/>
      <c r="G182" s="579"/>
      <c r="H182" s="579"/>
      <c r="I182" s="580"/>
      <c r="J182" s="579"/>
      <c r="K182" s="579"/>
      <c r="L182" s="581"/>
      <c r="M182" s="68" t="s">
        <v>740</v>
      </c>
      <c r="N182" s="59"/>
      <c r="O182" s="108" t="s">
        <v>741</v>
      </c>
      <c r="P182" s="66"/>
      <c r="Q182" s="77"/>
      <c r="R182" s="77"/>
      <c r="S182" s="77"/>
      <c r="T182" s="77"/>
      <c r="U182" s="77"/>
      <c r="V182" s="77"/>
      <c r="W182" s="77"/>
      <c r="X182" s="77"/>
      <c r="Y182" s="68" t="s">
        <v>740</v>
      </c>
      <c r="Z182" s="59"/>
      <c r="AA182" s="108" t="s">
        <v>741</v>
      </c>
      <c r="AB182" s="66"/>
      <c r="AC182" s="77"/>
      <c r="AD182" s="77"/>
      <c r="AE182" s="77"/>
      <c r="AF182" s="77"/>
      <c r="AG182" s="77"/>
      <c r="AH182" s="77"/>
      <c r="AI182" s="77"/>
      <c r="AJ182" s="77"/>
      <c r="AK182" s="68" t="s">
        <v>740</v>
      </c>
      <c r="AL182" s="59"/>
      <c r="AM182" s="108" t="s">
        <v>741</v>
      </c>
      <c r="AN182" s="66"/>
      <c r="AO182" s="77"/>
      <c r="AP182" s="77"/>
      <c r="AQ182" s="77"/>
      <c r="AR182" s="77"/>
      <c r="AS182" s="77"/>
      <c r="AT182" s="77"/>
      <c r="AU182" s="77"/>
      <c r="AV182" s="77"/>
      <c r="AW182" s="68" t="s">
        <v>740</v>
      </c>
      <c r="AX182" s="59"/>
      <c r="AY182" s="108" t="s">
        <v>741</v>
      </c>
      <c r="AZ182" s="66"/>
      <c r="BA182" s="77"/>
      <c r="BB182" s="77"/>
      <c r="BC182" s="77"/>
      <c r="BD182" s="77"/>
      <c r="BE182" s="77"/>
      <c r="BF182" s="77"/>
      <c r="BG182" s="77"/>
      <c r="BH182" s="77"/>
      <c r="BI182" s="68" t="s">
        <v>740</v>
      </c>
      <c r="BJ182" s="59"/>
      <c r="BK182" s="108" t="s">
        <v>741</v>
      </c>
      <c r="BL182" s="66"/>
      <c r="BM182" s="77"/>
      <c r="BN182" s="77"/>
      <c r="BO182" s="77"/>
      <c r="BP182" s="77"/>
      <c r="BQ182" s="77"/>
      <c r="BR182" s="77"/>
      <c r="BS182" s="77"/>
      <c r="BT182" s="77"/>
      <c r="BU182" s="68" t="s">
        <v>740</v>
      </c>
      <c r="BV182" s="59"/>
      <c r="BW182" s="108" t="s">
        <v>741</v>
      </c>
      <c r="BX182" s="66"/>
      <c r="BY182" s="77"/>
      <c r="BZ182" s="77"/>
      <c r="CA182" s="77"/>
      <c r="CB182" s="77"/>
      <c r="CC182" s="77"/>
      <c r="CD182" s="77"/>
      <c r="CE182" s="77"/>
      <c r="CF182" s="77"/>
      <c r="CG182" s="68" t="s">
        <v>740</v>
      </c>
      <c r="CH182" s="59"/>
      <c r="CI182" s="108" t="s">
        <v>741</v>
      </c>
      <c r="CJ182" s="66"/>
      <c r="CK182" s="77"/>
      <c r="CL182" s="77"/>
      <c r="CM182" s="77"/>
      <c r="CN182" s="77"/>
      <c r="CO182" s="77"/>
      <c r="CP182" s="77"/>
      <c r="CQ182" s="77"/>
      <c r="CR182" s="77"/>
      <c r="CS182" s="68" t="s">
        <v>740</v>
      </c>
      <c r="CT182" s="59"/>
      <c r="CU182" s="108" t="s">
        <v>741</v>
      </c>
      <c r="CV182" s="66"/>
      <c r="CW182" s="77"/>
      <c r="CX182" s="77"/>
      <c r="CY182" s="77"/>
      <c r="CZ182" s="77"/>
      <c r="DA182" s="77"/>
      <c r="DB182" s="77"/>
      <c r="DC182" s="77"/>
      <c r="DD182" s="77"/>
      <c r="DE182" s="68" t="s">
        <v>740</v>
      </c>
      <c r="DF182" s="59"/>
      <c r="DG182" s="108" t="s">
        <v>741</v>
      </c>
      <c r="DH182" s="66"/>
      <c r="DI182" s="77"/>
      <c r="DJ182" s="77"/>
      <c r="DK182" s="77"/>
      <c r="DL182" s="77"/>
      <c r="DM182" s="77"/>
      <c r="DN182" s="77"/>
      <c r="DO182" s="77"/>
      <c r="DP182" s="77"/>
      <c r="DQ182" s="68" t="s">
        <v>740</v>
      </c>
      <c r="DR182" s="59"/>
      <c r="DS182" s="108" t="s">
        <v>741</v>
      </c>
      <c r="DT182" s="66"/>
      <c r="DU182" s="77"/>
      <c r="DV182" s="77"/>
      <c r="DW182" s="77"/>
      <c r="DX182" s="77"/>
      <c r="DY182" s="77"/>
      <c r="DZ182" s="77"/>
      <c r="EA182" s="77"/>
      <c r="EB182" s="77"/>
      <c r="EC182" s="68" t="s">
        <v>740</v>
      </c>
      <c r="ED182" s="59"/>
      <c r="EE182" s="108" t="s">
        <v>741</v>
      </c>
      <c r="EF182" s="66"/>
      <c r="EG182" s="77"/>
      <c r="EH182" s="77"/>
      <c r="EI182" s="77"/>
      <c r="EJ182" s="77"/>
      <c r="EK182" s="77"/>
      <c r="EL182" s="77"/>
      <c r="EM182" s="77"/>
      <c r="EN182" s="77"/>
      <c r="EO182" s="68" t="s">
        <v>740</v>
      </c>
      <c r="EP182" s="59"/>
      <c r="EQ182" s="108" t="s">
        <v>741</v>
      </c>
      <c r="ER182" s="66"/>
      <c r="ES182" s="77"/>
      <c r="ET182" s="77"/>
      <c r="EU182" s="77"/>
      <c r="EV182" s="77"/>
      <c r="EW182" s="77"/>
      <c r="EX182" s="77"/>
      <c r="EY182" s="77"/>
      <c r="EZ182" s="77"/>
      <c r="FA182" s="68" t="s">
        <v>740</v>
      </c>
      <c r="FB182" s="59"/>
      <c r="FC182" s="108" t="s">
        <v>741</v>
      </c>
      <c r="FD182" s="66"/>
      <c r="FE182" s="77"/>
      <c r="FF182" s="77"/>
      <c r="FG182" s="77"/>
      <c r="FH182" s="77"/>
      <c r="FI182" s="77"/>
      <c r="FJ182" s="77"/>
      <c r="FK182" s="77"/>
      <c r="FL182" s="77"/>
      <c r="FM182" s="68" t="s">
        <v>740</v>
      </c>
      <c r="FN182" s="59"/>
      <c r="FO182" s="108" t="s">
        <v>741</v>
      </c>
      <c r="FP182" s="66"/>
      <c r="FQ182" s="77"/>
      <c r="FR182" s="77"/>
      <c r="FS182" s="77"/>
      <c r="FT182" s="77"/>
      <c r="FU182" s="77"/>
    </row>
    <row r="183" spans="1:177" ht="15.75">
      <c r="A183" s="106"/>
      <c r="B183" s="71" t="s">
        <v>402</v>
      </c>
      <c r="C183" s="109" t="s">
        <v>742</v>
      </c>
      <c r="D183" s="571"/>
      <c r="E183" s="579"/>
      <c r="F183" s="579"/>
      <c r="G183" s="579"/>
      <c r="H183" s="579"/>
      <c r="I183" s="580"/>
      <c r="J183" s="579"/>
      <c r="K183" s="579"/>
      <c r="L183" s="581"/>
      <c r="M183" s="106"/>
      <c r="N183" s="71" t="s">
        <v>402</v>
      </c>
      <c r="O183" s="109" t="s">
        <v>742</v>
      </c>
      <c r="P183" s="66"/>
      <c r="Q183" s="77"/>
      <c r="R183" s="77"/>
      <c r="S183" s="77"/>
      <c r="T183" s="77"/>
      <c r="U183" s="77"/>
      <c r="V183" s="77"/>
      <c r="W183" s="77"/>
      <c r="X183" s="77"/>
      <c r="Y183" s="106"/>
      <c r="Z183" s="71" t="s">
        <v>402</v>
      </c>
      <c r="AA183" s="109" t="s">
        <v>742</v>
      </c>
      <c r="AB183" s="66"/>
      <c r="AC183" s="77"/>
      <c r="AD183" s="77"/>
      <c r="AE183" s="77"/>
      <c r="AF183" s="77"/>
      <c r="AG183" s="77"/>
      <c r="AH183" s="77"/>
      <c r="AI183" s="77"/>
      <c r="AJ183" s="77"/>
      <c r="AK183" s="106"/>
      <c r="AL183" s="71" t="s">
        <v>402</v>
      </c>
      <c r="AM183" s="109" t="s">
        <v>742</v>
      </c>
      <c r="AN183" s="66"/>
      <c r="AO183" s="77"/>
      <c r="AP183" s="77"/>
      <c r="AQ183" s="77"/>
      <c r="AR183" s="77"/>
      <c r="AS183" s="77"/>
      <c r="AT183" s="77"/>
      <c r="AU183" s="77"/>
      <c r="AV183" s="77"/>
      <c r="AW183" s="106"/>
      <c r="AX183" s="71" t="s">
        <v>402</v>
      </c>
      <c r="AY183" s="109" t="s">
        <v>742</v>
      </c>
      <c r="AZ183" s="66"/>
      <c r="BA183" s="77"/>
      <c r="BB183" s="77"/>
      <c r="BC183" s="77"/>
      <c r="BD183" s="77"/>
      <c r="BE183" s="77"/>
      <c r="BF183" s="77"/>
      <c r="BG183" s="77"/>
      <c r="BH183" s="77"/>
      <c r="BI183" s="106"/>
      <c r="BJ183" s="71" t="s">
        <v>402</v>
      </c>
      <c r="BK183" s="109" t="s">
        <v>742</v>
      </c>
      <c r="BL183" s="66"/>
      <c r="BM183" s="77"/>
      <c r="BN183" s="77"/>
      <c r="BO183" s="77"/>
      <c r="BP183" s="77"/>
      <c r="BQ183" s="77"/>
      <c r="BR183" s="77"/>
      <c r="BS183" s="77"/>
      <c r="BT183" s="77"/>
      <c r="BU183" s="106"/>
      <c r="BV183" s="71" t="s">
        <v>402</v>
      </c>
      <c r="BW183" s="109" t="s">
        <v>742</v>
      </c>
      <c r="BX183" s="66"/>
      <c r="BY183" s="77"/>
      <c r="BZ183" s="77"/>
      <c r="CA183" s="77"/>
      <c r="CB183" s="77"/>
      <c r="CC183" s="77"/>
      <c r="CD183" s="77"/>
      <c r="CE183" s="77"/>
      <c r="CF183" s="77"/>
      <c r="CG183" s="106"/>
      <c r="CH183" s="71" t="s">
        <v>402</v>
      </c>
      <c r="CI183" s="109" t="s">
        <v>742</v>
      </c>
      <c r="CJ183" s="66"/>
      <c r="CK183" s="77"/>
      <c r="CL183" s="77"/>
      <c r="CM183" s="77"/>
      <c r="CN183" s="77"/>
      <c r="CO183" s="77"/>
      <c r="CP183" s="77"/>
      <c r="CQ183" s="77"/>
      <c r="CR183" s="77"/>
      <c r="CS183" s="106"/>
      <c r="CT183" s="71" t="s">
        <v>402</v>
      </c>
      <c r="CU183" s="109" t="s">
        <v>742</v>
      </c>
      <c r="CV183" s="66"/>
      <c r="CW183" s="77"/>
      <c r="CX183" s="77"/>
      <c r="CY183" s="77"/>
      <c r="CZ183" s="77"/>
      <c r="DA183" s="77"/>
      <c r="DB183" s="77"/>
      <c r="DC183" s="77"/>
      <c r="DD183" s="77"/>
      <c r="DE183" s="106"/>
      <c r="DF183" s="71" t="s">
        <v>402</v>
      </c>
      <c r="DG183" s="109" t="s">
        <v>742</v>
      </c>
      <c r="DH183" s="66"/>
      <c r="DI183" s="77"/>
      <c r="DJ183" s="77"/>
      <c r="DK183" s="77"/>
      <c r="DL183" s="77"/>
      <c r="DM183" s="77"/>
      <c r="DN183" s="77"/>
      <c r="DO183" s="77"/>
      <c r="DP183" s="77"/>
      <c r="DQ183" s="106"/>
      <c r="DR183" s="71" t="s">
        <v>402</v>
      </c>
      <c r="DS183" s="109" t="s">
        <v>742</v>
      </c>
      <c r="DT183" s="66"/>
      <c r="DU183" s="77"/>
      <c r="DV183" s="77"/>
      <c r="DW183" s="77"/>
      <c r="DX183" s="77"/>
      <c r="DY183" s="77"/>
      <c r="DZ183" s="77"/>
      <c r="EA183" s="77"/>
      <c r="EB183" s="77"/>
      <c r="EC183" s="106"/>
      <c r="ED183" s="71" t="s">
        <v>402</v>
      </c>
      <c r="EE183" s="109" t="s">
        <v>742</v>
      </c>
      <c r="EF183" s="66"/>
      <c r="EG183" s="77"/>
      <c r="EH183" s="77"/>
      <c r="EI183" s="77"/>
      <c r="EJ183" s="77"/>
      <c r="EK183" s="77"/>
      <c r="EL183" s="77"/>
      <c r="EM183" s="77"/>
      <c r="EN183" s="77"/>
      <c r="EO183" s="106"/>
      <c r="EP183" s="71" t="s">
        <v>402</v>
      </c>
      <c r="EQ183" s="109" t="s">
        <v>742</v>
      </c>
      <c r="ER183" s="66"/>
      <c r="ES183" s="77"/>
      <c r="ET183" s="77"/>
      <c r="EU183" s="77"/>
      <c r="EV183" s="77"/>
      <c r="EW183" s="77"/>
      <c r="EX183" s="77"/>
      <c r="EY183" s="77"/>
      <c r="EZ183" s="77"/>
      <c r="FA183" s="106"/>
      <c r="FB183" s="71" t="s">
        <v>402</v>
      </c>
      <c r="FC183" s="109" t="s">
        <v>742</v>
      </c>
      <c r="FD183" s="66"/>
      <c r="FE183" s="77"/>
      <c r="FF183" s="77"/>
      <c r="FG183" s="77"/>
      <c r="FH183" s="77"/>
      <c r="FI183" s="77"/>
      <c r="FJ183" s="77"/>
      <c r="FK183" s="77"/>
      <c r="FL183" s="77"/>
      <c r="FM183" s="106"/>
      <c r="FN183" s="71" t="s">
        <v>402</v>
      </c>
      <c r="FO183" s="109" t="s">
        <v>742</v>
      </c>
      <c r="FP183" s="66"/>
      <c r="FQ183" s="77"/>
      <c r="FR183" s="77"/>
      <c r="FS183" s="77"/>
      <c r="FT183" s="77"/>
      <c r="FU183" s="77"/>
    </row>
    <row r="184" spans="1:177" ht="15.75">
      <c r="A184" s="110" t="s">
        <v>743</v>
      </c>
      <c r="B184" s="111"/>
      <c r="C184" s="108" t="s">
        <v>744</v>
      </c>
      <c r="D184" s="571"/>
      <c r="E184" s="575"/>
      <c r="F184" s="575"/>
      <c r="G184" s="575"/>
      <c r="H184" s="575"/>
      <c r="I184" s="576"/>
      <c r="J184" s="575"/>
      <c r="K184" s="575"/>
      <c r="L184" s="577"/>
      <c r="M184" s="110" t="s">
        <v>743</v>
      </c>
      <c r="N184" s="111"/>
      <c r="O184" s="108" t="s">
        <v>744</v>
      </c>
      <c r="P184" s="66"/>
      <c r="Q184" s="112"/>
      <c r="R184" s="112"/>
      <c r="S184" s="112"/>
      <c r="T184" s="112"/>
      <c r="U184" s="112"/>
      <c r="V184" s="112"/>
      <c r="W184" s="112"/>
      <c r="X184" s="112"/>
      <c r="Y184" s="110" t="s">
        <v>743</v>
      </c>
      <c r="Z184" s="111"/>
      <c r="AA184" s="108" t="s">
        <v>744</v>
      </c>
      <c r="AB184" s="66"/>
      <c r="AC184" s="112"/>
      <c r="AD184" s="112"/>
      <c r="AE184" s="112"/>
      <c r="AF184" s="112"/>
      <c r="AG184" s="112"/>
      <c r="AH184" s="112"/>
      <c r="AI184" s="112"/>
      <c r="AJ184" s="112"/>
      <c r="AK184" s="110" t="s">
        <v>743</v>
      </c>
      <c r="AL184" s="111"/>
      <c r="AM184" s="108" t="s">
        <v>744</v>
      </c>
      <c r="AN184" s="66"/>
      <c r="AO184" s="112"/>
      <c r="AP184" s="112"/>
      <c r="AQ184" s="112"/>
      <c r="AR184" s="112"/>
      <c r="AS184" s="112"/>
      <c r="AT184" s="112"/>
      <c r="AU184" s="112"/>
      <c r="AV184" s="112"/>
      <c r="AW184" s="110" t="s">
        <v>743</v>
      </c>
      <c r="AX184" s="111"/>
      <c r="AY184" s="108" t="s">
        <v>744</v>
      </c>
      <c r="AZ184" s="66"/>
      <c r="BA184" s="112"/>
      <c r="BB184" s="112"/>
      <c r="BC184" s="112"/>
      <c r="BD184" s="112"/>
      <c r="BE184" s="112"/>
      <c r="BF184" s="112"/>
      <c r="BG184" s="112"/>
      <c r="BH184" s="112"/>
      <c r="BI184" s="110" t="s">
        <v>743</v>
      </c>
      <c r="BJ184" s="111"/>
      <c r="BK184" s="108" t="s">
        <v>744</v>
      </c>
      <c r="BL184" s="66"/>
      <c r="BM184" s="112"/>
      <c r="BN184" s="112"/>
      <c r="BO184" s="112"/>
      <c r="BP184" s="112"/>
      <c r="BQ184" s="112"/>
      <c r="BR184" s="112"/>
      <c r="BS184" s="112"/>
      <c r="BT184" s="112"/>
      <c r="BU184" s="110" t="s">
        <v>743</v>
      </c>
      <c r="BV184" s="111"/>
      <c r="BW184" s="108" t="s">
        <v>744</v>
      </c>
      <c r="BX184" s="66"/>
      <c r="BY184" s="112"/>
      <c r="BZ184" s="112"/>
      <c r="CA184" s="112"/>
      <c r="CB184" s="112"/>
      <c r="CC184" s="112"/>
      <c r="CD184" s="112"/>
      <c r="CE184" s="112"/>
      <c r="CF184" s="112"/>
      <c r="CG184" s="110" t="s">
        <v>743</v>
      </c>
      <c r="CH184" s="111"/>
      <c r="CI184" s="108" t="s">
        <v>744</v>
      </c>
      <c r="CJ184" s="66"/>
      <c r="CK184" s="112"/>
      <c r="CL184" s="112"/>
      <c r="CM184" s="112"/>
      <c r="CN184" s="112"/>
      <c r="CO184" s="112"/>
      <c r="CP184" s="112"/>
      <c r="CQ184" s="112"/>
      <c r="CR184" s="112"/>
      <c r="CS184" s="110" t="s">
        <v>743</v>
      </c>
      <c r="CT184" s="111"/>
      <c r="CU184" s="108" t="s">
        <v>744</v>
      </c>
      <c r="CV184" s="66"/>
      <c r="CW184" s="112"/>
      <c r="CX184" s="112"/>
      <c r="CY184" s="112"/>
      <c r="CZ184" s="112"/>
      <c r="DA184" s="112"/>
      <c r="DB184" s="112"/>
      <c r="DC184" s="112"/>
      <c r="DD184" s="112"/>
      <c r="DE184" s="110" t="s">
        <v>743</v>
      </c>
      <c r="DF184" s="111"/>
      <c r="DG184" s="108" t="s">
        <v>744</v>
      </c>
      <c r="DH184" s="66"/>
      <c r="DI184" s="112"/>
      <c r="DJ184" s="112"/>
      <c r="DK184" s="112"/>
      <c r="DL184" s="112"/>
      <c r="DM184" s="112"/>
      <c r="DN184" s="112"/>
      <c r="DO184" s="112"/>
      <c r="DP184" s="112"/>
      <c r="DQ184" s="110" t="s">
        <v>743</v>
      </c>
      <c r="DR184" s="111"/>
      <c r="DS184" s="108" t="s">
        <v>744</v>
      </c>
      <c r="DT184" s="66"/>
      <c r="DU184" s="112"/>
      <c r="DV184" s="112"/>
      <c r="DW184" s="112"/>
      <c r="DX184" s="112"/>
      <c r="DY184" s="112"/>
      <c r="DZ184" s="112"/>
      <c r="EA184" s="112"/>
      <c r="EB184" s="112"/>
      <c r="EC184" s="110" t="s">
        <v>743</v>
      </c>
      <c r="ED184" s="111"/>
      <c r="EE184" s="108" t="s">
        <v>744</v>
      </c>
      <c r="EF184" s="66"/>
      <c r="EG184" s="112"/>
      <c r="EH184" s="112"/>
      <c r="EI184" s="112"/>
      <c r="EJ184" s="112"/>
      <c r="EK184" s="112"/>
      <c r="EL184" s="112"/>
      <c r="EM184" s="112"/>
      <c r="EN184" s="112"/>
      <c r="EO184" s="110" t="s">
        <v>743</v>
      </c>
      <c r="EP184" s="111"/>
      <c r="EQ184" s="108" t="s">
        <v>744</v>
      </c>
      <c r="ER184" s="66"/>
      <c r="ES184" s="112"/>
      <c r="ET184" s="112"/>
      <c r="EU184" s="112"/>
      <c r="EV184" s="112"/>
      <c r="EW184" s="112"/>
      <c r="EX184" s="112"/>
      <c r="EY184" s="112"/>
      <c r="EZ184" s="112"/>
      <c r="FA184" s="110" t="s">
        <v>743</v>
      </c>
      <c r="FB184" s="111"/>
      <c r="FC184" s="108" t="s">
        <v>744</v>
      </c>
      <c r="FD184" s="66"/>
      <c r="FE184" s="112"/>
      <c r="FF184" s="112"/>
      <c r="FG184" s="112"/>
      <c r="FH184" s="112"/>
      <c r="FI184" s="112"/>
      <c r="FJ184" s="112"/>
      <c r="FK184" s="112"/>
      <c r="FL184" s="112"/>
      <c r="FM184" s="110" t="s">
        <v>743</v>
      </c>
      <c r="FN184" s="111"/>
      <c r="FO184" s="108" t="s">
        <v>744</v>
      </c>
      <c r="FP184" s="66"/>
      <c r="FQ184" s="112"/>
      <c r="FR184" s="112"/>
      <c r="FS184" s="112"/>
      <c r="FT184" s="112"/>
      <c r="FU184" s="112"/>
    </row>
    <row r="185" spans="1:177" ht="15.75">
      <c r="A185" s="99"/>
      <c r="B185" s="113" t="s">
        <v>407</v>
      </c>
      <c r="C185" s="109" t="s">
        <v>745</v>
      </c>
      <c r="D185" s="571"/>
      <c r="E185" s="579"/>
      <c r="F185" s="579"/>
      <c r="G185" s="579"/>
      <c r="H185" s="579"/>
      <c r="I185" s="580"/>
      <c r="J185" s="579"/>
      <c r="K185" s="579"/>
      <c r="L185" s="581"/>
      <c r="M185" s="99"/>
      <c r="N185" s="113" t="s">
        <v>407</v>
      </c>
      <c r="O185" s="109" t="s">
        <v>745</v>
      </c>
      <c r="P185" s="66"/>
      <c r="Q185" s="77"/>
      <c r="R185" s="77"/>
      <c r="S185" s="77"/>
      <c r="T185" s="77"/>
      <c r="U185" s="77"/>
      <c r="V185" s="77"/>
      <c r="W185" s="77"/>
      <c r="X185" s="77"/>
      <c r="Y185" s="99"/>
      <c r="Z185" s="113" t="s">
        <v>407</v>
      </c>
      <c r="AA185" s="109" t="s">
        <v>745</v>
      </c>
      <c r="AB185" s="66"/>
      <c r="AC185" s="77"/>
      <c r="AD185" s="77"/>
      <c r="AE185" s="77"/>
      <c r="AF185" s="77"/>
      <c r="AG185" s="77"/>
      <c r="AH185" s="77"/>
      <c r="AI185" s="77"/>
      <c r="AJ185" s="77"/>
      <c r="AK185" s="99"/>
      <c r="AL185" s="113" t="s">
        <v>407</v>
      </c>
      <c r="AM185" s="109" t="s">
        <v>745</v>
      </c>
      <c r="AN185" s="66"/>
      <c r="AO185" s="77"/>
      <c r="AP185" s="77"/>
      <c r="AQ185" s="77"/>
      <c r="AR185" s="77"/>
      <c r="AS185" s="77"/>
      <c r="AT185" s="77"/>
      <c r="AU185" s="77"/>
      <c r="AV185" s="77"/>
      <c r="AW185" s="99"/>
      <c r="AX185" s="113" t="s">
        <v>407</v>
      </c>
      <c r="AY185" s="109" t="s">
        <v>745</v>
      </c>
      <c r="AZ185" s="66"/>
      <c r="BA185" s="77"/>
      <c r="BB185" s="77"/>
      <c r="BC185" s="77"/>
      <c r="BD185" s="77"/>
      <c r="BE185" s="77"/>
      <c r="BF185" s="77"/>
      <c r="BG185" s="77"/>
      <c r="BH185" s="77"/>
      <c r="BI185" s="99"/>
      <c r="BJ185" s="113" t="s">
        <v>407</v>
      </c>
      <c r="BK185" s="109" t="s">
        <v>745</v>
      </c>
      <c r="BL185" s="66"/>
      <c r="BM185" s="77"/>
      <c r="BN185" s="77"/>
      <c r="BO185" s="77"/>
      <c r="BP185" s="77"/>
      <c r="BQ185" s="77"/>
      <c r="BR185" s="77"/>
      <c r="BS185" s="77"/>
      <c r="BT185" s="77"/>
      <c r="BU185" s="99"/>
      <c r="BV185" s="113" t="s">
        <v>407</v>
      </c>
      <c r="BW185" s="109" t="s">
        <v>745</v>
      </c>
      <c r="BX185" s="66"/>
      <c r="BY185" s="77"/>
      <c r="BZ185" s="77"/>
      <c r="CA185" s="77"/>
      <c r="CB185" s="77"/>
      <c r="CC185" s="77"/>
      <c r="CD185" s="77"/>
      <c r="CE185" s="77"/>
      <c r="CF185" s="77"/>
      <c r="CG185" s="99"/>
      <c r="CH185" s="113" t="s">
        <v>407</v>
      </c>
      <c r="CI185" s="109" t="s">
        <v>745</v>
      </c>
      <c r="CJ185" s="66"/>
      <c r="CK185" s="77"/>
      <c r="CL185" s="77"/>
      <c r="CM185" s="77"/>
      <c r="CN185" s="77"/>
      <c r="CO185" s="77"/>
      <c r="CP185" s="77"/>
      <c r="CQ185" s="77"/>
      <c r="CR185" s="77"/>
      <c r="CS185" s="99"/>
      <c r="CT185" s="113" t="s">
        <v>407</v>
      </c>
      <c r="CU185" s="109" t="s">
        <v>745</v>
      </c>
      <c r="CV185" s="66"/>
      <c r="CW185" s="77"/>
      <c r="CX185" s="77"/>
      <c r="CY185" s="77"/>
      <c r="CZ185" s="77"/>
      <c r="DA185" s="77"/>
      <c r="DB185" s="77"/>
      <c r="DC185" s="77"/>
      <c r="DD185" s="77"/>
      <c r="DE185" s="99"/>
      <c r="DF185" s="113" t="s">
        <v>407</v>
      </c>
      <c r="DG185" s="109" t="s">
        <v>745</v>
      </c>
      <c r="DH185" s="66"/>
      <c r="DI185" s="77"/>
      <c r="DJ185" s="77"/>
      <c r="DK185" s="77"/>
      <c r="DL185" s="77"/>
      <c r="DM185" s="77"/>
      <c r="DN185" s="77"/>
      <c r="DO185" s="77"/>
      <c r="DP185" s="77"/>
      <c r="DQ185" s="99"/>
      <c r="DR185" s="113" t="s">
        <v>407</v>
      </c>
      <c r="DS185" s="109" t="s">
        <v>745</v>
      </c>
      <c r="DT185" s="66"/>
      <c r="DU185" s="77"/>
      <c r="DV185" s="77"/>
      <c r="DW185" s="77"/>
      <c r="DX185" s="77"/>
      <c r="DY185" s="77"/>
      <c r="DZ185" s="77"/>
      <c r="EA185" s="77"/>
      <c r="EB185" s="77"/>
      <c r="EC185" s="99"/>
      <c r="ED185" s="113" t="s">
        <v>407</v>
      </c>
      <c r="EE185" s="109" t="s">
        <v>745</v>
      </c>
      <c r="EF185" s="66"/>
      <c r="EG185" s="77"/>
      <c r="EH185" s="77"/>
      <c r="EI185" s="77"/>
      <c r="EJ185" s="77"/>
      <c r="EK185" s="77"/>
      <c r="EL185" s="77"/>
      <c r="EM185" s="77"/>
      <c r="EN185" s="77"/>
      <c r="EO185" s="99"/>
      <c r="EP185" s="113" t="s">
        <v>407</v>
      </c>
      <c r="EQ185" s="109" t="s">
        <v>745</v>
      </c>
      <c r="ER185" s="66"/>
      <c r="ES185" s="77"/>
      <c r="ET185" s="77"/>
      <c r="EU185" s="77"/>
      <c r="EV185" s="77"/>
      <c r="EW185" s="77"/>
      <c r="EX185" s="77"/>
      <c r="EY185" s="77"/>
      <c r="EZ185" s="77"/>
      <c r="FA185" s="99"/>
      <c r="FB185" s="113" t="s">
        <v>407</v>
      </c>
      <c r="FC185" s="109" t="s">
        <v>745</v>
      </c>
      <c r="FD185" s="66"/>
      <c r="FE185" s="77"/>
      <c r="FF185" s="77"/>
      <c r="FG185" s="77"/>
      <c r="FH185" s="77"/>
      <c r="FI185" s="77"/>
      <c r="FJ185" s="77"/>
      <c r="FK185" s="77"/>
      <c r="FL185" s="77"/>
      <c r="FM185" s="99"/>
      <c r="FN185" s="113" t="s">
        <v>407</v>
      </c>
      <c r="FO185" s="109" t="s">
        <v>745</v>
      </c>
      <c r="FP185" s="66"/>
      <c r="FQ185" s="77"/>
      <c r="FR185" s="77"/>
      <c r="FS185" s="77"/>
      <c r="FT185" s="77"/>
      <c r="FU185" s="77"/>
    </row>
    <row r="186" spans="1:177" ht="38.25" customHeight="1">
      <c r="A186" s="818" t="s">
        <v>746</v>
      </c>
      <c r="B186" s="819"/>
      <c r="C186" s="114"/>
      <c r="D186" s="567">
        <f t="shared" si="445"/>
        <v>6</v>
      </c>
      <c r="E186" s="582">
        <f t="shared" ref="E186:L186" si="596">E187+E192+E205+E262+E274+E277</f>
        <v>0</v>
      </c>
      <c r="F186" s="582">
        <f t="shared" si="596"/>
        <v>6</v>
      </c>
      <c r="G186" s="582">
        <f t="shared" si="596"/>
        <v>0</v>
      </c>
      <c r="H186" s="582">
        <f t="shared" si="596"/>
        <v>0</v>
      </c>
      <c r="I186" s="583">
        <f t="shared" si="596"/>
        <v>0</v>
      </c>
      <c r="J186" s="582">
        <f t="shared" si="596"/>
        <v>735</v>
      </c>
      <c r="K186" s="582">
        <f t="shared" si="596"/>
        <v>1061</v>
      </c>
      <c r="L186" s="584">
        <f t="shared" si="596"/>
        <v>1391</v>
      </c>
      <c r="M186" s="816" t="s">
        <v>746</v>
      </c>
      <c r="N186" s="817"/>
      <c r="O186" s="114"/>
      <c r="P186" s="56">
        <f t="shared" ref="P186:P252" si="597">R186+S186+T186+U186</f>
        <v>0</v>
      </c>
      <c r="Q186" s="115">
        <f t="shared" ref="Q186:X186" si="598">Q187+Q192+Q205+Q262+Q274+Q277</f>
        <v>0</v>
      </c>
      <c r="R186" s="115">
        <f t="shared" si="598"/>
        <v>0</v>
      </c>
      <c r="S186" s="115">
        <f t="shared" si="598"/>
        <v>0</v>
      </c>
      <c r="T186" s="115">
        <f t="shared" si="598"/>
        <v>0</v>
      </c>
      <c r="U186" s="115">
        <f t="shared" si="598"/>
        <v>0</v>
      </c>
      <c r="V186" s="115">
        <f t="shared" si="598"/>
        <v>0</v>
      </c>
      <c r="W186" s="115">
        <f t="shared" si="598"/>
        <v>0</v>
      </c>
      <c r="X186" s="115">
        <f t="shared" si="598"/>
        <v>0</v>
      </c>
      <c r="Y186" s="816" t="s">
        <v>746</v>
      </c>
      <c r="Z186" s="817"/>
      <c r="AA186" s="114"/>
      <c r="AB186" s="56">
        <f t="shared" ref="AB186:AB252" si="599">AD186+AE186+AF186+AG186</f>
        <v>0</v>
      </c>
      <c r="AC186" s="115">
        <f t="shared" ref="AC186:AJ186" si="600">AC187+AC192+AC205+AC262+AC274+AC277</f>
        <v>0</v>
      </c>
      <c r="AD186" s="115">
        <f t="shared" si="600"/>
        <v>0</v>
      </c>
      <c r="AE186" s="115">
        <f t="shared" si="600"/>
        <v>0</v>
      </c>
      <c r="AF186" s="115">
        <f t="shared" si="600"/>
        <v>0</v>
      </c>
      <c r="AG186" s="115">
        <f t="shared" si="600"/>
        <v>0</v>
      </c>
      <c r="AH186" s="115">
        <f t="shared" si="600"/>
        <v>0</v>
      </c>
      <c r="AI186" s="115">
        <f t="shared" si="600"/>
        <v>0</v>
      </c>
      <c r="AJ186" s="115">
        <f t="shared" si="600"/>
        <v>0</v>
      </c>
      <c r="AK186" s="816" t="s">
        <v>1069</v>
      </c>
      <c r="AL186" s="817"/>
      <c r="AM186" s="114"/>
      <c r="AN186" s="56">
        <f t="shared" ref="AN186:AN252" si="601">AP186+AQ186+AR186+AS186</f>
        <v>0</v>
      </c>
      <c r="AO186" s="115">
        <f t="shared" ref="AO186:AV186" si="602">AO187+AO192+AO205+AO262+AO274+AO277</f>
        <v>0</v>
      </c>
      <c r="AP186" s="115">
        <f t="shared" si="602"/>
        <v>0</v>
      </c>
      <c r="AQ186" s="115">
        <f t="shared" si="602"/>
        <v>0</v>
      </c>
      <c r="AR186" s="115">
        <f t="shared" si="602"/>
        <v>0</v>
      </c>
      <c r="AS186" s="115">
        <f t="shared" si="602"/>
        <v>0</v>
      </c>
      <c r="AT186" s="115">
        <f t="shared" si="602"/>
        <v>0</v>
      </c>
      <c r="AU186" s="115">
        <f t="shared" si="602"/>
        <v>0</v>
      </c>
      <c r="AV186" s="115">
        <f t="shared" si="602"/>
        <v>0</v>
      </c>
      <c r="AW186" s="816" t="s">
        <v>746</v>
      </c>
      <c r="AX186" s="817"/>
      <c r="AY186" s="114"/>
      <c r="AZ186" s="56">
        <f t="shared" ref="AZ186:AZ252" si="603">BB186+BC186+BD186+BE186</f>
        <v>0</v>
      </c>
      <c r="BA186" s="115">
        <f t="shared" ref="BA186:BH186" si="604">BA187+BA192+BA205+BA262+BA274+BA277</f>
        <v>0</v>
      </c>
      <c r="BB186" s="115">
        <f t="shared" si="604"/>
        <v>0</v>
      </c>
      <c r="BC186" s="115">
        <f t="shared" si="604"/>
        <v>0</v>
      </c>
      <c r="BD186" s="115">
        <f t="shared" si="604"/>
        <v>0</v>
      </c>
      <c r="BE186" s="115">
        <f t="shared" si="604"/>
        <v>0</v>
      </c>
      <c r="BF186" s="115">
        <f t="shared" si="604"/>
        <v>0</v>
      </c>
      <c r="BG186" s="115">
        <f t="shared" si="604"/>
        <v>0</v>
      </c>
      <c r="BH186" s="115">
        <f t="shared" si="604"/>
        <v>0</v>
      </c>
      <c r="BI186" s="816" t="s">
        <v>746</v>
      </c>
      <c r="BJ186" s="817"/>
      <c r="BK186" s="114"/>
      <c r="BL186" s="56">
        <f t="shared" ref="BL186:BL252" si="605">BN186+BO186+BP186+BQ186</f>
        <v>0</v>
      </c>
      <c r="BM186" s="115">
        <f t="shared" ref="BM186:BT186" si="606">BM187+BM192+BM205+BM262+BM274+BM277</f>
        <v>0</v>
      </c>
      <c r="BN186" s="115">
        <f t="shared" si="606"/>
        <v>0</v>
      </c>
      <c r="BO186" s="115">
        <f t="shared" si="606"/>
        <v>0</v>
      </c>
      <c r="BP186" s="115">
        <f t="shared" si="606"/>
        <v>0</v>
      </c>
      <c r="BQ186" s="115">
        <f t="shared" si="606"/>
        <v>0</v>
      </c>
      <c r="BR186" s="115">
        <f t="shared" si="606"/>
        <v>0</v>
      </c>
      <c r="BS186" s="115">
        <f t="shared" si="606"/>
        <v>0</v>
      </c>
      <c r="BT186" s="115">
        <f t="shared" si="606"/>
        <v>0</v>
      </c>
      <c r="BU186" s="816" t="s">
        <v>746</v>
      </c>
      <c r="BV186" s="817"/>
      <c r="BW186" s="114"/>
      <c r="BX186" s="56">
        <f t="shared" ref="BX186:BX252" si="607">BZ186+CA186+CB186+CC186</f>
        <v>0</v>
      </c>
      <c r="BY186" s="115">
        <f t="shared" ref="BY186:CF186" si="608">BY187+BY192+BY205+BY262+BY274+BY277</f>
        <v>0</v>
      </c>
      <c r="BZ186" s="115">
        <f t="shared" si="608"/>
        <v>0</v>
      </c>
      <c r="CA186" s="115">
        <f t="shared" si="608"/>
        <v>0</v>
      </c>
      <c r="CB186" s="115">
        <f t="shared" si="608"/>
        <v>0</v>
      </c>
      <c r="CC186" s="115">
        <f t="shared" si="608"/>
        <v>0</v>
      </c>
      <c r="CD186" s="115">
        <f t="shared" si="608"/>
        <v>0</v>
      </c>
      <c r="CE186" s="115">
        <f t="shared" si="608"/>
        <v>0</v>
      </c>
      <c r="CF186" s="115">
        <f t="shared" si="608"/>
        <v>0</v>
      </c>
      <c r="CG186" s="816" t="s">
        <v>1069</v>
      </c>
      <c r="CH186" s="817"/>
      <c r="CI186" s="114"/>
      <c r="CJ186" s="56">
        <f t="shared" ref="CJ186:CJ252" si="609">CL186+CM186+CN186+CO186</f>
        <v>0</v>
      </c>
      <c r="CK186" s="115">
        <f t="shared" ref="CK186:CR186" si="610">CK187+CK192+CK205+CK262+CK274+CK277</f>
        <v>0</v>
      </c>
      <c r="CL186" s="115">
        <f t="shared" si="610"/>
        <v>0</v>
      </c>
      <c r="CM186" s="115">
        <f t="shared" si="610"/>
        <v>0</v>
      </c>
      <c r="CN186" s="115">
        <f t="shared" si="610"/>
        <v>0</v>
      </c>
      <c r="CO186" s="115">
        <f t="shared" si="610"/>
        <v>0</v>
      </c>
      <c r="CP186" s="115">
        <f t="shared" si="610"/>
        <v>0</v>
      </c>
      <c r="CQ186" s="115">
        <f t="shared" si="610"/>
        <v>0</v>
      </c>
      <c r="CR186" s="115">
        <f t="shared" si="610"/>
        <v>0</v>
      </c>
      <c r="CS186" s="816" t="s">
        <v>746</v>
      </c>
      <c r="CT186" s="817"/>
      <c r="CU186" s="114"/>
      <c r="CV186" s="56">
        <f t="shared" ref="CV186:CV252" si="611">CX186+CY186+CZ186+DA186</f>
        <v>0</v>
      </c>
      <c r="CW186" s="115">
        <f t="shared" ref="CW186:DD186" si="612">CW187+CW192+CW205+CW262+CW274+CW277</f>
        <v>0</v>
      </c>
      <c r="CX186" s="115">
        <f t="shared" si="612"/>
        <v>0</v>
      </c>
      <c r="CY186" s="115">
        <f t="shared" si="612"/>
        <v>0</v>
      </c>
      <c r="CZ186" s="115">
        <f t="shared" si="612"/>
        <v>0</v>
      </c>
      <c r="DA186" s="115">
        <f t="shared" si="612"/>
        <v>0</v>
      </c>
      <c r="DB186" s="115">
        <f t="shared" si="612"/>
        <v>0</v>
      </c>
      <c r="DC186" s="115">
        <f t="shared" si="612"/>
        <v>0</v>
      </c>
      <c r="DD186" s="115">
        <f t="shared" si="612"/>
        <v>0</v>
      </c>
      <c r="DE186" s="816" t="s">
        <v>746</v>
      </c>
      <c r="DF186" s="817"/>
      <c r="DG186" s="114"/>
      <c r="DH186" s="56">
        <f t="shared" ref="DH186:DH252" si="613">DJ186+DK186+DL186+DM186</f>
        <v>0</v>
      </c>
      <c r="DI186" s="115">
        <f t="shared" ref="DI186:DP186" si="614">DI187+DI192+DI205+DI262+DI274+DI277</f>
        <v>0</v>
      </c>
      <c r="DJ186" s="115">
        <f t="shared" si="614"/>
        <v>0</v>
      </c>
      <c r="DK186" s="115">
        <f t="shared" si="614"/>
        <v>0</v>
      </c>
      <c r="DL186" s="115">
        <f t="shared" si="614"/>
        <v>0</v>
      </c>
      <c r="DM186" s="115">
        <f t="shared" si="614"/>
        <v>0</v>
      </c>
      <c r="DN186" s="115">
        <f t="shared" si="614"/>
        <v>0</v>
      </c>
      <c r="DO186" s="115">
        <f t="shared" si="614"/>
        <v>0</v>
      </c>
      <c r="DP186" s="115">
        <f t="shared" si="614"/>
        <v>0</v>
      </c>
      <c r="DQ186" s="816" t="s">
        <v>1069</v>
      </c>
      <c r="DR186" s="817"/>
      <c r="DS186" s="114"/>
      <c r="DT186" s="56">
        <f t="shared" ref="DT186:DT252" si="615">DV186+DW186+DX186+DY186</f>
        <v>6</v>
      </c>
      <c r="DU186" s="115">
        <f t="shared" ref="DU186:EB186" si="616">DU187+DU192+DU205+DU262+DU274+DU277</f>
        <v>0</v>
      </c>
      <c r="DV186" s="115">
        <f t="shared" si="616"/>
        <v>6</v>
      </c>
      <c r="DW186" s="115">
        <f t="shared" si="616"/>
        <v>0</v>
      </c>
      <c r="DX186" s="115">
        <f t="shared" si="616"/>
        <v>0</v>
      </c>
      <c r="DY186" s="115">
        <f t="shared" si="616"/>
        <v>0</v>
      </c>
      <c r="DZ186" s="115">
        <f t="shared" si="616"/>
        <v>735</v>
      </c>
      <c r="EA186" s="115">
        <f t="shared" si="616"/>
        <v>1061</v>
      </c>
      <c r="EB186" s="115">
        <f t="shared" si="616"/>
        <v>1391</v>
      </c>
      <c r="EC186" s="808" t="s">
        <v>746</v>
      </c>
      <c r="ED186" s="809"/>
      <c r="EE186" s="114"/>
      <c r="EF186" s="56">
        <f t="shared" ref="EF186:EF252" si="617">EH186+EI186+EJ186+EK186</f>
        <v>0</v>
      </c>
      <c r="EG186" s="115">
        <f t="shared" ref="EG186:EN186" si="618">EG187+EG192+EG205+EG262+EG274+EG277</f>
        <v>0</v>
      </c>
      <c r="EH186" s="115">
        <f t="shared" si="618"/>
        <v>0</v>
      </c>
      <c r="EI186" s="115">
        <f t="shared" si="618"/>
        <v>0</v>
      </c>
      <c r="EJ186" s="115">
        <f t="shared" si="618"/>
        <v>0</v>
      </c>
      <c r="EK186" s="115">
        <f t="shared" si="618"/>
        <v>0</v>
      </c>
      <c r="EL186" s="115">
        <f t="shared" si="618"/>
        <v>0</v>
      </c>
      <c r="EM186" s="115">
        <f t="shared" si="618"/>
        <v>0</v>
      </c>
      <c r="EN186" s="115">
        <f t="shared" si="618"/>
        <v>0</v>
      </c>
      <c r="EO186" s="808" t="s">
        <v>746</v>
      </c>
      <c r="EP186" s="809"/>
      <c r="EQ186" s="114"/>
      <c r="ER186" s="56">
        <f t="shared" ref="ER186:ER252" si="619">ET186+EU186+EV186+EW186</f>
        <v>0</v>
      </c>
      <c r="ES186" s="115">
        <f t="shared" ref="ES186:EZ186" si="620">ES187+ES192+ES205+ES262+ES274+ES277</f>
        <v>0</v>
      </c>
      <c r="ET186" s="115">
        <f t="shared" si="620"/>
        <v>0</v>
      </c>
      <c r="EU186" s="115">
        <f t="shared" si="620"/>
        <v>0</v>
      </c>
      <c r="EV186" s="115">
        <f t="shared" si="620"/>
        <v>0</v>
      </c>
      <c r="EW186" s="115">
        <f t="shared" si="620"/>
        <v>0</v>
      </c>
      <c r="EX186" s="115">
        <f t="shared" si="620"/>
        <v>0</v>
      </c>
      <c r="EY186" s="115">
        <f t="shared" si="620"/>
        <v>0</v>
      </c>
      <c r="EZ186" s="115">
        <f t="shared" si="620"/>
        <v>0</v>
      </c>
      <c r="FA186" s="808" t="s">
        <v>746</v>
      </c>
      <c r="FB186" s="809"/>
      <c r="FC186" s="114"/>
      <c r="FD186" s="56">
        <f t="shared" ref="FD186:FD252" si="621">FF186+FG186+FH186+FI186</f>
        <v>0</v>
      </c>
      <c r="FE186" s="115">
        <f t="shared" ref="FE186:FL186" si="622">FE187+FE192+FE205+FE262+FE274+FE277</f>
        <v>0</v>
      </c>
      <c r="FF186" s="115">
        <f t="shared" si="622"/>
        <v>0</v>
      </c>
      <c r="FG186" s="115">
        <f t="shared" si="622"/>
        <v>0</v>
      </c>
      <c r="FH186" s="115">
        <f t="shared" si="622"/>
        <v>0</v>
      </c>
      <c r="FI186" s="115">
        <f t="shared" si="622"/>
        <v>0</v>
      </c>
      <c r="FJ186" s="115">
        <f t="shared" si="622"/>
        <v>0</v>
      </c>
      <c r="FK186" s="115">
        <f t="shared" si="622"/>
        <v>0</v>
      </c>
      <c r="FL186" s="115">
        <f t="shared" si="622"/>
        <v>0</v>
      </c>
      <c r="FM186" s="808" t="s">
        <v>746</v>
      </c>
      <c r="FN186" s="809"/>
      <c r="FO186" s="114"/>
      <c r="FP186" s="56">
        <f t="shared" ref="FP186:FP252" si="623">FR186+FS186+FT186+FU186</f>
        <v>0</v>
      </c>
      <c r="FQ186" s="115">
        <f>FQ187+FQ192+FQ205+FQ262+FQ274+FQ277</f>
        <v>0</v>
      </c>
      <c r="FR186" s="115">
        <f>FR187+FR192+FR205+FR262+FR274+FR277</f>
        <v>0</v>
      </c>
      <c r="FS186" s="115">
        <f>FS187+FS192+FS205+FS262+FS274+FS277</f>
        <v>0</v>
      </c>
      <c r="FT186" s="115">
        <f>FT187+FT192+FT205+FT262+FT274+FT277</f>
        <v>0</v>
      </c>
      <c r="FU186" s="115">
        <f>FU187+FU192+FU205+FU262+FU274+FU277</f>
        <v>0</v>
      </c>
    </row>
    <row r="187" spans="1:177" ht="28.5" customHeight="1">
      <c r="A187" s="814" t="s">
        <v>747</v>
      </c>
      <c r="B187" s="815"/>
      <c r="C187" s="65" t="s">
        <v>748</v>
      </c>
      <c r="D187" s="571">
        <f t="shared" si="445"/>
        <v>0</v>
      </c>
      <c r="E187" s="575">
        <f>E188</f>
        <v>0</v>
      </c>
      <c r="F187" s="575">
        <f t="shared" ref="F187:L187" si="624">F188</f>
        <v>0</v>
      </c>
      <c r="G187" s="575">
        <f t="shared" si="624"/>
        <v>0</v>
      </c>
      <c r="H187" s="575">
        <f t="shared" si="624"/>
        <v>0</v>
      </c>
      <c r="I187" s="576">
        <f t="shared" si="624"/>
        <v>0</v>
      </c>
      <c r="J187" s="575">
        <f t="shared" si="624"/>
        <v>0</v>
      </c>
      <c r="K187" s="575">
        <f t="shared" si="624"/>
        <v>0</v>
      </c>
      <c r="L187" s="577">
        <f t="shared" si="624"/>
        <v>0</v>
      </c>
      <c r="M187" s="814" t="s">
        <v>747</v>
      </c>
      <c r="N187" s="815"/>
      <c r="O187" s="65" t="s">
        <v>748</v>
      </c>
      <c r="P187" s="66">
        <f t="shared" si="597"/>
        <v>0</v>
      </c>
      <c r="Q187" s="67">
        <f>Q188</f>
        <v>0</v>
      </c>
      <c r="R187" s="67">
        <f t="shared" ref="R187:X187" si="625">R188</f>
        <v>0</v>
      </c>
      <c r="S187" s="67">
        <f t="shared" si="625"/>
        <v>0</v>
      </c>
      <c r="T187" s="67">
        <f t="shared" si="625"/>
        <v>0</v>
      </c>
      <c r="U187" s="67">
        <f t="shared" si="625"/>
        <v>0</v>
      </c>
      <c r="V187" s="67">
        <f t="shared" si="625"/>
        <v>0</v>
      </c>
      <c r="W187" s="67">
        <f t="shared" si="625"/>
        <v>0</v>
      </c>
      <c r="X187" s="67">
        <f t="shared" si="625"/>
        <v>0</v>
      </c>
      <c r="Y187" s="814" t="s">
        <v>747</v>
      </c>
      <c r="Z187" s="815"/>
      <c r="AA187" s="65" t="s">
        <v>748</v>
      </c>
      <c r="AB187" s="66">
        <f t="shared" si="599"/>
        <v>0</v>
      </c>
      <c r="AC187" s="67">
        <f>AC188</f>
        <v>0</v>
      </c>
      <c r="AD187" s="67">
        <f t="shared" ref="AD187:AJ187" si="626">AD188</f>
        <v>0</v>
      </c>
      <c r="AE187" s="67">
        <f t="shared" si="626"/>
        <v>0</v>
      </c>
      <c r="AF187" s="67">
        <f t="shared" si="626"/>
        <v>0</v>
      </c>
      <c r="AG187" s="67">
        <f t="shared" si="626"/>
        <v>0</v>
      </c>
      <c r="AH187" s="67">
        <f t="shared" si="626"/>
        <v>0</v>
      </c>
      <c r="AI187" s="67">
        <f t="shared" si="626"/>
        <v>0</v>
      </c>
      <c r="AJ187" s="67">
        <f t="shared" si="626"/>
        <v>0</v>
      </c>
      <c r="AK187" s="814" t="s">
        <v>747</v>
      </c>
      <c r="AL187" s="815"/>
      <c r="AM187" s="65" t="s">
        <v>748</v>
      </c>
      <c r="AN187" s="66">
        <f t="shared" si="601"/>
        <v>0</v>
      </c>
      <c r="AO187" s="67">
        <f>AO188</f>
        <v>0</v>
      </c>
      <c r="AP187" s="67">
        <f t="shared" ref="AP187:AV187" si="627">AP188</f>
        <v>0</v>
      </c>
      <c r="AQ187" s="67">
        <f t="shared" si="627"/>
        <v>0</v>
      </c>
      <c r="AR187" s="67">
        <f t="shared" si="627"/>
        <v>0</v>
      </c>
      <c r="AS187" s="67">
        <f t="shared" si="627"/>
        <v>0</v>
      </c>
      <c r="AT187" s="67">
        <f t="shared" si="627"/>
        <v>0</v>
      </c>
      <c r="AU187" s="67">
        <f t="shared" si="627"/>
        <v>0</v>
      </c>
      <c r="AV187" s="67">
        <f t="shared" si="627"/>
        <v>0</v>
      </c>
      <c r="AW187" s="814" t="s">
        <v>747</v>
      </c>
      <c r="AX187" s="815"/>
      <c r="AY187" s="65" t="s">
        <v>748</v>
      </c>
      <c r="AZ187" s="66">
        <f t="shared" si="603"/>
        <v>0</v>
      </c>
      <c r="BA187" s="67">
        <f>BA188</f>
        <v>0</v>
      </c>
      <c r="BB187" s="67">
        <f t="shared" ref="BB187:BH187" si="628">BB188</f>
        <v>0</v>
      </c>
      <c r="BC187" s="67">
        <f t="shared" si="628"/>
        <v>0</v>
      </c>
      <c r="BD187" s="67">
        <f t="shared" si="628"/>
        <v>0</v>
      </c>
      <c r="BE187" s="67">
        <f t="shared" si="628"/>
        <v>0</v>
      </c>
      <c r="BF187" s="67">
        <f t="shared" si="628"/>
        <v>0</v>
      </c>
      <c r="BG187" s="67">
        <f t="shared" si="628"/>
        <v>0</v>
      </c>
      <c r="BH187" s="67">
        <f t="shared" si="628"/>
        <v>0</v>
      </c>
      <c r="BI187" s="814" t="s">
        <v>747</v>
      </c>
      <c r="BJ187" s="815"/>
      <c r="BK187" s="65" t="s">
        <v>748</v>
      </c>
      <c r="BL187" s="66">
        <f t="shared" si="605"/>
        <v>0</v>
      </c>
      <c r="BM187" s="67">
        <f>BM188</f>
        <v>0</v>
      </c>
      <c r="BN187" s="67">
        <f t="shared" ref="BN187:BT187" si="629">BN188</f>
        <v>0</v>
      </c>
      <c r="BO187" s="67">
        <f t="shared" si="629"/>
        <v>0</v>
      </c>
      <c r="BP187" s="67">
        <f t="shared" si="629"/>
        <v>0</v>
      </c>
      <c r="BQ187" s="67">
        <f t="shared" si="629"/>
        <v>0</v>
      </c>
      <c r="BR187" s="67">
        <f t="shared" si="629"/>
        <v>0</v>
      </c>
      <c r="BS187" s="67">
        <f t="shared" si="629"/>
        <v>0</v>
      </c>
      <c r="BT187" s="67">
        <f t="shared" si="629"/>
        <v>0</v>
      </c>
      <c r="BU187" s="814" t="s">
        <v>747</v>
      </c>
      <c r="BV187" s="815"/>
      <c r="BW187" s="65" t="s">
        <v>748</v>
      </c>
      <c r="BX187" s="66">
        <f t="shared" si="607"/>
        <v>0</v>
      </c>
      <c r="BY187" s="67">
        <f>BY188</f>
        <v>0</v>
      </c>
      <c r="BZ187" s="67">
        <f t="shared" ref="BZ187:CF187" si="630">BZ188</f>
        <v>0</v>
      </c>
      <c r="CA187" s="67">
        <f t="shared" si="630"/>
        <v>0</v>
      </c>
      <c r="CB187" s="67">
        <f t="shared" si="630"/>
        <v>0</v>
      </c>
      <c r="CC187" s="67">
        <f t="shared" si="630"/>
        <v>0</v>
      </c>
      <c r="CD187" s="67">
        <f t="shared" si="630"/>
        <v>0</v>
      </c>
      <c r="CE187" s="67">
        <f t="shared" si="630"/>
        <v>0</v>
      </c>
      <c r="CF187" s="67">
        <f t="shared" si="630"/>
        <v>0</v>
      </c>
      <c r="CG187" s="814" t="s">
        <v>747</v>
      </c>
      <c r="CH187" s="815"/>
      <c r="CI187" s="65" t="s">
        <v>748</v>
      </c>
      <c r="CJ187" s="66">
        <f t="shared" si="609"/>
        <v>0</v>
      </c>
      <c r="CK187" s="67">
        <f>CK188</f>
        <v>0</v>
      </c>
      <c r="CL187" s="67">
        <f t="shared" ref="CL187:CR187" si="631">CL188</f>
        <v>0</v>
      </c>
      <c r="CM187" s="67">
        <f t="shared" si="631"/>
        <v>0</v>
      </c>
      <c r="CN187" s="67">
        <f t="shared" si="631"/>
        <v>0</v>
      </c>
      <c r="CO187" s="67">
        <f t="shared" si="631"/>
        <v>0</v>
      </c>
      <c r="CP187" s="67">
        <f t="shared" si="631"/>
        <v>0</v>
      </c>
      <c r="CQ187" s="67">
        <f t="shared" si="631"/>
        <v>0</v>
      </c>
      <c r="CR187" s="67">
        <f t="shared" si="631"/>
        <v>0</v>
      </c>
      <c r="CS187" s="814" t="s">
        <v>747</v>
      </c>
      <c r="CT187" s="815"/>
      <c r="CU187" s="65" t="s">
        <v>748</v>
      </c>
      <c r="CV187" s="66">
        <f t="shared" si="611"/>
        <v>0</v>
      </c>
      <c r="CW187" s="67">
        <f>CW188</f>
        <v>0</v>
      </c>
      <c r="CX187" s="67">
        <f t="shared" ref="CX187:DD187" si="632">CX188</f>
        <v>0</v>
      </c>
      <c r="CY187" s="67">
        <f t="shared" si="632"/>
        <v>0</v>
      </c>
      <c r="CZ187" s="67">
        <f t="shared" si="632"/>
        <v>0</v>
      </c>
      <c r="DA187" s="67">
        <f t="shared" si="632"/>
        <v>0</v>
      </c>
      <c r="DB187" s="67">
        <f t="shared" si="632"/>
        <v>0</v>
      </c>
      <c r="DC187" s="67">
        <f t="shared" si="632"/>
        <v>0</v>
      </c>
      <c r="DD187" s="67">
        <f t="shared" si="632"/>
        <v>0</v>
      </c>
      <c r="DE187" s="814" t="s">
        <v>747</v>
      </c>
      <c r="DF187" s="815"/>
      <c r="DG187" s="65" t="s">
        <v>748</v>
      </c>
      <c r="DH187" s="66">
        <f t="shared" si="613"/>
        <v>0</v>
      </c>
      <c r="DI187" s="67">
        <f>DI188</f>
        <v>0</v>
      </c>
      <c r="DJ187" s="67">
        <f t="shared" ref="DJ187:DP187" si="633">DJ188</f>
        <v>0</v>
      </c>
      <c r="DK187" s="67">
        <f t="shared" si="633"/>
        <v>0</v>
      </c>
      <c r="DL187" s="67">
        <f t="shared" si="633"/>
        <v>0</v>
      </c>
      <c r="DM187" s="67">
        <f t="shared" si="633"/>
        <v>0</v>
      </c>
      <c r="DN187" s="67">
        <f t="shared" si="633"/>
        <v>0</v>
      </c>
      <c r="DO187" s="67">
        <f t="shared" si="633"/>
        <v>0</v>
      </c>
      <c r="DP187" s="67">
        <f t="shared" si="633"/>
        <v>0</v>
      </c>
      <c r="DQ187" s="814" t="s">
        <v>747</v>
      </c>
      <c r="DR187" s="815"/>
      <c r="DS187" s="65" t="s">
        <v>748</v>
      </c>
      <c r="DT187" s="66">
        <f t="shared" si="615"/>
        <v>0</v>
      </c>
      <c r="DU187" s="67">
        <f>DU188</f>
        <v>0</v>
      </c>
      <c r="DV187" s="67">
        <f t="shared" ref="DV187:EB187" si="634">DV188</f>
        <v>0</v>
      </c>
      <c r="DW187" s="67">
        <f t="shared" si="634"/>
        <v>0</v>
      </c>
      <c r="DX187" s="67">
        <f t="shared" si="634"/>
        <v>0</v>
      </c>
      <c r="DY187" s="67">
        <f t="shared" si="634"/>
        <v>0</v>
      </c>
      <c r="DZ187" s="67">
        <f t="shared" si="634"/>
        <v>0</v>
      </c>
      <c r="EA187" s="67">
        <f t="shared" si="634"/>
        <v>0</v>
      </c>
      <c r="EB187" s="67">
        <f t="shared" si="634"/>
        <v>0</v>
      </c>
      <c r="EC187" s="814" t="s">
        <v>747</v>
      </c>
      <c r="ED187" s="815"/>
      <c r="EE187" s="65" t="s">
        <v>748</v>
      </c>
      <c r="EF187" s="66">
        <f t="shared" si="617"/>
        <v>0</v>
      </c>
      <c r="EG187" s="67">
        <f>EG188</f>
        <v>0</v>
      </c>
      <c r="EH187" s="67">
        <f t="shared" ref="EH187:EN187" si="635">EH188</f>
        <v>0</v>
      </c>
      <c r="EI187" s="67">
        <f t="shared" si="635"/>
        <v>0</v>
      </c>
      <c r="EJ187" s="67">
        <f t="shared" si="635"/>
        <v>0</v>
      </c>
      <c r="EK187" s="67">
        <f t="shared" si="635"/>
        <v>0</v>
      </c>
      <c r="EL187" s="67">
        <f t="shared" si="635"/>
        <v>0</v>
      </c>
      <c r="EM187" s="67">
        <f t="shared" si="635"/>
        <v>0</v>
      </c>
      <c r="EN187" s="67">
        <f t="shared" si="635"/>
        <v>0</v>
      </c>
      <c r="EO187" s="814" t="s">
        <v>747</v>
      </c>
      <c r="EP187" s="815"/>
      <c r="EQ187" s="65" t="s">
        <v>748</v>
      </c>
      <c r="ER187" s="66">
        <f t="shared" si="619"/>
        <v>0</v>
      </c>
      <c r="ES187" s="67">
        <f>ES188</f>
        <v>0</v>
      </c>
      <c r="ET187" s="67">
        <f t="shared" ref="ET187:EZ187" si="636">ET188</f>
        <v>0</v>
      </c>
      <c r="EU187" s="67">
        <f t="shared" si="636"/>
        <v>0</v>
      </c>
      <c r="EV187" s="67">
        <f t="shared" si="636"/>
        <v>0</v>
      </c>
      <c r="EW187" s="67">
        <f t="shared" si="636"/>
        <v>0</v>
      </c>
      <c r="EX187" s="67">
        <f t="shared" si="636"/>
        <v>0</v>
      </c>
      <c r="EY187" s="67">
        <f t="shared" si="636"/>
        <v>0</v>
      </c>
      <c r="EZ187" s="67">
        <f t="shared" si="636"/>
        <v>0</v>
      </c>
      <c r="FA187" s="814" t="s">
        <v>747</v>
      </c>
      <c r="FB187" s="815"/>
      <c r="FC187" s="65" t="s">
        <v>748</v>
      </c>
      <c r="FD187" s="66">
        <f t="shared" si="621"/>
        <v>0</v>
      </c>
      <c r="FE187" s="67">
        <f>FE188</f>
        <v>0</v>
      </c>
      <c r="FF187" s="67">
        <f t="shared" ref="FF187:FL187" si="637">FF188</f>
        <v>0</v>
      </c>
      <c r="FG187" s="67">
        <f t="shared" si="637"/>
        <v>0</v>
      </c>
      <c r="FH187" s="67">
        <f t="shared" si="637"/>
        <v>0</v>
      </c>
      <c r="FI187" s="67">
        <f t="shared" si="637"/>
        <v>0</v>
      </c>
      <c r="FJ187" s="67">
        <f t="shared" si="637"/>
        <v>0</v>
      </c>
      <c r="FK187" s="67">
        <f t="shared" si="637"/>
        <v>0</v>
      </c>
      <c r="FL187" s="67">
        <f t="shared" si="637"/>
        <v>0</v>
      </c>
      <c r="FM187" s="814" t="s">
        <v>747</v>
      </c>
      <c r="FN187" s="815"/>
      <c r="FO187" s="65" t="s">
        <v>748</v>
      </c>
      <c r="FP187" s="66">
        <f t="shared" si="623"/>
        <v>0</v>
      </c>
      <c r="FQ187" s="67">
        <f>FQ188</f>
        <v>0</v>
      </c>
      <c r="FR187" s="67">
        <f>FR188</f>
        <v>0</v>
      </c>
      <c r="FS187" s="67">
        <f>FS188</f>
        <v>0</v>
      </c>
      <c r="FT187" s="67">
        <f>FT188</f>
        <v>0</v>
      </c>
      <c r="FU187" s="67">
        <f>FU188</f>
        <v>0</v>
      </c>
    </row>
    <row r="188" spans="1:177" ht="15.75">
      <c r="A188" s="177" t="s">
        <v>749</v>
      </c>
      <c r="B188" s="71"/>
      <c r="C188" s="60" t="s">
        <v>750</v>
      </c>
      <c r="D188" s="571">
        <f t="shared" si="445"/>
        <v>0</v>
      </c>
      <c r="E188" s="575">
        <f t="shared" ref="E188:L188" si="638">E189+E190+E191</f>
        <v>0</v>
      </c>
      <c r="F188" s="575">
        <f t="shared" si="638"/>
        <v>0</v>
      </c>
      <c r="G188" s="575">
        <f t="shared" si="638"/>
        <v>0</v>
      </c>
      <c r="H188" s="575">
        <f t="shared" si="638"/>
        <v>0</v>
      </c>
      <c r="I188" s="576">
        <f t="shared" si="638"/>
        <v>0</v>
      </c>
      <c r="J188" s="575">
        <f t="shared" si="638"/>
        <v>0</v>
      </c>
      <c r="K188" s="575">
        <f t="shared" si="638"/>
        <v>0</v>
      </c>
      <c r="L188" s="577">
        <f t="shared" si="638"/>
        <v>0</v>
      </c>
      <c r="M188" s="68" t="s">
        <v>749</v>
      </c>
      <c r="N188" s="71"/>
      <c r="O188" s="60" t="s">
        <v>750</v>
      </c>
      <c r="P188" s="66">
        <f t="shared" si="597"/>
        <v>0</v>
      </c>
      <c r="Q188" s="67">
        <f t="shared" ref="Q188:X188" si="639">Q189+Q190+Q191</f>
        <v>0</v>
      </c>
      <c r="R188" s="67">
        <f t="shared" si="639"/>
        <v>0</v>
      </c>
      <c r="S188" s="67">
        <f t="shared" si="639"/>
        <v>0</v>
      </c>
      <c r="T188" s="67">
        <f t="shared" si="639"/>
        <v>0</v>
      </c>
      <c r="U188" s="67">
        <f t="shared" si="639"/>
        <v>0</v>
      </c>
      <c r="V188" s="67">
        <f t="shared" si="639"/>
        <v>0</v>
      </c>
      <c r="W188" s="67">
        <f t="shared" si="639"/>
        <v>0</v>
      </c>
      <c r="X188" s="67">
        <f t="shared" si="639"/>
        <v>0</v>
      </c>
      <c r="Y188" s="68" t="s">
        <v>749</v>
      </c>
      <c r="Z188" s="71"/>
      <c r="AA188" s="60" t="s">
        <v>750</v>
      </c>
      <c r="AB188" s="66">
        <f t="shared" si="599"/>
        <v>0</v>
      </c>
      <c r="AC188" s="67">
        <f t="shared" ref="AC188:AJ188" si="640">AC189+AC190+AC191</f>
        <v>0</v>
      </c>
      <c r="AD188" s="67">
        <f t="shared" si="640"/>
        <v>0</v>
      </c>
      <c r="AE188" s="67">
        <f t="shared" si="640"/>
        <v>0</v>
      </c>
      <c r="AF188" s="67">
        <f t="shared" si="640"/>
        <v>0</v>
      </c>
      <c r="AG188" s="67">
        <f t="shared" si="640"/>
        <v>0</v>
      </c>
      <c r="AH188" s="67">
        <f t="shared" si="640"/>
        <v>0</v>
      </c>
      <c r="AI188" s="67">
        <f t="shared" si="640"/>
        <v>0</v>
      </c>
      <c r="AJ188" s="67">
        <f t="shared" si="640"/>
        <v>0</v>
      </c>
      <c r="AK188" s="68" t="s">
        <v>749</v>
      </c>
      <c r="AL188" s="71"/>
      <c r="AM188" s="60" t="s">
        <v>750</v>
      </c>
      <c r="AN188" s="66">
        <f t="shared" si="601"/>
        <v>0</v>
      </c>
      <c r="AO188" s="67">
        <f t="shared" ref="AO188:AV188" si="641">AO189+AO190+AO191</f>
        <v>0</v>
      </c>
      <c r="AP188" s="67">
        <f t="shared" si="641"/>
        <v>0</v>
      </c>
      <c r="AQ188" s="67">
        <f t="shared" si="641"/>
        <v>0</v>
      </c>
      <c r="AR188" s="67">
        <f t="shared" si="641"/>
        <v>0</v>
      </c>
      <c r="AS188" s="67">
        <f t="shared" si="641"/>
        <v>0</v>
      </c>
      <c r="AT188" s="67">
        <f t="shared" si="641"/>
        <v>0</v>
      </c>
      <c r="AU188" s="67">
        <f t="shared" si="641"/>
        <v>0</v>
      </c>
      <c r="AV188" s="67">
        <f t="shared" si="641"/>
        <v>0</v>
      </c>
      <c r="AW188" s="68" t="s">
        <v>749</v>
      </c>
      <c r="AX188" s="71"/>
      <c r="AY188" s="60" t="s">
        <v>750</v>
      </c>
      <c r="AZ188" s="66">
        <f t="shared" si="603"/>
        <v>0</v>
      </c>
      <c r="BA188" s="67">
        <f t="shared" ref="BA188:BH188" si="642">BA189+BA190+BA191</f>
        <v>0</v>
      </c>
      <c r="BB188" s="67">
        <f t="shared" si="642"/>
        <v>0</v>
      </c>
      <c r="BC188" s="67">
        <f t="shared" si="642"/>
        <v>0</v>
      </c>
      <c r="BD188" s="67">
        <f t="shared" si="642"/>
        <v>0</v>
      </c>
      <c r="BE188" s="67">
        <f t="shared" si="642"/>
        <v>0</v>
      </c>
      <c r="BF188" s="67">
        <f t="shared" si="642"/>
        <v>0</v>
      </c>
      <c r="BG188" s="67">
        <f t="shared" si="642"/>
        <v>0</v>
      </c>
      <c r="BH188" s="67">
        <f t="shared" si="642"/>
        <v>0</v>
      </c>
      <c r="BI188" s="68" t="s">
        <v>749</v>
      </c>
      <c r="BJ188" s="71"/>
      <c r="BK188" s="60" t="s">
        <v>750</v>
      </c>
      <c r="BL188" s="66">
        <f t="shared" si="605"/>
        <v>0</v>
      </c>
      <c r="BM188" s="67">
        <f t="shared" ref="BM188:BT188" si="643">BM189+BM190+BM191</f>
        <v>0</v>
      </c>
      <c r="BN188" s="67">
        <f t="shared" si="643"/>
        <v>0</v>
      </c>
      <c r="BO188" s="67">
        <f t="shared" si="643"/>
        <v>0</v>
      </c>
      <c r="BP188" s="67">
        <f t="shared" si="643"/>
        <v>0</v>
      </c>
      <c r="BQ188" s="67">
        <f t="shared" si="643"/>
        <v>0</v>
      </c>
      <c r="BR188" s="67">
        <f t="shared" si="643"/>
        <v>0</v>
      </c>
      <c r="BS188" s="67">
        <f t="shared" si="643"/>
        <v>0</v>
      </c>
      <c r="BT188" s="67">
        <f t="shared" si="643"/>
        <v>0</v>
      </c>
      <c r="BU188" s="68" t="s">
        <v>749</v>
      </c>
      <c r="BV188" s="71"/>
      <c r="BW188" s="60" t="s">
        <v>750</v>
      </c>
      <c r="BX188" s="66">
        <f t="shared" si="607"/>
        <v>0</v>
      </c>
      <c r="BY188" s="67">
        <f t="shared" ref="BY188:CF188" si="644">BY189+BY190+BY191</f>
        <v>0</v>
      </c>
      <c r="BZ188" s="67">
        <f t="shared" si="644"/>
        <v>0</v>
      </c>
      <c r="CA188" s="67">
        <f t="shared" si="644"/>
        <v>0</v>
      </c>
      <c r="CB188" s="67">
        <f t="shared" si="644"/>
        <v>0</v>
      </c>
      <c r="CC188" s="67">
        <f t="shared" si="644"/>
        <v>0</v>
      </c>
      <c r="CD188" s="67">
        <f t="shared" si="644"/>
        <v>0</v>
      </c>
      <c r="CE188" s="67">
        <f t="shared" si="644"/>
        <v>0</v>
      </c>
      <c r="CF188" s="67">
        <f t="shared" si="644"/>
        <v>0</v>
      </c>
      <c r="CG188" s="68" t="s">
        <v>749</v>
      </c>
      <c r="CH188" s="71"/>
      <c r="CI188" s="60" t="s">
        <v>750</v>
      </c>
      <c r="CJ188" s="66">
        <f t="shared" si="609"/>
        <v>0</v>
      </c>
      <c r="CK188" s="67">
        <f t="shared" ref="CK188:CR188" si="645">CK189+CK190+CK191</f>
        <v>0</v>
      </c>
      <c r="CL188" s="67">
        <f t="shared" si="645"/>
        <v>0</v>
      </c>
      <c r="CM188" s="67">
        <f t="shared" si="645"/>
        <v>0</v>
      </c>
      <c r="CN188" s="67">
        <f t="shared" si="645"/>
        <v>0</v>
      </c>
      <c r="CO188" s="67">
        <f t="shared" si="645"/>
        <v>0</v>
      </c>
      <c r="CP188" s="67">
        <f t="shared" si="645"/>
        <v>0</v>
      </c>
      <c r="CQ188" s="67">
        <f t="shared" si="645"/>
        <v>0</v>
      </c>
      <c r="CR188" s="67">
        <f t="shared" si="645"/>
        <v>0</v>
      </c>
      <c r="CS188" s="68" t="s">
        <v>749</v>
      </c>
      <c r="CT188" s="71"/>
      <c r="CU188" s="60" t="s">
        <v>750</v>
      </c>
      <c r="CV188" s="66">
        <f t="shared" si="611"/>
        <v>0</v>
      </c>
      <c r="CW188" s="67">
        <f t="shared" ref="CW188:DD188" si="646">CW189+CW190+CW191</f>
        <v>0</v>
      </c>
      <c r="CX188" s="67">
        <f t="shared" si="646"/>
        <v>0</v>
      </c>
      <c r="CY188" s="67">
        <f t="shared" si="646"/>
        <v>0</v>
      </c>
      <c r="CZ188" s="67">
        <f t="shared" si="646"/>
        <v>0</v>
      </c>
      <c r="DA188" s="67">
        <f t="shared" si="646"/>
        <v>0</v>
      </c>
      <c r="DB188" s="67">
        <f t="shared" si="646"/>
        <v>0</v>
      </c>
      <c r="DC188" s="67">
        <f t="shared" si="646"/>
        <v>0</v>
      </c>
      <c r="DD188" s="67">
        <f t="shared" si="646"/>
        <v>0</v>
      </c>
      <c r="DE188" s="68" t="s">
        <v>749</v>
      </c>
      <c r="DF188" s="71"/>
      <c r="DG188" s="60" t="s">
        <v>750</v>
      </c>
      <c r="DH188" s="66">
        <f t="shared" si="613"/>
        <v>0</v>
      </c>
      <c r="DI188" s="67">
        <f t="shared" ref="DI188:DP188" si="647">DI189+DI190+DI191</f>
        <v>0</v>
      </c>
      <c r="DJ188" s="67">
        <f t="shared" si="647"/>
        <v>0</v>
      </c>
      <c r="DK188" s="67">
        <f t="shared" si="647"/>
        <v>0</v>
      </c>
      <c r="DL188" s="67">
        <f t="shared" si="647"/>
        <v>0</v>
      </c>
      <c r="DM188" s="67">
        <f t="shared" si="647"/>
        <v>0</v>
      </c>
      <c r="DN188" s="67">
        <f t="shared" si="647"/>
        <v>0</v>
      </c>
      <c r="DO188" s="67">
        <f t="shared" si="647"/>
        <v>0</v>
      </c>
      <c r="DP188" s="67">
        <f t="shared" si="647"/>
        <v>0</v>
      </c>
      <c r="DQ188" s="68" t="s">
        <v>749</v>
      </c>
      <c r="DR188" s="71"/>
      <c r="DS188" s="60" t="s">
        <v>750</v>
      </c>
      <c r="DT188" s="66">
        <f t="shared" si="615"/>
        <v>0</v>
      </c>
      <c r="DU188" s="67">
        <f t="shared" ref="DU188:EB188" si="648">DU189+DU190+DU191</f>
        <v>0</v>
      </c>
      <c r="DV188" s="67">
        <f t="shared" si="648"/>
        <v>0</v>
      </c>
      <c r="DW188" s="67">
        <f t="shared" si="648"/>
        <v>0</v>
      </c>
      <c r="DX188" s="67">
        <f t="shared" si="648"/>
        <v>0</v>
      </c>
      <c r="DY188" s="67">
        <f t="shared" si="648"/>
        <v>0</v>
      </c>
      <c r="DZ188" s="67">
        <f t="shared" si="648"/>
        <v>0</v>
      </c>
      <c r="EA188" s="67">
        <f t="shared" si="648"/>
        <v>0</v>
      </c>
      <c r="EB188" s="67">
        <f t="shared" si="648"/>
        <v>0</v>
      </c>
      <c r="EC188" s="68" t="s">
        <v>749</v>
      </c>
      <c r="ED188" s="71"/>
      <c r="EE188" s="60" t="s">
        <v>750</v>
      </c>
      <c r="EF188" s="66">
        <f t="shared" si="617"/>
        <v>0</v>
      </c>
      <c r="EG188" s="67">
        <f t="shared" ref="EG188:EN188" si="649">EG189+EG190+EG191</f>
        <v>0</v>
      </c>
      <c r="EH188" s="67">
        <f t="shared" si="649"/>
        <v>0</v>
      </c>
      <c r="EI188" s="67">
        <f t="shared" si="649"/>
        <v>0</v>
      </c>
      <c r="EJ188" s="67">
        <f t="shared" si="649"/>
        <v>0</v>
      </c>
      <c r="EK188" s="67">
        <f t="shared" si="649"/>
        <v>0</v>
      </c>
      <c r="EL188" s="67">
        <f t="shared" si="649"/>
        <v>0</v>
      </c>
      <c r="EM188" s="67">
        <f t="shared" si="649"/>
        <v>0</v>
      </c>
      <c r="EN188" s="67">
        <f t="shared" si="649"/>
        <v>0</v>
      </c>
      <c r="EO188" s="68" t="s">
        <v>749</v>
      </c>
      <c r="EP188" s="71"/>
      <c r="EQ188" s="60" t="s">
        <v>750</v>
      </c>
      <c r="ER188" s="66">
        <f t="shared" si="619"/>
        <v>0</v>
      </c>
      <c r="ES188" s="67">
        <f t="shared" ref="ES188:EZ188" si="650">ES189+ES190+ES191</f>
        <v>0</v>
      </c>
      <c r="ET188" s="67">
        <f t="shared" si="650"/>
        <v>0</v>
      </c>
      <c r="EU188" s="67">
        <f t="shared" si="650"/>
        <v>0</v>
      </c>
      <c r="EV188" s="67">
        <f t="shared" si="650"/>
        <v>0</v>
      </c>
      <c r="EW188" s="67">
        <f t="shared" si="650"/>
        <v>0</v>
      </c>
      <c r="EX188" s="67">
        <f t="shared" si="650"/>
        <v>0</v>
      </c>
      <c r="EY188" s="67">
        <f t="shared" si="650"/>
        <v>0</v>
      </c>
      <c r="EZ188" s="67">
        <f t="shared" si="650"/>
        <v>0</v>
      </c>
      <c r="FA188" s="68" t="s">
        <v>749</v>
      </c>
      <c r="FB188" s="71"/>
      <c r="FC188" s="60" t="s">
        <v>750</v>
      </c>
      <c r="FD188" s="66">
        <f t="shared" si="621"/>
        <v>0</v>
      </c>
      <c r="FE188" s="67">
        <f t="shared" ref="FE188:FL188" si="651">FE189+FE190+FE191</f>
        <v>0</v>
      </c>
      <c r="FF188" s="67">
        <f t="shared" si="651"/>
        <v>0</v>
      </c>
      <c r="FG188" s="67">
        <f t="shared" si="651"/>
        <v>0</v>
      </c>
      <c r="FH188" s="67">
        <f t="shared" si="651"/>
        <v>0</v>
      </c>
      <c r="FI188" s="67">
        <f t="shared" si="651"/>
        <v>0</v>
      </c>
      <c r="FJ188" s="67">
        <f t="shared" si="651"/>
        <v>0</v>
      </c>
      <c r="FK188" s="67">
        <f t="shared" si="651"/>
        <v>0</v>
      </c>
      <c r="FL188" s="67">
        <f t="shared" si="651"/>
        <v>0</v>
      </c>
      <c r="FM188" s="68" t="s">
        <v>749</v>
      </c>
      <c r="FN188" s="71"/>
      <c r="FO188" s="60" t="s">
        <v>750</v>
      </c>
      <c r="FP188" s="66">
        <f t="shared" si="623"/>
        <v>0</v>
      </c>
      <c r="FQ188" s="67">
        <f>FQ189+FQ190+FQ191</f>
        <v>0</v>
      </c>
      <c r="FR188" s="67">
        <f>FR189+FR190+FR191</f>
        <v>0</v>
      </c>
      <c r="FS188" s="67">
        <f>FS189+FS190+FS191</f>
        <v>0</v>
      </c>
      <c r="FT188" s="67">
        <f>FT189+FT190+FT191</f>
        <v>0</v>
      </c>
      <c r="FU188" s="67">
        <f>FU189+FU190+FU191</f>
        <v>0</v>
      </c>
    </row>
    <row r="189" spans="1:177" ht="15.75">
      <c r="A189" s="96"/>
      <c r="B189" s="78" t="s">
        <v>751</v>
      </c>
      <c r="C189" s="72" t="s">
        <v>752</v>
      </c>
      <c r="D189" s="578">
        <f t="shared" si="445"/>
        <v>0</v>
      </c>
      <c r="E189" s="579">
        <f t="shared" ref="E189:I191" si="652">Q189+AC189+AO189+BA189+BM189+BY189+CK189+CW189+DI189+DU189+EG189+ES189+FE189</f>
        <v>0</v>
      </c>
      <c r="F189" s="579">
        <f t="shared" si="652"/>
        <v>0</v>
      </c>
      <c r="G189" s="579">
        <f t="shared" si="652"/>
        <v>0</v>
      </c>
      <c r="H189" s="579">
        <f t="shared" si="652"/>
        <v>0</v>
      </c>
      <c r="I189" s="580">
        <f t="shared" si="652"/>
        <v>0</v>
      </c>
      <c r="J189" s="579">
        <f t="shared" ref="J189:L191" si="653">V189+AH189+AT189+BF189+BR189+CD189+CP189+DB189+DN189+DZ189+EL189+EX189+FJ189</f>
        <v>0</v>
      </c>
      <c r="K189" s="579">
        <f t="shared" si="653"/>
        <v>0</v>
      </c>
      <c r="L189" s="581">
        <f t="shared" si="653"/>
        <v>0</v>
      </c>
      <c r="M189" s="96"/>
      <c r="N189" s="78" t="s">
        <v>751</v>
      </c>
      <c r="O189" s="72" t="s">
        <v>752</v>
      </c>
      <c r="P189" s="73">
        <f t="shared" si="597"/>
        <v>0</v>
      </c>
      <c r="Q189" s="77"/>
      <c r="R189" s="77"/>
      <c r="S189" s="77"/>
      <c r="T189" s="77"/>
      <c r="U189" s="77"/>
      <c r="V189" s="77"/>
      <c r="W189" s="77"/>
      <c r="X189" s="77"/>
      <c r="Y189" s="96"/>
      <c r="Z189" s="78" t="s">
        <v>751</v>
      </c>
      <c r="AA189" s="72" t="s">
        <v>752</v>
      </c>
      <c r="AB189" s="73">
        <f t="shared" si="599"/>
        <v>0</v>
      </c>
      <c r="AC189" s="77"/>
      <c r="AD189" s="77"/>
      <c r="AE189" s="77"/>
      <c r="AF189" s="77"/>
      <c r="AG189" s="77"/>
      <c r="AH189" s="77"/>
      <c r="AI189" s="77"/>
      <c r="AJ189" s="77"/>
      <c r="AK189" s="96"/>
      <c r="AL189" s="78" t="s">
        <v>751</v>
      </c>
      <c r="AM189" s="72" t="s">
        <v>752</v>
      </c>
      <c r="AN189" s="73">
        <f t="shared" si="601"/>
        <v>0</v>
      </c>
      <c r="AO189" s="77"/>
      <c r="AP189" s="77"/>
      <c r="AQ189" s="77"/>
      <c r="AR189" s="77"/>
      <c r="AS189" s="77"/>
      <c r="AT189" s="77"/>
      <c r="AU189" s="77"/>
      <c r="AV189" s="77"/>
      <c r="AW189" s="96"/>
      <c r="AX189" s="78" t="s">
        <v>751</v>
      </c>
      <c r="AY189" s="72" t="s">
        <v>752</v>
      </c>
      <c r="AZ189" s="73">
        <f t="shared" si="603"/>
        <v>0</v>
      </c>
      <c r="BA189" s="77"/>
      <c r="BB189" s="77"/>
      <c r="BC189" s="77"/>
      <c r="BD189" s="77"/>
      <c r="BE189" s="77"/>
      <c r="BF189" s="77"/>
      <c r="BG189" s="77"/>
      <c r="BH189" s="77"/>
      <c r="BI189" s="96"/>
      <c r="BJ189" s="78" t="s">
        <v>751</v>
      </c>
      <c r="BK189" s="72" t="s">
        <v>752</v>
      </c>
      <c r="BL189" s="73">
        <f t="shared" si="605"/>
        <v>0</v>
      </c>
      <c r="BM189" s="77"/>
      <c r="BN189" s="77"/>
      <c r="BO189" s="77"/>
      <c r="BP189" s="77"/>
      <c r="BQ189" s="77"/>
      <c r="BR189" s="77"/>
      <c r="BS189" s="77"/>
      <c r="BT189" s="77"/>
      <c r="BU189" s="96"/>
      <c r="BV189" s="78" t="s">
        <v>751</v>
      </c>
      <c r="BW189" s="72" t="s">
        <v>752</v>
      </c>
      <c r="BX189" s="73">
        <f t="shared" si="607"/>
        <v>0</v>
      </c>
      <c r="BY189" s="77"/>
      <c r="BZ189" s="77"/>
      <c r="CA189" s="77"/>
      <c r="CB189" s="77"/>
      <c r="CC189" s="77"/>
      <c r="CD189" s="77"/>
      <c r="CE189" s="77"/>
      <c r="CF189" s="77"/>
      <c r="CG189" s="96"/>
      <c r="CH189" s="78" t="s">
        <v>751</v>
      </c>
      <c r="CI189" s="72" t="s">
        <v>752</v>
      </c>
      <c r="CJ189" s="73">
        <f t="shared" si="609"/>
        <v>0</v>
      </c>
      <c r="CK189" s="77"/>
      <c r="CL189" s="77"/>
      <c r="CM189" s="77"/>
      <c r="CN189" s="77"/>
      <c r="CO189" s="77"/>
      <c r="CP189" s="77"/>
      <c r="CQ189" s="77"/>
      <c r="CR189" s="77"/>
      <c r="CS189" s="96"/>
      <c r="CT189" s="78" t="s">
        <v>751</v>
      </c>
      <c r="CU189" s="72" t="s">
        <v>752</v>
      </c>
      <c r="CV189" s="73">
        <f t="shared" si="611"/>
        <v>0</v>
      </c>
      <c r="CW189" s="77"/>
      <c r="CX189" s="77"/>
      <c r="CY189" s="77"/>
      <c r="CZ189" s="77"/>
      <c r="DA189" s="77"/>
      <c r="DB189" s="77"/>
      <c r="DC189" s="77"/>
      <c r="DD189" s="77"/>
      <c r="DE189" s="96"/>
      <c r="DF189" s="78" t="s">
        <v>751</v>
      </c>
      <c r="DG189" s="72" t="s">
        <v>752</v>
      </c>
      <c r="DH189" s="73">
        <f t="shared" si="613"/>
        <v>0</v>
      </c>
      <c r="DI189" s="77"/>
      <c r="DJ189" s="77"/>
      <c r="DK189" s="77"/>
      <c r="DL189" s="77"/>
      <c r="DM189" s="77"/>
      <c r="DN189" s="77"/>
      <c r="DO189" s="77"/>
      <c r="DP189" s="77"/>
      <c r="DQ189" s="96"/>
      <c r="DR189" s="78" t="s">
        <v>751</v>
      </c>
      <c r="DS189" s="72" t="s">
        <v>752</v>
      </c>
      <c r="DT189" s="73">
        <f t="shared" si="615"/>
        <v>0</v>
      </c>
      <c r="DU189" s="77"/>
      <c r="DV189" s="77"/>
      <c r="DW189" s="77"/>
      <c r="DX189" s="77"/>
      <c r="DY189" s="77"/>
      <c r="DZ189" s="77"/>
      <c r="EA189" s="77"/>
      <c r="EB189" s="77"/>
      <c r="EC189" s="96"/>
      <c r="ED189" s="78" t="s">
        <v>751</v>
      </c>
      <c r="EE189" s="72" t="s">
        <v>752</v>
      </c>
      <c r="EF189" s="73">
        <f t="shared" si="617"/>
        <v>0</v>
      </c>
      <c r="EG189" s="77"/>
      <c r="EH189" s="77"/>
      <c r="EI189" s="77"/>
      <c r="EJ189" s="77"/>
      <c r="EK189" s="77"/>
      <c r="EL189" s="77"/>
      <c r="EM189" s="77"/>
      <c r="EN189" s="77"/>
      <c r="EO189" s="96"/>
      <c r="EP189" s="78" t="s">
        <v>751</v>
      </c>
      <c r="EQ189" s="72" t="s">
        <v>752</v>
      </c>
      <c r="ER189" s="73">
        <f t="shared" si="619"/>
        <v>0</v>
      </c>
      <c r="ES189" s="77"/>
      <c r="ET189" s="77"/>
      <c r="EU189" s="77"/>
      <c r="EV189" s="77"/>
      <c r="EW189" s="77"/>
      <c r="EX189" s="77"/>
      <c r="EY189" s="77"/>
      <c r="EZ189" s="77"/>
      <c r="FA189" s="96"/>
      <c r="FB189" s="78" t="s">
        <v>751</v>
      </c>
      <c r="FC189" s="72" t="s">
        <v>752</v>
      </c>
      <c r="FD189" s="73">
        <f t="shared" si="621"/>
        <v>0</v>
      </c>
      <c r="FE189" s="77"/>
      <c r="FF189" s="77"/>
      <c r="FG189" s="77"/>
      <c r="FH189" s="77"/>
      <c r="FI189" s="77"/>
      <c r="FJ189" s="77"/>
      <c r="FK189" s="77"/>
      <c r="FL189" s="77"/>
      <c r="FM189" s="96"/>
      <c r="FN189" s="78" t="s">
        <v>751</v>
      </c>
      <c r="FO189" s="72" t="s">
        <v>752</v>
      </c>
      <c r="FP189" s="73">
        <f t="shared" si="623"/>
        <v>0</v>
      </c>
      <c r="FQ189" s="77"/>
      <c r="FR189" s="77"/>
      <c r="FS189" s="77"/>
      <c r="FT189" s="77"/>
      <c r="FU189" s="77"/>
    </row>
    <row r="190" spans="1:177" ht="29.25">
      <c r="A190" s="96"/>
      <c r="B190" s="22" t="s">
        <v>753</v>
      </c>
      <c r="C190" s="72" t="s">
        <v>754</v>
      </c>
      <c r="D190" s="578">
        <f t="shared" si="445"/>
        <v>0</v>
      </c>
      <c r="E190" s="579">
        <f t="shared" si="652"/>
        <v>0</v>
      </c>
      <c r="F190" s="579">
        <f t="shared" si="652"/>
        <v>0</v>
      </c>
      <c r="G190" s="579">
        <f t="shared" si="652"/>
        <v>0</v>
      </c>
      <c r="H190" s="579">
        <f t="shared" si="652"/>
        <v>0</v>
      </c>
      <c r="I190" s="580">
        <f t="shared" si="652"/>
        <v>0</v>
      </c>
      <c r="J190" s="579">
        <f t="shared" si="653"/>
        <v>0</v>
      </c>
      <c r="K190" s="579">
        <f t="shared" si="653"/>
        <v>0</v>
      </c>
      <c r="L190" s="581">
        <f t="shared" si="653"/>
        <v>0</v>
      </c>
      <c r="M190" s="96"/>
      <c r="N190" s="22" t="s">
        <v>753</v>
      </c>
      <c r="O190" s="72" t="s">
        <v>754</v>
      </c>
      <c r="P190" s="73">
        <f t="shared" si="597"/>
        <v>0</v>
      </c>
      <c r="Q190" s="77"/>
      <c r="R190" s="77"/>
      <c r="S190" s="77"/>
      <c r="T190" s="77"/>
      <c r="U190" s="77"/>
      <c r="V190" s="77"/>
      <c r="W190" s="77"/>
      <c r="X190" s="77"/>
      <c r="Y190" s="96"/>
      <c r="Z190" s="22" t="s">
        <v>753</v>
      </c>
      <c r="AA190" s="72" t="s">
        <v>754</v>
      </c>
      <c r="AB190" s="73">
        <f t="shared" si="599"/>
        <v>0</v>
      </c>
      <c r="AC190" s="77"/>
      <c r="AD190" s="77"/>
      <c r="AE190" s="77"/>
      <c r="AF190" s="77"/>
      <c r="AG190" s="77"/>
      <c r="AH190" s="77"/>
      <c r="AI190" s="77"/>
      <c r="AJ190" s="77"/>
      <c r="AK190" s="96"/>
      <c r="AL190" s="22" t="s">
        <v>753</v>
      </c>
      <c r="AM190" s="72" t="s">
        <v>754</v>
      </c>
      <c r="AN190" s="73">
        <f t="shared" si="601"/>
        <v>0</v>
      </c>
      <c r="AO190" s="77"/>
      <c r="AP190" s="77"/>
      <c r="AQ190" s="77"/>
      <c r="AR190" s="77"/>
      <c r="AS190" s="77"/>
      <c r="AT190" s="77"/>
      <c r="AU190" s="77"/>
      <c r="AV190" s="77"/>
      <c r="AW190" s="96"/>
      <c r="AX190" s="22" t="s">
        <v>753</v>
      </c>
      <c r="AY190" s="72" t="s">
        <v>754</v>
      </c>
      <c r="AZ190" s="73">
        <f t="shared" si="603"/>
        <v>0</v>
      </c>
      <c r="BA190" s="77"/>
      <c r="BB190" s="77"/>
      <c r="BC190" s="77"/>
      <c r="BD190" s="77"/>
      <c r="BE190" s="77"/>
      <c r="BF190" s="77"/>
      <c r="BG190" s="77"/>
      <c r="BH190" s="77"/>
      <c r="BI190" s="96"/>
      <c r="BJ190" s="22" t="s">
        <v>753</v>
      </c>
      <c r="BK190" s="72" t="s">
        <v>754</v>
      </c>
      <c r="BL190" s="73">
        <f t="shared" si="605"/>
        <v>0</v>
      </c>
      <c r="BM190" s="77"/>
      <c r="BN190" s="77"/>
      <c r="BO190" s="77"/>
      <c r="BP190" s="77"/>
      <c r="BQ190" s="77"/>
      <c r="BR190" s="77"/>
      <c r="BS190" s="77"/>
      <c r="BT190" s="77"/>
      <c r="BU190" s="96"/>
      <c r="BV190" s="22" t="s">
        <v>753</v>
      </c>
      <c r="BW190" s="72" t="s">
        <v>754</v>
      </c>
      <c r="BX190" s="73">
        <f t="shared" si="607"/>
        <v>0</v>
      </c>
      <c r="BY190" s="77"/>
      <c r="BZ190" s="77"/>
      <c r="CA190" s="77"/>
      <c r="CB190" s="77"/>
      <c r="CC190" s="77"/>
      <c r="CD190" s="77"/>
      <c r="CE190" s="77"/>
      <c r="CF190" s="77"/>
      <c r="CG190" s="96"/>
      <c r="CH190" s="22" t="s">
        <v>753</v>
      </c>
      <c r="CI190" s="72" t="s">
        <v>754</v>
      </c>
      <c r="CJ190" s="73">
        <f t="shared" si="609"/>
        <v>0</v>
      </c>
      <c r="CK190" s="77"/>
      <c r="CL190" s="77"/>
      <c r="CM190" s="77"/>
      <c r="CN190" s="77"/>
      <c r="CO190" s="77"/>
      <c r="CP190" s="77"/>
      <c r="CQ190" s="77"/>
      <c r="CR190" s="77"/>
      <c r="CS190" s="96"/>
      <c r="CT190" s="22" t="s">
        <v>753</v>
      </c>
      <c r="CU190" s="72" t="s">
        <v>754</v>
      </c>
      <c r="CV190" s="73">
        <f t="shared" si="611"/>
        <v>0</v>
      </c>
      <c r="CW190" s="77"/>
      <c r="CX190" s="77"/>
      <c r="CY190" s="77"/>
      <c r="CZ190" s="77"/>
      <c r="DA190" s="77"/>
      <c r="DB190" s="77"/>
      <c r="DC190" s="77"/>
      <c r="DD190" s="77"/>
      <c r="DE190" s="96"/>
      <c r="DF190" s="22" t="s">
        <v>753</v>
      </c>
      <c r="DG190" s="72" t="s">
        <v>754</v>
      </c>
      <c r="DH190" s="73">
        <f t="shared" si="613"/>
        <v>0</v>
      </c>
      <c r="DI190" s="77"/>
      <c r="DJ190" s="77"/>
      <c r="DK190" s="77"/>
      <c r="DL190" s="77"/>
      <c r="DM190" s="77"/>
      <c r="DN190" s="77"/>
      <c r="DO190" s="77"/>
      <c r="DP190" s="77"/>
      <c r="DQ190" s="96"/>
      <c r="DR190" s="22" t="s">
        <v>753</v>
      </c>
      <c r="DS190" s="72" t="s">
        <v>754</v>
      </c>
      <c r="DT190" s="73">
        <f t="shared" si="615"/>
        <v>0</v>
      </c>
      <c r="DU190" s="77"/>
      <c r="DV190" s="77"/>
      <c r="DW190" s="77"/>
      <c r="DX190" s="77"/>
      <c r="DY190" s="77"/>
      <c r="DZ190" s="77"/>
      <c r="EA190" s="77"/>
      <c r="EB190" s="77"/>
      <c r="EC190" s="96"/>
      <c r="ED190" s="22" t="s">
        <v>753</v>
      </c>
      <c r="EE190" s="72" t="s">
        <v>754</v>
      </c>
      <c r="EF190" s="73">
        <f t="shared" si="617"/>
        <v>0</v>
      </c>
      <c r="EG190" s="77"/>
      <c r="EH190" s="77"/>
      <c r="EI190" s="77"/>
      <c r="EJ190" s="77"/>
      <c r="EK190" s="77"/>
      <c r="EL190" s="77"/>
      <c r="EM190" s="77"/>
      <c r="EN190" s="77"/>
      <c r="EO190" s="96"/>
      <c r="EP190" s="22" t="s">
        <v>753</v>
      </c>
      <c r="EQ190" s="72" t="s">
        <v>754</v>
      </c>
      <c r="ER190" s="73">
        <f t="shared" si="619"/>
        <v>0</v>
      </c>
      <c r="ES190" s="77"/>
      <c r="ET190" s="77"/>
      <c r="EU190" s="77"/>
      <c r="EV190" s="77"/>
      <c r="EW190" s="77"/>
      <c r="EX190" s="77"/>
      <c r="EY190" s="77"/>
      <c r="EZ190" s="77"/>
      <c r="FA190" s="96"/>
      <c r="FB190" s="22" t="s">
        <v>753</v>
      </c>
      <c r="FC190" s="72" t="s">
        <v>754</v>
      </c>
      <c r="FD190" s="73">
        <f t="shared" si="621"/>
        <v>0</v>
      </c>
      <c r="FE190" s="77"/>
      <c r="FF190" s="77"/>
      <c r="FG190" s="77"/>
      <c r="FH190" s="77"/>
      <c r="FI190" s="77"/>
      <c r="FJ190" s="77"/>
      <c r="FK190" s="77"/>
      <c r="FL190" s="77"/>
      <c r="FM190" s="96"/>
      <c r="FN190" s="22" t="s">
        <v>753</v>
      </c>
      <c r="FO190" s="72" t="s">
        <v>754</v>
      </c>
      <c r="FP190" s="73">
        <f t="shared" si="623"/>
        <v>0</v>
      </c>
      <c r="FQ190" s="77"/>
      <c r="FR190" s="77"/>
      <c r="FS190" s="77"/>
      <c r="FT190" s="77"/>
      <c r="FU190" s="77"/>
    </row>
    <row r="191" spans="1:177" ht="15.75">
      <c r="A191" s="96"/>
      <c r="B191" s="22" t="s">
        <v>755</v>
      </c>
      <c r="C191" s="72" t="s">
        <v>756</v>
      </c>
      <c r="D191" s="578">
        <f t="shared" si="445"/>
        <v>0</v>
      </c>
      <c r="E191" s="579">
        <f t="shared" si="652"/>
        <v>0</v>
      </c>
      <c r="F191" s="579">
        <f t="shared" si="652"/>
        <v>0</v>
      </c>
      <c r="G191" s="579">
        <f t="shared" si="652"/>
        <v>0</v>
      </c>
      <c r="H191" s="579">
        <f t="shared" si="652"/>
        <v>0</v>
      </c>
      <c r="I191" s="580">
        <f t="shared" si="652"/>
        <v>0</v>
      </c>
      <c r="J191" s="579">
        <f t="shared" si="653"/>
        <v>0</v>
      </c>
      <c r="K191" s="579">
        <f t="shared" si="653"/>
        <v>0</v>
      </c>
      <c r="L191" s="581">
        <f t="shared" si="653"/>
        <v>0</v>
      </c>
      <c r="M191" s="96"/>
      <c r="N191" s="22" t="s">
        <v>755</v>
      </c>
      <c r="O191" s="72" t="s">
        <v>756</v>
      </c>
      <c r="P191" s="73">
        <f t="shared" si="597"/>
        <v>0</v>
      </c>
      <c r="Q191" s="77"/>
      <c r="R191" s="77"/>
      <c r="S191" s="77"/>
      <c r="T191" s="77"/>
      <c r="U191" s="77"/>
      <c r="V191" s="77"/>
      <c r="W191" s="77"/>
      <c r="X191" s="77"/>
      <c r="Y191" s="96"/>
      <c r="Z191" s="22" t="s">
        <v>755</v>
      </c>
      <c r="AA191" s="72" t="s">
        <v>756</v>
      </c>
      <c r="AB191" s="73">
        <f t="shared" si="599"/>
        <v>0</v>
      </c>
      <c r="AC191" s="77"/>
      <c r="AD191" s="77"/>
      <c r="AE191" s="77"/>
      <c r="AF191" s="77"/>
      <c r="AG191" s="77"/>
      <c r="AH191" s="77"/>
      <c r="AI191" s="77"/>
      <c r="AJ191" s="77"/>
      <c r="AK191" s="96"/>
      <c r="AL191" s="22" t="s">
        <v>755</v>
      </c>
      <c r="AM191" s="72" t="s">
        <v>756</v>
      </c>
      <c r="AN191" s="73">
        <f t="shared" si="601"/>
        <v>0</v>
      </c>
      <c r="AO191" s="77"/>
      <c r="AP191" s="77"/>
      <c r="AQ191" s="77"/>
      <c r="AR191" s="77"/>
      <c r="AS191" s="77"/>
      <c r="AT191" s="77"/>
      <c r="AU191" s="77"/>
      <c r="AV191" s="77"/>
      <c r="AW191" s="96"/>
      <c r="AX191" s="22" t="s">
        <v>755</v>
      </c>
      <c r="AY191" s="72" t="s">
        <v>756</v>
      </c>
      <c r="AZ191" s="73">
        <f t="shared" si="603"/>
        <v>0</v>
      </c>
      <c r="BA191" s="77"/>
      <c r="BB191" s="77"/>
      <c r="BC191" s="77"/>
      <c r="BD191" s="77"/>
      <c r="BE191" s="77"/>
      <c r="BF191" s="77"/>
      <c r="BG191" s="77"/>
      <c r="BH191" s="77"/>
      <c r="BI191" s="96"/>
      <c r="BJ191" s="22" t="s">
        <v>755</v>
      </c>
      <c r="BK191" s="72" t="s">
        <v>756</v>
      </c>
      <c r="BL191" s="73">
        <f t="shared" si="605"/>
        <v>0</v>
      </c>
      <c r="BM191" s="77"/>
      <c r="BN191" s="77"/>
      <c r="BO191" s="77"/>
      <c r="BP191" s="77"/>
      <c r="BQ191" s="77"/>
      <c r="BR191" s="77"/>
      <c r="BS191" s="77"/>
      <c r="BT191" s="77"/>
      <c r="BU191" s="96"/>
      <c r="BV191" s="22" t="s">
        <v>755</v>
      </c>
      <c r="BW191" s="72" t="s">
        <v>756</v>
      </c>
      <c r="BX191" s="73">
        <f t="shared" si="607"/>
        <v>0</v>
      </c>
      <c r="BY191" s="77"/>
      <c r="BZ191" s="77"/>
      <c r="CA191" s="77"/>
      <c r="CB191" s="77"/>
      <c r="CC191" s="77"/>
      <c r="CD191" s="77"/>
      <c r="CE191" s="77"/>
      <c r="CF191" s="77"/>
      <c r="CG191" s="96"/>
      <c r="CH191" s="22" t="s">
        <v>755</v>
      </c>
      <c r="CI191" s="72" t="s">
        <v>756</v>
      </c>
      <c r="CJ191" s="73">
        <f t="shared" si="609"/>
        <v>0</v>
      </c>
      <c r="CK191" s="77"/>
      <c r="CL191" s="77"/>
      <c r="CM191" s="77"/>
      <c r="CN191" s="77"/>
      <c r="CO191" s="77"/>
      <c r="CP191" s="77"/>
      <c r="CQ191" s="77"/>
      <c r="CR191" s="77"/>
      <c r="CS191" s="96"/>
      <c r="CT191" s="22" t="s">
        <v>755</v>
      </c>
      <c r="CU191" s="72" t="s">
        <v>756</v>
      </c>
      <c r="CV191" s="73">
        <f t="shared" si="611"/>
        <v>0</v>
      </c>
      <c r="CW191" s="77"/>
      <c r="CX191" s="77"/>
      <c r="CY191" s="77"/>
      <c r="CZ191" s="77"/>
      <c r="DA191" s="77"/>
      <c r="DB191" s="77"/>
      <c r="DC191" s="77"/>
      <c r="DD191" s="77"/>
      <c r="DE191" s="96"/>
      <c r="DF191" s="22" t="s">
        <v>755</v>
      </c>
      <c r="DG191" s="72" t="s">
        <v>756</v>
      </c>
      <c r="DH191" s="73">
        <f t="shared" si="613"/>
        <v>0</v>
      </c>
      <c r="DI191" s="77"/>
      <c r="DJ191" s="77"/>
      <c r="DK191" s="77"/>
      <c r="DL191" s="77"/>
      <c r="DM191" s="77"/>
      <c r="DN191" s="77"/>
      <c r="DO191" s="77"/>
      <c r="DP191" s="77"/>
      <c r="DQ191" s="96"/>
      <c r="DR191" s="22" t="s">
        <v>755</v>
      </c>
      <c r="DS191" s="72" t="s">
        <v>756</v>
      </c>
      <c r="DT191" s="73">
        <f t="shared" si="615"/>
        <v>0</v>
      </c>
      <c r="DU191" s="77"/>
      <c r="DV191" s="77"/>
      <c r="DW191" s="77"/>
      <c r="DX191" s="77"/>
      <c r="DY191" s="77"/>
      <c r="DZ191" s="77"/>
      <c r="EA191" s="77"/>
      <c r="EB191" s="77"/>
      <c r="EC191" s="96"/>
      <c r="ED191" s="22" t="s">
        <v>755</v>
      </c>
      <c r="EE191" s="72" t="s">
        <v>756</v>
      </c>
      <c r="EF191" s="73">
        <f t="shared" si="617"/>
        <v>0</v>
      </c>
      <c r="EG191" s="77"/>
      <c r="EH191" s="77"/>
      <c r="EI191" s="77"/>
      <c r="EJ191" s="77"/>
      <c r="EK191" s="77"/>
      <c r="EL191" s="77"/>
      <c r="EM191" s="77"/>
      <c r="EN191" s="77"/>
      <c r="EO191" s="96"/>
      <c r="EP191" s="22" t="s">
        <v>755</v>
      </c>
      <c r="EQ191" s="72" t="s">
        <v>756</v>
      </c>
      <c r="ER191" s="73">
        <f t="shared" si="619"/>
        <v>0</v>
      </c>
      <c r="ES191" s="77"/>
      <c r="ET191" s="77"/>
      <c r="EU191" s="77"/>
      <c r="EV191" s="77"/>
      <c r="EW191" s="77"/>
      <c r="EX191" s="77"/>
      <c r="EY191" s="77"/>
      <c r="EZ191" s="77"/>
      <c r="FA191" s="96"/>
      <c r="FB191" s="22" t="s">
        <v>755</v>
      </c>
      <c r="FC191" s="72" t="s">
        <v>756</v>
      </c>
      <c r="FD191" s="73">
        <f t="shared" si="621"/>
        <v>0</v>
      </c>
      <c r="FE191" s="77"/>
      <c r="FF191" s="77"/>
      <c r="FG191" s="77"/>
      <c r="FH191" s="77"/>
      <c r="FI191" s="77"/>
      <c r="FJ191" s="77"/>
      <c r="FK191" s="77"/>
      <c r="FL191" s="77"/>
      <c r="FM191" s="96"/>
      <c r="FN191" s="22" t="s">
        <v>755</v>
      </c>
      <c r="FO191" s="72" t="s">
        <v>756</v>
      </c>
      <c r="FP191" s="73">
        <f t="shared" si="623"/>
        <v>0</v>
      </c>
      <c r="FQ191" s="77"/>
      <c r="FR191" s="77"/>
      <c r="FS191" s="77"/>
      <c r="FT191" s="77"/>
      <c r="FU191" s="77"/>
    </row>
    <row r="192" spans="1:177" ht="15.75">
      <c r="A192" s="414" t="s">
        <v>757</v>
      </c>
      <c r="B192" s="446"/>
      <c r="C192" s="65" t="s">
        <v>758</v>
      </c>
      <c r="D192" s="571">
        <f t="shared" si="445"/>
        <v>0</v>
      </c>
      <c r="E192" s="575">
        <f>E193</f>
        <v>0</v>
      </c>
      <c r="F192" s="575">
        <f t="shared" ref="F192:L192" si="654">F193</f>
        <v>0</v>
      </c>
      <c r="G192" s="575">
        <f t="shared" si="654"/>
        <v>0</v>
      </c>
      <c r="H192" s="575">
        <f t="shared" si="654"/>
        <v>0</v>
      </c>
      <c r="I192" s="576">
        <f t="shared" si="654"/>
        <v>0</v>
      </c>
      <c r="J192" s="575">
        <f t="shared" si="654"/>
        <v>0</v>
      </c>
      <c r="K192" s="575">
        <f t="shared" si="654"/>
        <v>0</v>
      </c>
      <c r="L192" s="577">
        <f t="shared" si="654"/>
        <v>0</v>
      </c>
      <c r="M192" s="414" t="s">
        <v>757</v>
      </c>
      <c r="N192" s="446"/>
      <c r="O192" s="65" t="s">
        <v>758</v>
      </c>
      <c r="P192" s="66">
        <f t="shared" si="597"/>
        <v>0</v>
      </c>
      <c r="Q192" s="67">
        <f>Q193</f>
        <v>0</v>
      </c>
      <c r="R192" s="67">
        <f t="shared" ref="R192:X192" si="655">R193</f>
        <v>0</v>
      </c>
      <c r="S192" s="67">
        <f t="shared" si="655"/>
        <v>0</v>
      </c>
      <c r="T192" s="67">
        <f t="shared" si="655"/>
        <v>0</v>
      </c>
      <c r="U192" s="67">
        <f t="shared" si="655"/>
        <v>0</v>
      </c>
      <c r="V192" s="67">
        <f t="shared" si="655"/>
        <v>0</v>
      </c>
      <c r="W192" s="67">
        <f t="shared" si="655"/>
        <v>0</v>
      </c>
      <c r="X192" s="67">
        <f t="shared" si="655"/>
        <v>0</v>
      </c>
      <c r="Y192" s="414" t="s">
        <v>757</v>
      </c>
      <c r="Z192" s="446"/>
      <c r="AA192" s="65" t="s">
        <v>758</v>
      </c>
      <c r="AB192" s="66">
        <f t="shared" si="599"/>
        <v>0</v>
      </c>
      <c r="AC192" s="67">
        <f>AC193</f>
        <v>0</v>
      </c>
      <c r="AD192" s="67">
        <f t="shared" ref="AD192:AJ192" si="656">AD193</f>
        <v>0</v>
      </c>
      <c r="AE192" s="67">
        <f t="shared" si="656"/>
        <v>0</v>
      </c>
      <c r="AF192" s="67">
        <f t="shared" si="656"/>
        <v>0</v>
      </c>
      <c r="AG192" s="67">
        <f t="shared" si="656"/>
        <v>0</v>
      </c>
      <c r="AH192" s="67">
        <f t="shared" si="656"/>
        <v>0</v>
      </c>
      <c r="AI192" s="67">
        <f t="shared" si="656"/>
        <v>0</v>
      </c>
      <c r="AJ192" s="67">
        <f t="shared" si="656"/>
        <v>0</v>
      </c>
      <c r="AK192" s="414" t="s">
        <v>757</v>
      </c>
      <c r="AL192" s="446"/>
      <c r="AM192" s="65" t="s">
        <v>758</v>
      </c>
      <c r="AN192" s="66">
        <f t="shared" si="601"/>
        <v>0</v>
      </c>
      <c r="AO192" s="67">
        <f>AO193</f>
        <v>0</v>
      </c>
      <c r="AP192" s="67">
        <f t="shared" ref="AP192:AV192" si="657">AP193</f>
        <v>0</v>
      </c>
      <c r="AQ192" s="67">
        <f t="shared" si="657"/>
        <v>0</v>
      </c>
      <c r="AR192" s="67">
        <f t="shared" si="657"/>
        <v>0</v>
      </c>
      <c r="AS192" s="67">
        <f t="shared" si="657"/>
        <v>0</v>
      </c>
      <c r="AT192" s="67">
        <f t="shared" si="657"/>
        <v>0</v>
      </c>
      <c r="AU192" s="67">
        <f t="shared" si="657"/>
        <v>0</v>
      </c>
      <c r="AV192" s="67">
        <f t="shared" si="657"/>
        <v>0</v>
      </c>
      <c r="AW192" s="414" t="s">
        <v>757</v>
      </c>
      <c r="AX192" s="446"/>
      <c r="AY192" s="65" t="s">
        <v>758</v>
      </c>
      <c r="AZ192" s="66">
        <f t="shared" si="603"/>
        <v>0</v>
      </c>
      <c r="BA192" s="67">
        <f>BA193</f>
        <v>0</v>
      </c>
      <c r="BB192" s="67">
        <f t="shared" ref="BB192:BH192" si="658">BB193</f>
        <v>0</v>
      </c>
      <c r="BC192" s="67">
        <f t="shared" si="658"/>
        <v>0</v>
      </c>
      <c r="BD192" s="67">
        <f t="shared" si="658"/>
        <v>0</v>
      </c>
      <c r="BE192" s="67">
        <f t="shared" si="658"/>
        <v>0</v>
      </c>
      <c r="BF192" s="67">
        <f t="shared" si="658"/>
        <v>0</v>
      </c>
      <c r="BG192" s="67">
        <f t="shared" si="658"/>
        <v>0</v>
      </c>
      <c r="BH192" s="67">
        <f t="shared" si="658"/>
        <v>0</v>
      </c>
      <c r="BI192" s="414" t="s">
        <v>757</v>
      </c>
      <c r="BJ192" s="446"/>
      <c r="BK192" s="65" t="s">
        <v>758</v>
      </c>
      <c r="BL192" s="66">
        <f t="shared" si="605"/>
        <v>0</v>
      </c>
      <c r="BM192" s="67">
        <f>BM193</f>
        <v>0</v>
      </c>
      <c r="BN192" s="67">
        <f t="shared" ref="BN192:BT192" si="659">BN193</f>
        <v>0</v>
      </c>
      <c r="BO192" s="67">
        <f t="shared" si="659"/>
        <v>0</v>
      </c>
      <c r="BP192" s="67">
        <f t="shared" si="659"/>
        <v>0</v>
      </c>
      <c r="BQ192" s="67">
        <f t="shared" si="659"/>
        <v>0</v>
      </c>
      <c r="BR192" s="67">
        <f t="shared" si="659"/>
        <v>0</v>
      </c>
      <c r="BS192" s="67">
        <f t="shared" si="659"/>
        <v>0</v>
      </c>
      <c r="BT192" s="67">
        <f t="shared" si="659"/>
        <v>0</v>
      </c>
      <c r="BU192" s="414" t="s">
        <v>757</v>
      </c>
      <c r="BV192" s="446"/>
      <c r="BW192" s="65" t="s">
        <v>758</v>
      </c>
      <c r="BX192" s="66">
        <f t="shared" si="607"/>
        <v>0</v>
      </c>
      <c r="BY192" s="67">
        <f>BY193</f>
        <v>0</v>
      </c>
      <c r="BZ192" s="67">
        <f t="shared" ref="BZ192:CF192" si="660">BZ193</f>
        <v>0</v>
      </c>
      <c r="CA192" s="67">
        <f t="shared" si="660"/>
        <v>0</v>
      </c>
      <c r="CB192" s="67">
        <f t="shared" si="660"/>
        <v>0</v>
      </c>
      <c r="CC192" s="67">
        <f t="shared" si="660"/>
        <v>0</v>
      </c>
      <c r="CD192" s="67">
        <f t="shared" si="660"/>
        <v>0</v>
      </c>
      <c r="CE192" s="67">
        <f t="shared" si="660"/>
        <v>0</v>
      </c>
      <c r="CF192" s="67">
        <f t="shared" si="660"/>
        <v>0</v>
      </c>
      <c r="CG192" s="414" t="s">
        <v>757</v>
      </c>
      <c r="CH192" s="446"/>
      <c r="CI192" s="65" t="s">
        <v>758</v>
      </c>
      <c r="CJ192" s="66">
        <f t="shared" si="609"/>
        <v>0</v>
      </c>
      <c r="CK192" s="67">
        <f>CK193</f>
        <v>0</v>
      </c>
      <c r="CL192" s="67">
        <f t="shared" ref="CL192:CR192" si="661">CL193</f>
        <v>0</v>
      </c>
      <c r="CM192" s="67">
        <f t="shared" si="661"/>
        <v>0</v>
      </c>
      <c r="CN192" s="67">
        <f t="shared" si="661"/>
        <v>0</v>
      </c>
      <c r="CO192" s="67">
        <f t="shared" si="661"/>
        <v>0</v>
      </c>
      <c r="CP192" s="67">
        <f t="shared" si="661"/>
        <v>0</v>
      </c>
      <c r="CQ192" s="67">
        <f t="shared" si="661"/>
        <v>0</v>
      </c>
      <c r="CR192" s="67">
        <f t="shared" si="661"/>
        <v>0</v>
      </c>
      <c r="CS192" s="414" t="s">
        <v>757</v>
      </c>
      <c r="CT192" s="446"/>
      <c r="CU192" s="65" t="s">
        <v>758</v>
      </c>
      <c r="CV192" s="66">
        <f t="shared" si="611"/>
        <v>0</v>
      </c>
      <c r="CW192" s="67">
        <f>CW193</f>
        <v>0</v>
      </c>
      <c r="CX192" s="67">
        <f t="shared" ref="CX192:DD192" si="662">CX193</f>
        <v>0</v>
      </c>
      <c r="CY192" s="67">
        <f t="shared" si="662"/>
        <v>0</v>
      </c>
      <c r="CZ192" s="67">
        <f t="shared" si="662"/>
        <v>0</v>
      </c>
      <c r="DA192" s="67">
        <f t="shared" si="662"/>
        <v>0</v>
      </c>
      <c r="DB192" s="67">
        <f t="shared" si="662"/>
        <v>0</v>
      </c>
      <c r="DC192" s="67">
        <f t="shared" si="662"/>
        <v>0</v>
      </c>
      <c r="DD192" s="67">
        <f t="shared" si="662"/>
        <v>0</v>
      </c>
      <c r="DE192" s="414" t="s">
        <v>757</v>
      </c>
      <c r="DF192" s="446"/>
      <c r="DG192" s="65" t="s">
        <v>758</v>
      </c>
      <c r="DH192" s="66">
        <f t="shared" si="613"/>
        <v>0</v>
      </c>
      <c r="DI192" s="67">
        <f>DI193</f>
        <v>0</v>
      </c>
      <c r="DJ192" s="67">
        <f t="shared" ref="DJ192:DP192" si="663">DJ193</f>
        <v>0</v>
      </c>
      <c r="DK192" s="67">
        <f t="shared" si="663"/>
        <v>0</v>
      </c>
      <c r="DL192" s="67">
        <f t="shared" si="663"/>
        <v>0</v>
      </c>
      <c r="DM192" s="67">
        <f t="shared" si="663"/>
        <v>0</v>
      </c>
      <c r="DN192" s="67">
        <f t="shared" si="663"/>
        <v>0</v>
      </c>
      <c r="DO192" s="67">
        <f t="shared" si="663"/>
        <v>0</v>
      </c>
      <c r="DP192" s="67">
        <f t="shared" si="663"/>
        <v>0</v>
      </c>
      <c r="DQ192" s="414" t="s">
        <v>757</v>
      </c>
      <c r="DR192" s="446"/>
      <c r="DS192" s="65" t="s">
        <v>758</v>
      </c>
      <c r="DT192" s="66">
        <f t="shared" si="615"/>
        <v>0</v>
      </c>
      <c r="DU192" s="67">
        <f>DU193</f>
        <v>0</v>
      </c>
      <c r="DV192" s="67">
        <f t="shared" ref="DV192:EB192" si="664">DV193</f>
        <v>0</v>
      </c>
      <c r="DW192" s="67">
        <f t="shared" si="664"/>
        <v>0</v>
      </c>
      <c r="DX192" s="67">
        <f t="shared" si="664"/>
        <v>0</v>
      </c>
      <c r="DY192" s="67">
        <f t="shared" si="664"/>
        <v>0</v>
      </c>
      <c r="DZ192" s="67">
        <f t="shared" si="664"/>
        <v>0</v>
      </c>
      <c r="EA192" s="67">
        <f t="shared" si="664"/>
        <v>0</v>
      </c>
      <c r="EB192" s="67">
        <f t="shared" si="664"/>
        <v>0</v>
      </c>
      <c r="EC192" s="414" t="s">
        <v>757</v>
      </c>
      <c r="ED192" s="446"/>
      <c r="EE192" s="65" t="s">
        <v>758</v>
      </c>
      <c r="EF192" s="66">
        <f t="shared" si="617"/>
        <v>0</v>
      </c>
      <c r="EG192" s="67">
        <f>EG193</f>
        <v>0</v>
      </c>
      <c r="EH192" s="67">
        <f t="shared" ref="EH192:EN192" si="665">EH193</f>
        <v>0</v>
      </c>
      <c r="EI192" s="67">
        <f t="shared" si="665"/>
        <v>0</v>
      </c>
      <c r="EJ192" s="67">
        <f t="shared" si="665"/>
        <v>0</v>
      </c>
      <c r="EK192" s="67">
        <f t="shared" si="665"/>
        <v>0</v>
      </c>
      <c r="EL192" s="67">
        <f t="shared" si="665"/>
        <v>0</v>
      </c>
      <c r="EM192" s="67">
        <f t="shared" si="665"/>
        <v>0</v>
      </c>
      <c r="EN192" s="67">
        <f t="shared" si="665"/>
        <v>0</v>
      </c>
      <c r="EO192" s="414" t="s">
        <v>757</v>
      </c>
      <c r="EP192" s="446"/>
      <c r="EQ192" s="65" t="s">
        <v>758</v>
      </c>
      <c r="ER192" s="66">
        <f t="shared" si="619"/>
        <v>0</v>
      </c>
      <c r="ES192" s="67">
        <f>ES193</f>
        <v>0</v>
      </c>
      <c r="ET192" s="67">
        <f t="shared" ref="ET192:EZ192" si="666">ET193</f>
        <v>0</v>
      </c>
      <c r="EU192" s="67">
        <f t="shared" si="666"/>
        <v>0</v>
      </c>
      <c r="EV192" s="67">
        <f t="shared" si="666"/>
        <v>0</v>
      </c>
      <c r="EW192" s="67">
        <f t="shared" si="666"/>
        <v>0</v>
      </c>
      <c r="EX192" s="67">
        <f t="shared" si="666"/>
        <v>0</v>
      </c>
      <c r="EY192" s="67">
        <f t="shared" si="666"/>
        <v>0</v>
      </c>
      <c r="EZ192" s="67">
        <f t="shared" si="666"/>
        <v>0</v>
      </c>
      <c r="FA192" s="414" t="s">
        <v>757</v>
      </c>
      <c r="FB192" s="446"/>
      <c r="FC192" s="65" t="s">
        <v>758</v>
      </c>
      <c r="FD192" s="66">
        <f t="shared" si="621"/>
        <v>0</v>
      </c>
      <c r="FE192" s="67">
        <f>FE193</f>
        <v>0</v>
      </c>
      <c r="FF192" s="67">
        <f t="shared" ref="FF192:FL192" si="667">FF193</f>
        <v>0</v>
      </c>
      <c r="FG192" s="67">
        <f t="shared" si="667"/>
        <v>0</v>
      </c>
      <c r="FH192" s="67">
        <f t="shared" si="667"/>
        <v>0</v>
      </c>
      <c r="FI192" s="67">
        <f t="shared" si="667"/>
        <v>0</v>
      </c>
      <c r="FJ192" s="67">
        <f t="shared" si="667"/>
        <v>0</v>
      </c>
      <c r="FK192" s="67">
        <f t="shared" si="667"/>
        <v>0</v>
      </c>
      <c r="FL192" s="67">
        <f t="shared" si="667"/>
        <v>0</v>
      </c>
      <c r="FM192" s="68" t="s">
        <v>757</v>
      </c>
      <c r="FN192" s="69"/>
      <c r="FO192" s="65" t="s">
        <v>758</v>
      </c>
      <c r="FP192" s="66">
        <f t="shared" si="623"/>
        <v>0</v>
      </c>
      <c r="FQ192" s="67">
        <f>FQ193</f>
        <v>0</v>
      </c>
      <c r="FR192" s="67">
        <f>FR193</f>
        <v>0</v>
      </c>
      <c r="FS192" s="67">
        <f>FS193</f>
        <v>0</v>
      </c>
      <c r="FT192" s="67">
        <f>FT193</f>
        <v>0</v>
      </c>
      <c r="FU192" s="67">
        <f>FU193</f>
        <v>0</v>
      </c>
    </row>
    <row r="193" spans="1:177" ht="15.75" customHeight="1">
      <c r="A193" s="820" t="s">
        <v>986</v>
      </c>
      <c r="B193" s="798"/>
      <c r="C193" s="60" t="s">
        <v>663</v>
      </c>
      <c r="D193" s="571">
        <f t="shared" si="445"/>
        <v>0</v>
      </c>
      <c r="E193" s="575">
        <f>E194+E196+E197+E198+E200+E201+E202+E203+E195</f>
        <v>0</v>
      </c>
      <c r="F193" s="575">
        <f>F194+F196+F197+F198+F200+F201+F202+F203+F195</f>
        <v>0</v>
      </c>
      <c r="G193" s="575">
        <f>G194+G196+G197+G198+G200+G201+G202+G203+G195</f>
        <v>0</v>
      </c>
      <c r="H193" s="575">
        <f>H194+H196+H197+H198+H200+H201+H202+H203+H195</f>
        <v>0</v>
      </c>
      <c r="I193" s="575">
        <f>I194+I196+I197+I198+I200+I201+I202+I203+I195</f>
        <v>0</v>
      </c>
      <c r="J193" s="575">
        <f>J194+J196+J197+J198+J200+J201+J202+J203</f>
        <v>0</v>
      </c>
      <c r="K193" s="575">
        <f>K194+K196+K197+K198+K200+K201+K202+K203</f>
        <v>0</v>
      </c>
      <c r="L193" s="577">
        <f>L194+L196+L197+L198+L200+L201+L202+L203</f>
        <v>0</v>
      </c>
      <c r="M193" s="820" t="s">
        <v>986</v>
      </c>
      <c r="N193" s="798"/>
      <c r="O193" s="60" t="s">
        <v>663</v>
      </c>
      <c r="P193" s="66">
        <f t="shared" si="597"/>
        <v>0</v>
      </c>
      <c r="Q193" s="67">
        <f t="shared" ref="Q193:X193" si="668">Q194+Q196+Q197+Q198+Q200+Q201+Q202+Q203</f>
        <v>0</v>
      </c>
      <c r="R193" s="67">
        <f t="shared" si="668"/>
        <v>0</v>
      </c>
      <c r="S193" s="67">
        <f t="shared" si="668"/>
        <v>0</v>
      </c>
      <c r="T193" s="67">
        <f t="shared" si="668"/>
        <v>0</v>
      </c>
      <c r="U193" s="67">
        <f t="shared" si="668"/>
        <v>0</v>
      </c>
      <c r="V193" s="67">
        <f t="shared" si="668"/>
        <v>0</v>
      </c>
      <c r="W193" s="67">
        <f t="shared" si="668"/>
        <v>0</v>
      </c>
      <c r="X193" s="67">
        <f t="shared" si="668"/>
        <v>0</v>
      </c>
      <c r="Y193" s="820" t="s">
        <v>986</v>
      </c>
      <c r="Z193" s="798"/>
      <c r="AA193" s="60" t="s">
        <v>663</v>
      </c>
      <c r="AB193" s="66">
        <f t="shared" si="599"/>
        <v>0</v>
      </c>
      <c r="AC193" s="67">
        <f t="shared" ref="AC193:AJ193" si="669">AC194+AC196+AC197+AC198+AC200+AC201+AC202+AC203</f>
        <v>0</v>
      </c>
      <c r="AD193" s="67">
        <f t="shared" si="669"/>
        <v>0</v>
      </c>
      <c r="AE193" s="67">
        <f t="shared" si="669"/>
        <v>0</v>
      </c>
      <c r="AF193" s="67">
        <f t="shared" si="669"/>
        <v>0</v>
      </c>
      <c r="AG193" s="67">
        <f t="shared" si="669"/>
        <v>0</v>
      </c>
      <c r="AH193" s="67">
        <f t="shared" si="669"/>
        <v>0</v>
      </c>
      <c r="AI193" s="67">
        <f t="shared" si="669"/>
        <v>0</v>
      </c>
      <c r="AJ193" s="67">
        <f t="shared" si="669"/>
        <v>0</v>
      </c>
      <c r="AK193" s="820" t="s">
        <v>986</v>
      </c>
      <c r="AL193" s="798"/>
      <c r="AM193" s="60" t="s">
        <v>663</v>
      </c>
      <c r="AN193" s="66">
        <f t="shared" si="601"/>
        <v>0</v>
      </c>
      <c r="AO193" s="67">
        <f t="shared" ref="AO193:AV193" si="670">AO194+AO196+AO197+AO198+AO200+AO201+AO202+AO203</f>
        <v>0</v>
      </c>
      <c r="AP193" s="67">
        <f t="shared" si="670"/>
        <v>0</v>
      </c>
      <c r="AQ193" s="67">
        <f t="shared" si="670"/>
        <v>0</v>
      </c>
      <c r="AR193" s="67">
        <f t="shared" si="670"/>
        <v>0</v>
      </c>
      <c r="AS193" s="67">
        <f t="shared" si="670"/>
        <v>0</v>
      </c>
      <c r="AT193" s="67">
        <f t="shared" si="670"/>
        <v>0</v>
      </c>
      <c r="AU193" s="67">
        <f t="shared" si="670"/>
        <v>0</v>
      </c>
      <c r="AV193" s="67">
        <f t="shared" si="670"/>
        <v>0</v>
      </c>
      <c r="AW193" s="820" t="s">
        <v>986</v>
      </c>
      <c r="AX193" s="798"/>
      <c r="AY193" s="60" t="s">
        <v>663</v>
      </c>
      <c r="AZ193" s="66">
        <f t="shared" si="603"/>
        <v>0</v>
      </c>
      <c r="BA193" s="67">
        <f t="shared" ref="BA193:BH193" si="671">BA194+BA196+BA197+BA198+BA200+BA201+BA202+BA203</f>
        <v>0</v>
      </c>
      <c r="BB193" s="67">
        <f t="shared" si="671"/>
        <v>0</v>
      </c>
      <c r="BC193" s="67">
        <f t="shared" si="671"/>
        <v>0</v>
      </c>
      <c r="BD193" s="67">
        <f t="shared" si="671"/>
        <v>0</v>
      </c>
      <c r="BE193" s="67">
        <f t="shared" si="671"/>
        <v>0</v>
      </c>
      <c r="BF193" s="67">
        <f t="shared" si="671"/>
        <v>0</v>
      </c>
      <c r="BG193" s="67">
        <f t="shared" si="671"/>
        <v>0</v>
      </c>
      <c r="BH193" s="67">
        <f t="shared" si="671"/>
        <v>0</v>
      </c>
      <c r="BI193" s="820" t="s">
        <v>986</v>
      </c>
      <c r="BJ193" s="798"/>
      <c r="BK193" s="60" t="s">
        <v>663</v>
      </c>
      <c r="BL193" s="66">
        <f t="shared" si="605"/>
        <v>0</v>
      </c>
      <c r="BM193" s="67">
        <f t="shared" ref="BM193:BT193" si="672">BM194+BM196+BM197+BM198+BM200+BM201+BM202+BM203</f>
        <v>0</v>
      </c>
      <c r="BN193" s="67">
        <f t="shared" si="672"/>
        <v>0</v>
      </c>
      <c r="BO193" s="67">
        <f t="shared" si="672"/>
        <v>0</v>
      </c>
      <c r="BP193" s="67">
        <f t="shared" si="672"/>
        <v>0</v>
      </c>
      <c r="BQ193" s="67">
        <f t="shared" si="672"/>
        <v>0</v>
      </c>
      <c r="BR193" s="67">
        <f t="shared" si="672"/>
        <v>0</v>
      </c>
      <c r="BS193" s="67">
        <f t="shared" si="672"/>
        <v>0</v>
      </c>
      <c r="BT193" s="67">
        <f t="shared" si="672"/>
        <v>0</v>
      </c>
      <c r="BU193" s="820" t="s">
        <v>986</v>
      </c>
      <c r="BV193" s="798"/>
      <c r="BW193" s="60" t="s">
        <v>663</v>
      </c>
      <c r="BX193" s="66">
        <f t="shared" si="607"/>
        <v>0</v>
      </c>
      <c r="BY193" s="67">
        <f t="shared" ref="BY193:CF193" si="673">BY194+BY196+BY197+BY198+BY200+BY201+BY202+BY203</f>
        <v>0</v>
      </c>
      <c r="BZ193" s="67">
        <f t="shared" si="673"/>
        <v>0</v>
      </c>
      <c r="CA193" s="67">
        <f t="shared" si="673"/>
        <v>0</v>
      </c>
      <c r="CB193" s="67">
        <f t="shared" si="673"/>
        <v>0</v>
      </c>
      <c r="CC193" s="67">
        <f t="shared" si="673"/>
        <v>0</v>
      </c>
      <c r="CD193" s="67">
        <f t="shared" si="673"/>
        <v>0</v>
      </c>
      <c r="CE193" s="67">
        <f t="shared" si="673"/>
        <v>0</v>
      </c>
      <c r="CF193" s="67">
        <f t="shared" si="673"/>
        <v>0</v>
      </c>
      <c r="CG193" s="820" t="s">
        <v>986</v>
      </c>
      <c r="CH193" s="798"/>
      <c r="CI193" s="60" t="s">
        <v>663</v>
      </c>
      <c r="CJ193" s="66">
        <f t="shared" si="609"/>
        <v>0</v>
      </c>
      <c r="CK193" s="67">
        <f t="shared" ref="CK193:CR193" si="674">CK194+CK196+CK197+CK198+CK200+CK201+CK202+CK203</f>
        <v>0</v>
      </c>
      <c r="CL193" s="67">
        <f t="shared" si="674"/>
        <v>0</v>
      </c>
      <c r="CM193" s="67">
        <f t="shared" si="674"/>
        <v>0</v>
      </c>
      <c r="CN193" s="67">
        <f t="shared" si="674"/>
        <v>0</v>
      </c>
      <c r="CO193" s="67">
        <f t="shared" si="674"/>
        <v>0</v>
      </c>
      <c r="CP193" s="67">
        <f t="shared" si="674"/>
        <v>0</v>
      </c>
      <c r="CQ193" s="67">
        <f t="shared" si="674"/>
        <v>0</v>
      </c>
      <c r="CR193" s="67">
        <f t="shared" si="674"/>
        <v>0</v>
      </c>
      <c r="CS193" s="820" t="s">
        <v>986</v>
      </c>
      <c r="CT193" s="798"/>
      <c r="CU193" s="60" t="s">
        <v>663</v>
      </c>
      <c r="CV193" s="66">
        <f t="shared" si="611"/>
        <v>0</v>
      </c>
      <c r="CW193" s="67">
        <f t="shared" ref="CW193:DD193" si="675">CW194+CW196+CW197+CW198+CW200+CW201+CW202+CW203</f>
        <v>0</v>
      </c>
      <c r="CX193" s="67">
        <f t="shared" si="675"/>
        <v>0</v>
      </c>
      <c r="CY193" s="67">
        <f t="shared" si="675"/>
        <v>0</v>
      </c>
      <c r="CZ193" s="67">
        <f t="shared" si="675"/>
        <v>0</v>
      </c>
      <c r="DA193" s="67">
        <f t="shared" si="675"/>
        <v>0</v>
      </c>
      <c r="DB193" s="67">
        <f t="shared" si="675"/>
        <v>0</v>
      </c>
      <c r="DC193" s="67">
        <f t="shared" si="675"/>
        <v>0</v>
      </c>
      <c r="DD193" s="67">
        <f t="shared" si="675"/>
        <v>0</v>
      </c>
      <c r="DE193" s="820" t="s">
        <v>986</v>
      </c>
      <c r="DF193" s="798"/>
      <c r="DG193" s="60" t="s">
        <v>663</v>
      </c>
      <c r="DH193" s="66">
        <f t="shared" si="613"/>
        <v>0</v>
      </c>
      <c r="DI193" s="67">
        <f t="shared" ref="DI193:DP193" si="676">DI194+DI196+DI197+DI198+DI200+DI201+DI202+DI203</f>
        <v>0</v>
      </c>
      <c r="DJ193" s="67">
        <f t="shared" si="676"/>
        <v>0</v>
      </c>
      <c r="DK193" s="67">
        <f t="shared" si="676"/>
        <v>0</v>
      </c>
      <c r="DL193" s="67">
        <f t="shared" si="676"/>
        <v>0</v>
      </c>
      <c r="DM193" s="67">
        <f t="shared" si="676"/>
        <v>0</v>
      </c>
      <c r="DN193" s="67">
        <f t="shared" si="676"/>
        <v>0</v>
      </c>
      <c r="DO193" s="67">
        <f t="shared" si="676"/>
        <v>0</v>
      </c>
      <c r="DP193" s="67">
        <f t="shared" si="676"/>
        <v>0</v>
      </c>
      <c r="DQ193" s="820" t="s">
        <v>986</v>
      </c>
      <c r="DR193" s="798"/>
      <c r="DS193" s="60" t="s">
        <v>663</v>
      </c>
      <c r="DT193" s="66">
        <f t="shared" si="615"/>
        <v>0</v>
      </c>
      <c r="DU193" s="67">
        <f t="shared" ref="DU193:EB193" si="677">DU194+DU196+DU197+DU198+DU200+DU201+DU202+DU203</f>
        <v>0</v>
      </c>
      <c r="DV193" s="67">
        <f t="shared" si="677"/>
        <v>0</v>
      </c>
      <c r="DW193" s="67">
        <f t="shared" si="677"/>
        <v>0</v>
      </c>
      <c r="DX193" s="67">
        <f t="shared" si="677"/>
        <v>0</v>
      </c>
      <c r="DY193" s="67">
        <f t="shared" si="677"/>
        <v>0</v>
      </c>
      <c r="DZ193" s="67">
        <f t="shared" si="677"/>
        <v>0</v>
      </c>
      <c r="EA193" s="67">
        <f t="shared" si="677"/>
        <v>0</v>
      </c>
      <c r="EB193" s="67">
        <f t="shared" si="677"/>
        <v>0</v>
      </c>
      <c r="EC193" s="820" t="s">
        <v>986</v>
      </c>
      <c r="ED193" s="798"/>
      <c r="EE193" s="60" t="s">
        <v>663</v>
      </c>
      <c r="EF193" s="66">
        <f t="shared" si="617"/>
        <v>0</v>
      </c>
      <c r="EG193" s="67">
        <f t="shared" ref="EG193:EN193" si="678">EG194+EG196+EG197+EG198+EG200+EG201+EG202+EG203</f>
        <v>0</v>
      </c>
      <c r="EH193" s="67">
        <f t="shared" si="678"/>
        <v>0</v>
      </c>
      <c r="EI193" s="67">
        <f t="shared" si="678"/>
        <v>0</v>
      </c>
      <c r="EJ193" s="67">
        <f t="shared" si="678"/>
        <v>0</v>
      </c>
      <c r="EK193" s="67">
        <f t="shared" si="678"/>
        <v>0</v>
      </c>
      <c r="EL193" s="67">
        <f t="shared" si="678"/>
        <v>0</v>
      </c>
      <c r="EM193" s="67">
        <f t="shared" si="678"/>
        <v>0</v>
      </c>
      <c r="EN193" s="67">
        <f t="shared" si="678"/>
        <v>0</v>
      </c>
      <c r="EO193" s="820" t="s">
        <v>986</v>
      </c>
      <c r="EP193" s="798"/>
      <c r="EQ193" s="60" t="s">
        <v>663</v>
      </c>
      <c r="ER193" s="66">
        <f t="shared" si="619"/>
        <v>0</v>
      </c>
      <c r="ES193" s="67">
        <f t="shared" ref="ES193:EZ193" si="679">ES194+ES196+ES197+ES198+ES200+ES201+ES202+ES203</f>
        <v>0</v>
      </c>
      <c r="ET193" s="67">
        <f t="shared" si="679"/>
        <v>0</v>
      </c>
      <c r="EU193" s="67">
        <f t="shared" si="679"/>
        <v>0</v>
      </c>
      <c r="EV193" s="67">
        <f t="shared" si="679"/>
        <v>0</v>
      </c>
      <c r="EW193" s="67">
        <f t="shared" si="679"/>
        <v>0</v>
      </c>
      <c r="EX193" s="67">
        <f t="shared" si="679"/>
        <v>0</v>
      </c>
      <c r="EY193" s="67">
        <f t="shared" si="679"/>
        <v>0</v>
      </c>
      <c r="EZ193" s="67">
        <f t="shared" si="679"/>
        <v>0</v>
      </c>
      <c r="FA193" s="820" t="s">
        <v>986</v>
      </c>
      <c r="FB193" s="798"/>
      <c r="FC193" s="60" t="s">
        <v>663</v>
      </c>
      <c r="FD193" s="66">
        <f t="shared" si="621"/>
        <v>0</v>
      </c>
      <c r="FE193" s="67">
        <f t="shared" ref="FE193:FL193" si="680">FE194+FE196+FE197+FE198+FE200+FE201+FE202+FE203</f>
        <v>0</v>
      </c>
      <c r="FF193" s="67">
        <f t="shared" si="680"/>
        <v>0</v>
      </c>
      <c r="FG193" s="67">
        <f t="shared" si="680"/>
        <v>0</v>
      </c>
      <c r="FH193" s="67">
        <f t="shared" si="680"/>
        <v>0</v>
      </c>
      <c r="FI193" s="67">
        <f t="shared" si="680"/>
        <v>0</v>
      </c>
      <c r="FJ193" s="67">
        <f t="shared" si="680"/>
        <v>0</v>
      </c>
      <c r="FK193" s="67">
        <f t="shared" si="680"/>
        <v>0</v>
      </c>
      <c r="FL193" s="67">
        <f t="shared" si="680"/>
        <v>0</v>
      </c>
      <c r="FM193" s="797" t="s">
        <v>759</v>
      </c>
      <c r="FN193" s="798"/>
      <c r="FO193" s="60" t="s">
        <v>663</v>
      </c>
      <c r="FP193" s="66">
        <f t="shared" si="623"/>
        <v>0</v>
      </c>
      <c r="FQ193" s="67">
        <f>FQ194+FQ196+FQ197+FQ198+FQ200+FQ201+FQ202+FQ203</f>
        <v>0</v>
      </c>
      <c r="FR193" s="67">
        <f>FR194+FR196+FR197+FR198+FR200+FR201+FR202+FR203</f>
        <v>0</v>
      </c>
      <c r="FS193" s="67">
        <f>FS194+FS196+FS197+FS198+FS200+FS201+FS202+FS203</f>
        <v>0</v>
      </c>
      <c r="FT193" s="67">
        <f>FT194+FT196+FT197+FT198+FT200+FT201+FT202+FT203</f>
        <v>0</v>
      </c>
      <c r="FU193" s="67">
        <f>FU194+FU196+FU197+FU198+FU200+FU201+FU202+FU203</f>
        <v>0</v>
      </c>
    </row>
    <row r="194" spans="1:177" ht="15.75">
      <c r="A194" s="414"/>
      <c r="B194" s="87" t="s">
        <v>760</v>
      </c>
      <c r="C194" s="72" t="s">
        <v>761</v>
      </c>
      <c r="D194" s="578">
        <f t="shared" si="445"/>
        <v>0</v>
      </c>
      <c r="E194" s="579">
        <f t="shared" ref="E194:I203" si="681">Q194+AC194+AO194+BA194+BM194+BY194+CK194+CW194+DI194+DU194+EG194+ES194+FE194</f>
        <v>0</v>
      </c>
      <c r="F194" s="579">
        <f t="shared" si="681"/>
        <v>0</v>
      </c>
      <c r="G194" s="579">
        <f t="shared" si="681"/>
        <v>0</v>
      </c>
      <c r="H194" s="579">
        <f t="shared" si="681"/>
        <v>0</v>
      </c>
      <c r="I194" s="580">
        <f t="shared" si="681"/>
        <v>0</v>
      </c>
      <c r="J194" s="579">
        <f t="shared" ref="J194:L203" si="682">V194+AH194+AT194+BF194+BR194+CD194+CP194+DB194+DN194+DZ194+EL194+EX194+FJ194</f>
        <v>0</v>
      </c>
      <c r="K194" s="579">
        <f t="shared" si="682"/>
        <v>0</v>
      </c>
      <c r="L194" s="581">
        <f t="shared" si="682"/>
        <v>0</v>
      </c>
      <c r="M194" s="414"/>
      <c r="N194" s="87" t="s">
        <v>760</v>
      </c>
      <c r="O194" s="72" t="s">
        <v>761</v>
      </c>
      <c r="P194" s="73">
        <f t="shared" si="597"/>
        <v>0</v>
      </c>
      <c r="Q194" s="77"/>
      <c r="R194" s="77"/>
      <c r="S194" s="77"/>
      <c r="T194" s="77"/>
      <c r="U194" s="77"/>
      <c r="V194" s="77"/>
      <c r="W194" s="77"/>
      <c r="X194" s="77"/>
      <c r="Y194" s="414"/>
      <c r="Z194" s="87" t="s">
        <v>760</v>
      </c>
      <c r="AA194" s="72" t="s">
        <v>761</v>
      </c>
      <c r="AB194" s="73">
        <f t="shared" si="599"/>
        <v>0</v>
      </c>
      <c r="AC194" s="77"/>
      <c r="AD194" s="77"/>
      <c r="AE194" s="77"/>
      <c r="AF194" s="77"/>
      <c r="AG194" s="77"/>
      <c r="AH194" s="77"/>
      <c r="AI194" s="77"/>
      <c r="AJ194" s="77"/>
      <c r="AK194" s="414"/>
      <c r="AL194" s="87" t="s">
        <v>760</v>
      </c>
      <c r="AM194" s="72" t="s">
        <v>761</v>
      </c>
      <c r="AN194" s="73">
        <f t="shared" si="601"/>
        <v>0</v>
      </c>
      <c r="AO194" s="77"/>
      <c r="AP194" s="77"/>
      <c r="AQ194" s="77"/>
      <c r="AR194" s="77"/>
      <c r="AS194" s="77"/>
      <c r="AT194" s="77"/>
      <c r="AU194" s="77"/>
      <c r="AV194" s="77"/>
      <c r="AW194" s="414"/>
      <c r="AX194" s="87" t="s">
        <v>760</v>
      </c>
      <c r="AY194" s="72" t="s">
        <v>761</v>
      </c>
      <c r="AZ194" s="73">
        <f t="shared" si="603"/>
        <v>0</v>
      </c>
      <c r="BA194" s="77"/>
      <c r="BB194" s="77"/>
      <c r="BC194" s="77"/>
      <c r="BD194" s="77"/>
      <c r="BE194" s="77"/>
      <c r="BF194" s="77"/>
      <c r="BG194" s="77"/>
      <c r="BH194" s="77"/>
      <c r="BI194" s="414"/>
      <c r="BJ194" s="87" t="s">
        <v>760</v>
      </c>
      <c r="BK194" s="72" t="s">
        <v>761</v>
      </c>
      <c r="BL194" s="73">
        <f t="shared" si="605"/>
        <v>0</v>
      </c>
      <c r="BM194" s="77"/>
      <c r="BN194" s="77"/>
      <c r="BO194" s="77"/>
      <c r="BP194" s="77"/>
      <c r="BQ194" s="77"/>
      <c r="BR194" s="77"/>
      <c r="BS194" s="77"/>
      <c r="BT194" s="77"/>
      <c r="BU194" s="414"/>
      <c r="BV194" s="87" t="s">
        <v>760</v>
      </c>
      <c r="BW194" s="72" t="s">
        <v>761</v>
      </c>
      <c r="BX194" s="73">
        <f t="shared" si="607"/>
        <v>0</v>
      </c>
      <c r="BY194" s="77"/>
      <c r="BZ194" s="77"/>
      <c r="CA194" s="77"/>
      <c r="CB194" s="77"/>
      <c r="CC194" s="77"/>
      <c r="CD194" s="77"/>
      <c r="CE194" s="77"/>
      <c r="CF194" s="77"/>
      <c r="CG194" s="414"/>
      <c r="CH194" s="87" t="s">
        <v>760</v>
      </c>
      <c r="CI194" s="72" t="s">
        <v>761</v>
      </c>
      <c r="CJ194" s="73">
        <f t="shared" si="609"/>
        <v>0</v>
      </c>
      <c r="CK194" s="77"/>
      <c r="CL194" s="77"/>
      <c r="CM194" s="77"/>
      <c r="CN194" s="77"/>
      <c r="CO194" s="77"/>
      <c r="CP194" s="77"/>
      <c r="CQ194" s="77"/>
      <c r="CR194" s="77"/>
      <c r="CS194" s="414"/>
      <c r="CT194" s="87" t="s">
        <v>760</v>
      </c>
      <c r="CU194" s="72" t="s">
        <v>761</v>
      </c>
      <c r="CV194" s="73">
        <f t="shared" si="611"/>
        <v>0</v>
      </c>
      <c r="CW194" s="77"/>
      <c r="CX194" s="77"/>
      <c r="CY194" s="77"/>
      <c r="CZ194" s="77"/>
      <c r="DA194" s="77"/>
      <c r="DB194" s="77"/>
      <c r="DC194" s="77"/>
      <c r="DD194" s="77"/>
      <c r="DE194" s="414"/>
      <c r="DF194" s="87" t="s">
        <v>760</v>
      </c>
      <c r="DG194" s="72" t="s">
        <v>761</v>
      </c>
      <c r="DH194" s="73">
        <f t="shared" si="613"/>
        <v>0</v>
      </c>
      <c r="DI194" s="77"/>
      <c r="DJ194" s="77"/>
      <c r="DK194" s="77"/>
      <c r="DL194" s="77"/>
      <c r="DM194" s="77"/>
      <c r="DN194" s="77"/>
      <c r="DO194" s="77"/>
      <c r="DP194" s="77"/>
      <c r="DQ194" s="414"/>
      <c r="DR194" s="87" t="s">
        <v>760</v>
      </c>
      <c r="DS194" s="72" t="s">
        <v>761</v>
      </c>
      <c r="DT194" s="73">
        <f t="shared" si="615"/>
        <v>0</v>
      </c>
      <c r="DU194" s="97"/>
      <c r="DV194" s="97"/>
      <c r="DW194" s="97"/>
      <c r="DX194" s="97"/>
      <c r="DY194" s="97"/>
      <c r="DZ194" s="97"/>
      <c r="EA194" s="97"/>
      <c r="EB194" s="97"/>
      <c r="EC194" s="414"/>
      <c r="ED194" s="87" t="s">
        <v>760</v>
      </c>
      <c r="EE194" s="72" t="s">
        <v>761</v>
      </c>
      <c r="EF194" s="73">
        <f t="shared" si="617"/>
        <v>0</v>
      </c>
      <c r="EG194" s="77"/>
      <c r="EH194" s="77"/>
      <c r="EI194" s="77"/>
      <c r="EJ194" s="77"/>
      <c r="EK194" s="77"/>
      <c r="EL194" s="77"/>
      <c r="EM194" s="77"/>
      <c r="EN194" s="77"/>
      <c r="EO194" s="414"/>
      <c r="EP194" s="87" t="s">
        <v>760</v>
      </c>
      <c r="EQ194" s="72" t="s">
        <v>761</v>
      </c>
      <c r="ER194" s="73">
        <f t="shared" si="619"/>
        <v>0</v>
      </c>
      <c r="ES194" s="77"/>
      <c r="ET194" s="77"/>
      <c r="EU194" s="77"/>
      <c r="EV194" s="77"/>
      <c r="EW194" s="77"/>
      <c r="EX194" s="77"/>
      <c r="EY194" s="77"/>
      <c r="EZ194" s="77"/>
      <c r="FA194" s="414"/>
      <c r="FB194" s="87" t="s">
        <v>760</v>
      </c>
      <c r="FC194" s="72" t="s">
        <v>761</v>
      </c>
      <c r="FD194" s="73">
        <f t="shared" si="621"/>
        <v>0</v>
      </c>
      <c r="FE194" s="97"/>
      <c r="FF194" s="97"/>
      <c r="FG194" s="97"/>
      <c r="FH194" s="97"/>
      <c r="FI194" s="97"/>
      <c r="FJ194" s="97"/>
      <c r="FK194" s="97"/>
      <c r="FL194" s="97"/>
      <c r="FM194" s="68"/>
      <c r="FN194" s="87" t="s">
        <v>760</v>
      </c>
      <c r="FO194" s="72" t="s">
        <v>761</v>
      </c>
      <c r="FP194" s="73">
        <f t="shared" si="623"/>
        <v>0</v>
      </c>
      <c r="FQ194" s="77"/>
      <c r="FR194" s="77"/>
      <c r="FS194" s="77"/>
      <c r="FT194" s="77"/>
      <c r="FU194" s="77"/>
    </row>
    <row r="195" spans="1:177" ht="15.75">
      <c r="A195" s="414"/>
      <c r="B195" s="87" t="s">
        <v>1063</v>
      </c>
      <c r="C195" s="72" t="s">
        <v>1064</v>
      </c>
      <c r="D195" s="578">
        <f t="shared" si="445"/>
        <v>0</v>
      </c>
      <c r="E195" s="579">
        <f>Q195+AC195+AO195+BA195+BM195+BY195+CK195+CW195+DI195+DU195+EG195+ES195+FE195</f>
        <v>0</v>
      </c>
      <c r="F195" s="579">
        <f>R195+AD195+AP195+BB195+BN195+BZ195+CL195+CX195+DJ195+DV195+EH195+ET195+FF195</f>
        <v>0</v>
      </c>
      <c r="G195" s="579">
        <f>S195+AE195+AQ195+BC195+BO195+CA195+CM195+CY195+DK195+DW195+EI195+EU195+FG195</f>
        <v>0</v>
      </c>
      <c r="H195" s="579">
        <f>T195+AF195+AR195+BD195+BP195+CB195+CN195+CZ195+DL195+DX195+EJ195+EV195+FH195</f>
        <v>0</v>
      </c>
      <c r="I195" s="580">
        <f>U195+AG195+AS195+BE195+BQ195+CC195+CO195+DA195+DM195+DY195+EK195+EW195+FI195</f>
        <v>0</v>
      </c>
      <c r="J195" s="579"/>
      <c r="K195" s="579"/>
      <c r="L195" s="581"/>
      <c r="M195" s="414"/>
      <c r="N195" s="87" t="s">
        <v>1063</v>
      </c>
      <c r="O195" s="72" t="s">
        <v>1064</v>
      </c>
      <c r="P195" s="73">
        <f t="shared" si="597"/>
        <v>0</v>
      </c>
      <c r="Q195" s="77"/>
      <c r="R195" s="77"/>
      <c r="S195" s="77"/>
      <c r="T195" s="77"/>
      <c r="U195" s="77"/>
      <c r="V195" s="77"/>
      <c r="W195" s="77"/>
      <c r="X195" s="77"/>
      <c r="Y195" s="414"/>
      <c r="Z195" s="87" t="s">
        <v>1063</v>
      </c>
      <c r="AA195" s="72" t="s">
        <v>1064</v>
      </c>
      <c r="AB195" s="73">
        <f t="shared" si="599"/>
        <v>0</v>
      </c>
      <c r="AC195" s="77"/>
      <c r="AD195" s="77"/>
      <c r="AE195" s="77"/>
      <c r="AF195" s="77"/>
      <c r="AG195" s="77"/>
      <c r="AH195" s="77"/>
      <c r="AI195" s="77"/>
      <c r="AJ195" s="77"/>
      <c r="AK195" s="414"/>
      <c r="AL195" s="87" t="s">
        <v>1063</v>
      </c>
      <c r="AM195" s="72" t="s">
        <v>1064</v>
      </c>
      <c r="AN195" s="73">
        <f t="shared" si="601"/>
        <v>0</v>
      </c>
      <c r="AO195" s="77"/>
      <c r="AP195" s="77"/>
      <c r="AQ195" s="77"/>
      <c r="AR195" s="77"/>
      <c r="AS195" s="77"/>
      <c r="AT195" s="77"/>
      <c r="AU195" s="77"/>
      <c r="AV195" s="77"/>
      <c r="AW195" s="414"/>
      <c r="AX195" s="87" t="s">
        <v>1063</v>
      </c>
      <c r="AY195" s="72" t="s">
        <v>1064</v>
      </c>
      <c r="AZ195" s="73">
        <f t="shared" si="603"/>
        <v>0</v>
      </c>
      <c r="BA195" s="77"/>
      <c r="BB195" s="77"/>
      <c r="BC195" s="77"/>
      <c r="BD195" s="77"/>
      <c r="BE195" s="77"/>
      <c r="BF195" s="77"/>
      <c r="BG195" s="77"/>
      <c r="BH195" s="77"/>
      <c r="BI195" s="414"/>
      <c r="BJ195" s="87" t="s">
        <v>1063</v>
      </c>
      <c r="BK195" s="72" t="s">
        <v>1064</v>
      </c>
      <c r="BL195" s="73">
        <f t="shared" si="605"/>
        <v>0</v>
      </c>
      <c r="BM195" s="77"/>
      <c r="BN195" s="77"/>
      <c r="BO195" s="77"/>
      <c r="BP195" s="77"/>
      <c r="BQ195" s="77"/>
      <c r="BR195" s="77"/>
      <c r="BS195" s="77"/>
      <c r="BT195" s="77"/>
      <c r="BU195" s="414"/>
      <c r="BV195" s="87" t="s">
        <v>1063</v>
      </c>
      <c r="BW195" s="72" t="s">
        <v>1064</v>
      </c>
      <c r="BX195" s="73">
        <f t="shared" si="607"/>
        <v>0</v>
      </c>
      <c r="BY195" s="77"/>
      <c r="BZ195" s="77"/>
      <c r="CA195" s="77"/>
      <c r="CB195" s="77"/>
      <c r="CC195" s="77"/>
      <c r="CD195" s="77"/>
      <c r="CE195" s="77"/>
      <c r="CF195" s="77"/>
      <c r="CG195" s="414"/>
      <c r="CH195" s="87" t="s">
        <v>1063</v>
      </c>
      <c r="CI195" s="72" t="s">
        <v>1064</v>
      </c>
      <c r="CJ195" s="73">
        <f t="shared" si="609"/>
        <v>0</v>
      </c>
      <c r="CK195" s="77"/>
      <c r="CL195" s="77"/>
      <c r="CM195" s="77"/>
      <c r="CN195" s="77"/>
      <c r="CO195" s="77"/>
      <c r="CP195" s="77"/>
      <c r="CQ195" s="77"/>
      <c r="CR195" s="77"/>
      <c r="CS195" s="414"/>
      <c r="CT195" s="87" t="s">
        <v>1063</v>
      </c>
      <c r="CU195" s="72" t="s">
        <v>1064</v>
      </c>
      <c r="CV195" s="73">
        <f t="shared" si="611"/>
        <v>0</v>
      </c>
      <c r="CW195" s="77"/>
      <c r="CX195" s="77"/>
      <c r="CY195" s="77"/>
      <c r="CZ195" s="77"/>
      <c r="DA195" s="77"/>
      <c r="DB195" s="77"/>
      <c r="DC195" s="77"/>
      <c r="DD195" s="77"/>
      <c r="DE195" s="414"/>
      <c r="DF195" s="87" t="s">
        <v>1063</v>
      </c>
      <c r="DG195" s="72" t="s">
        <v>1064</v>
      </c>
      <c r="DH195" s="73">
        <f t="shared" si="613"/>
        <v>0</v>
      </c>
      <c r="DI195" s="77"/>
      <c r="DJ195" s="77"/>
      <c r="DK195" s="77"/>
      <c r="DL195" s="77"/>
      <c r="DM195" s="77"/>
      <c r="DN195" s="77"/>
      <c r="DO195" s="77"/>
      <c r="DP195" s="77"/>
      <c r="DQ195" s="414"/>
      <c r="DR195" s="87" t="s">
        <v>1063</v>
      </c>
      <c r="DS195" s="72" t="s">
        <v>1064</v>
      </c>
      <c r="DT195" s="73">
        <f t="shared" si="615"/>
        <v>0</v>
      </c>
      <c r="DU195" s="97"/>
      <c r="DV195" s="97"/>
      <c r="DW195" s="97"/>
      <c r="DX195" s="97"/>
      <c r="DY195" s="97"/>
      <c r="DZ195" s="97"/>
      <c r="EA195" s="97"/>
      <c r="EB195" s="97"/>
      <c r="EC195" s="414"/>
      <c r="ED195" s="87" t="s">
        <v>1063</v>
      </c>
      <c r="EE195" s="72" t="s">
        <v>1064</v>
      </c>
      <c r="EF195" s="73"/>
      <c r="EG195" s="77"/>
      <c r="EH195" s="77"/>
      <c r="EI195" s="77"/>
      <c r="EJ195" s="77"/>
      <c r="EK195" s="77"/>
      <c r="EL195" s="77"/>
      <c r="EM195" s="77"/>
      <c r="EN195" s="77"/>
      <c r="EO195" s="414"/>
      <c r="EP195" s="87" t="s">
        <v>1063</v>
      </c>
      <c r="EQ195" s="72" t="s">
        <v>1064</v>
      </c>
      <c r="ER195" s="73"/>
      <c r="ES195" s="77"/>
      <c r="ET195" s="77"/>
      <c r="EU195" s="77"/>
      <c r="EV195" s="77"/>
      <c r="EW195" s="77"/>
      <c r="EX195" s="77"/>
      <c r="EY195" s="77"/>
      <c r="EZ195" s="77"/>
      <c r="FA195" s="414"/>
      <c r="FB195" s="87" t="s">
        <v>1063</v>
      </c>
      <c r="FC195" s="72" t="s">
        <v>1064</v>
      </c>
      <c r="FD195" s="73"/>
      <c r="FE195" s="97"/>
      <c r="FF195" s="97"/>
      <c r="FG195" s="97"/>
      <c r="FH195" s="97"/>
      <c r="FI195" s="97"/>
      <c r="FJ195" s="97"/>
      <c r="FK195" s="97"/>
      <c r="FL195" s="97"/>
      <c r="FM195" s="477"/>
      <c r="FN195" s="87" t="s">
        <v>1063</v>
      </c>
      <c r="FO195" s="72" t="s">
        <v>1064</v>
      </c>
      <c r="FP195" s="73"/>
      <c r="FQ195" s="77"/>
      <c r="FR195" s="77"/>
      <c r="FS195" s="77"/>
      <c r="FT195" s="77"/>
      <c r="FU195" s="77"/>
    </row>
    <row r="196" spans="1:177" ht="15.75">
      <c r="A196" s="414"/>
      <c r="B196" s="87" t="s">
        <v>762</v>
      </c>
      <c r="C196" s="72" t="s">
        <v>763</v>
      </c>
      <c r="D196" s="578">
        <f t="shared" si="445"/>
        <v>0</v>
      </c>
      <c r="E196" s="579">
        <f t="shared" si="681"/>
        <v>0</v>
      </c>
      <c r="F196" s="579">
        <f t="shared" si="681"/>
        <v>0</v>
      </c>
      <c r="G196" s="579">
        <f t="shared" si="681"/>
        <v>0</v>
      </c>
      <c r="H196" s="579">
        <f t="shared" si="681"/>
        <v>0</v>
      </c>
      <c r="I196" s="580">
        <f t="shared" si="681"/>
        <v>0</v>
      </c>
      <c r="J196" s="579">
        <f t="shared" si="682"/>
        <v>0</v>
      </c>
      <c r="K196" s="579">
        <f t="shared" si="682"/>
        <v>0</v>
      </c>
      <c r="L196" s="581">
        <f t="shared" si="682"/>
        <v>0</v>
      </c>
      <c r="M196" s="414"/>
      <c r="N196" s="87" t="s">
        <v>762</v>
      </c>
      <c r="O196" s="72" t="s">
        <v>763</v>
      </c>
      <c r="P196" s="73">
        <f t="shared" si="597"/>
        <v>0</v>
      </c>
      <c r="Q196" s="77"/>
      <c r="R196" s="77"/>
      <c r="S196" s="77"/>
      <c r="T196" s="77"/>
      <c r="U196" s="77"/>
      <c r="V196" s="77"/>
      <c r="W196" s="77"/>
      <c r="X196" s="77"/>
      <c r="Y196" s="414"/>
      <c r="Z196" s="87" t="s">
        <v>762</v>
      </c>
      <c r="AA196" s="72" t="s">
        <v>763</v>
      </c>
      <c r="AB196" s="73">
        <f t="shared" si="599"/>
        <v>0</v>
      </c>
      <c r="AC196" s="77"/>
      <c r="AD196" s="77"/>
      <c r="AE196" s="77"/>
      <c r="AF196" s="77"/>
      <c r="AG196" s="77"/>
      <c r="AH196" s="77"/>
      <c r="AI196" s="77"/>
      <c r="AJ196" s="77"/>
      <c r="AK196" s="414"/>
      <c r="AL196" s="87" t="s">
        <v>762</v>
      </c>
      <c r="AM196" s="72" t="s">
        <v>763</v>
      </c>
      <c r="AN196" s="73">
        <f t="shared" si="601"/>
        <v>0</v>
      </c>
      <c r="AO196" s="77"/>
      <c r="AP196" s="77"/>
      <c r="AQ196" s="77"/>
      <c r="AR196" s="77"/>
      <c r="AS196" s="77"/>
      <c r="AT196" s="77"/>
      <c r="AU196" s="77"/>
      <c r="AV196" s="77"/>
      <c r="AW196" s="414"/>
      <c r="AX196" s="87" t="s">
        <v>762</v>
      </c>
      <c r="AY196" s="72" t="s">
        <v>763</v>
      </c>
      <c r="AZ196" s="73">
        <f t="shared" si="603"/>
        <v>0</v>
      </c>
      <c r="BA196" s="77"/>
      <c r="BB196" s="77"/>
      <c r="BC196" s="77"/>
      <c r="BD196" s="77"/>
      <c r="BE196" s="77"/>
      <c r="BF196" s="77"/>
      <c r="BG196" s="77"/>
      <c r="BH196" s="77"/>
      <c r="BI196" s="414"/>
      <c r="BJ196" s="87" t="s">
        <v>762</v>
      </c>
      <c r="BK196" s="72" t="s">
        <v>763</v>
      </c>
      <c r="BL196" s="73">
        <f t="shared" si="605"/>
        <v>0</v>
      </c>
      <c r="BM196" s="77"/>
      <c r="BN196" s="77"/>
      <c r="BO196" s="77"/>
      <c r="BP196" s="77"/>
      <c r="BQ196" s="77"/>
      <c r="BR196" s="77"/>
      <c r="BS196" s="77"/>
      <c r="BT196" s="77"/>
      <c r="BU196" s="414"/>
      <c r="BV196" s="87" t="s">
        <v>762</v>
      </c>
      <c r="BW196" s="72" t="s">
        <v>763</v>
      </c>
      <c r="BX196" s="73">
        <f t="shared" si="607"/>
        <v>0</v>
      </c>
      <c r="BY196" s="77"/>
      <c r="BZ196" s="77"/>
      <c r="CA196" s="77"/>
      <c r="CB196" s="77"/>
      <c r="CC196" s="77"/>
      <c r="CD196" s="77"/>
      <c r="CE196" s="77"/>
      <c r="CF196" s="77"/>
      <c r="CG196" s="414"/>
      <c r="CH196" s="87" t="s">
        <v>762</v>
      </c>
      <c r="CI196" s="72" t="s">
        <v>763</v>
      </c>
      <c r="CJ196" s="73">
        <f t="shared" si="609"/>
        <v>0</v>
      </c>
      <c r="CK196" s="77"/>
      <c r="CL196" s="77"/>
      <c r="CM196" s="77"/>
      <c r="CN196" s="77"/>
      <c r="CO196" s="77"/>
      <c r="CP196" s="77"/>
      <c r="CQ196" s="77"/>
      <c r="CR196" s="77"/>
      <c r="CS196" s="414"/>
      <c r="CT196" s="87" t="s">
        <v>762</v>
      </c>
      <c r="CU196" s="72" t="s">
        <v>763</v>
      </c>
      <c r="CV196" s="73">
        <f t="shared" si="611"/>
        <v>0</v>
      </c>
      <c r="CW196" s="77"/>
      <c r="CX196" s="77"/>
      <c r="CY196" s="77"/>
      <c r="CZ196" s="77"/>
      <c r="DA196" s="77"/>
      <c r="DB196" s="77"/>
      <c r="DC196" s="77"/>
      <c r="DD196" s="77"/>
      <c r="DE196" s="414"/>
      <c r="DF196" s="87" t="s">
        <v>762</v>
      </c>
      <c r="DG196" s="72" t="s">
        <v>763</v>
      </c>
      <c r="DH196" s="73">
        <f t="shared" si="613"/>
        <v>0</v>
      </c>
      <c r="DI196" s="77"/>
      <c r="DJ196" s="77"/>
      <c r="DK196" s="77"/>
      <c r="DL196" s="77"/>
      <c r="DM196" s="77"/>
      <c r="DN196" s="77"/>
      <c r="DO196" s="77"/>
      <c r="DP196" s="77"/>
      <c r="DQ196" s="414"/>
      <c r="DR196" s="87" t="s">
        <v>762</v>
      </c>
      <c r="DS196" s="72" t="s">
        <v>763</v>
      </c>
      <c r="DT196" s="73">
        <f t="shared" si="615"/>
        <v>0</v>
      </c>
      <c r="DU196" s="97"/>
      <c r="DV196" s="97"/>
      <c r="DW196" s="97"/>
      <c r="DX196" s="97"/>
      <c r="DY196" s="97"/>
      <c r="DZ196" s="97"/>
      <c r="EA196" s="97"/>
      <c r="EB196" s="97"/>
      <c r="EC196" s="414"/>
      <c r="ED196" s="87" t="s">
        <v>762</v>
      </c>
      <c r="EE196" s="72" t="s">
        <v>763</v>
      </c>
      <c r="EF196" s="73">
        <f t="shared" si="617"/>
        <v>0</v>
      </c>
      <c r="EG196" s="77"/>
      <c r="EH196" s="77"/>
      <c r="EI196" s="77"/>
      <c r="EJ196" s="77"/>
      <c r="EK196" s="77"/>
      <c r="EL196" s="77"/>
      <c r="EM196" s="77"/>
      <c r="EN196" s="77"/>
      <c r="EO196" s="414"/>
      <c r="EP196" s="87" t="s">
        <v>762</v>
      </c>
      <c r="EQ196" s="72" t="s">
        <v>763</v>
      </c>
      <c r="ER196" s="73">
        <f t="shared" si="619"/>
        <v>0</v>
      </c>
      <c r="ES196" s="77"/>
      <c r="ET196" s="77"/>
      <c r="EU196" s="77"/>
      <c r="EV196" s="77"/>
      <c r="EW196" s="77"/>
      <c r="EX196" s="77"/>
      <c r="EY196" s="77"/>
      <c r="EZ196" s="77"/>
      <c r="FA196" s="414"/>
      <c r="FB196" s="87" t="s">
        <v>762</v>
      </c>
      <c r="FC196" s="72" t="s">
        <v>763</v>
      </c>
      <c r="FD196" s="73">
        <f t="shared" si="621"/>
        <v>0</v>
      </c>
      <c r="FE196" s="97"/>
      <c r="FF196" s="97"/>
      <c r="FG196" s="97"/>
      <c r="FH196" s="97"/>
      <c r="FI196" s="97"/>
      <c r="FJ196" s="97"/>
      <c r="FK196" s="97"/>
      <c r="FL196" s="97"/>
      <c r="FM196" s="68"/>
      <c r="FN196" s="87" t="s">
        <v>762</v>
      </c>
      <c r="FO196" s="72" t="s">
        <v>763</v>
      </c>
      <c r="FP196" s="73">
        <f t="shared" si="623"/>
        <v>0</v>
      </c>
      <c r="FQ196" s="77"/>
      <c r="FR196" s="77"/>
      <c r="FS196" s="77"/>
      <c r="FT196" s="77"/>
      <c r="FU196" s="77"/>
    </row>
    <row r="197" spans="1:177" ht="15.75">
      <c r="A197" s="414"/>
      <c r="B197" s="87" t="s">
        <v>764</v>
      </c>
      <c r="C197" s="72" t="s">
        <v>765</v>
      </c>
      <c r="D197" s="578">
        <f t="shared" si="445"/>
        <v>0</v>
      </c>
      <c r="E197" s="579">
        <f t="shared" si="681"/>
        <v>0</v>
      </c>
      <c r="F197" s="579">
        <f t="shared" si="681"/>
        <v>0</v>
      </c>
      <c r="G197" s="579">
        <f t="shared" si="681"/>
        <v>0</v>
      </c>
      <c r="H197" s="579">
        <f t="shared" si="681"/>
        <v>0</v>
      </c>
      <c r="I197" s="580">
        <f t="shared" si="681"/>
        <v>0</v>
      </c>
      <c r="J197" s="579">
        <f t="shared" si="682"/>
        <v>0</v>
      </c>
      <c r="K197" s="579">
        <f t="shared" si="682"/>
        <v>0</v>
      </c>
      <c r="L197" s="581">
        <f t="shared" si="682"/>
        <v>0</v>
      </c>
      <c r="M197" s="414"/>
      <c r="N197" s="87" t="s">
        <v>764</v>
      </c>
      <c r="O197" s="72" t="s">
        <v>765</v>
      </c>
      <c r="P197" s="73">
        <f t="shared" si="597"/>
        <v>0</v>
      </c>
      <c r="Q197" s="77"/>
      <c r="R197" s="77"/>
      <c r="S197" s="77"/>
      <c r="T197" s="77"/>
      <c r="U197" s="77"/>
      <c r="V197" s="77"/>
      <c r="W197" s="77"/>
      <c r="X197" s="77"/>
      <c r="Y197" s="414"/>
      <c r="Z197" s="87" t="s">
        <v>764</v>
      </c>
      <c r="AA197" s="72" t="s">
        <v>765</v>
      </c>
      <c r="AB197" s="73">
        <f t="shared" si="599"/>
        <v>0</v>
      </c>
      <c r="AC197" s="77"/>
      <c r="AD197" s="77"/>
      <c r="AE197" s="77"/>
      <c r="AF197" s="77"/>
      <c r="AG197" s="77"/>
      <c r="AH197" s="77"/>
      <c r="AI197" s="77"/>
      <c r="AJ197" s="77"/>
      <c r="AK197" s="414"/>
      <c r="AL197" s="87" t="s">
        <v>764</v>
      </c>
      <c r="AM197" s="72" t="s">
        <v>765</v>
      </c>
      <c r="AN197" s="73">
        <f t="shared" si="601"/>
        <v>0</v>
      </c>
      <c r="AO197" s="77"/>
      <c r="AP197" s="77"/>
      <c r="AQ197" s="77"/>
      <c r="AR197" s="77"/>
      <c r="AS197" s="77"/>
      <c r="AT197" s="77"/>
      <c r="AU197" s="77"/>
      <c r="AV197" s="77"/>
      <c r="AW197" s="414"/>
      <c r="AX197" s="87" t="s">
        <v>764</v>
      </c>
      <c r="AY197" s="72" t="s">
        <v>765</v>
      </c>
      <c r="AZ197" s="73">
        <f t="shared" si="603"/>
        <v>0</v>
      </c>
      <c r="BA197" s="77"/>
      <c r="BB197" s="77"/>
      <c r="BC197" s="77"/>
      <c r="BD197" s="77"/>
      <c r="BE197" s="77"/>
      <c r="BF197" s="77"/>
      <c r="BG197" s="77"/>
      <c r="BH197" s="77"/>
      <c r="BI197" s="414"/>
      <c r="BJ197" s="87" t="s">
        <v>764</v>
      </c>
      <c r="BK197" s="72" t="s">
        <v>765</v>
      </c>
      <c r="BL197" s="73">
        <f t="shared" si="605"/>
        <v>0</v>
      </c>
      <c r="BM197" s="77"/>
      <c r="BN197" s="77"/>
      <c r="BO197" s="77"/>
      <c r="BP197" s="77"/>
      <c r="BQ197" s="77"/>
      <c r="BR197" s="77"/>
      <c r="BS197" s="77"/>
      <c r="BT197" s="77"/>
      <c r="BU197" s="414"/>
      <c r="BV197" s="87" t="s">
        <v>764</v>
      </c>
      <c r="BW197" s="72" t="s">
        <v>765</v>
      </c>
      <c r="BX197" s="73">
        <f t="shared" si="607"/>
        <v>0</v>
      </c>
      <c r="BY197" s="77"/>
      <c r="BZ197" s="77"/>
      <c r="CA197" s="77"/>
      <c r="CB197" s="77"/>
      <c r="CC197" s="77"/>
      <c r="CD197" s="77"/>
      <c r="CE197" s="77"/>
      <c r="CF197" s="77"/>
      <c r="CG197" s="414"/>
      <c r="CH197" s="87" t="s">
        <v>764</v>
      </c>
      <c r="CI197" s="72" t="s">
        <v>765</v>
      </c>
      <c r="CJ197" s="73">
        <f t="shared" si="609"/>
        <v>0</v>
      </c>
      <c r="CK197" s="77"/>
      <c r="CL197" s="77"/>
      <c r="CM197" s="77"/>
      <c r="CN197" s="77"/>
      <c r="CO197" s="77"/>
      <c r="CP197" s="77"/>
      <c r="CQ197" s="77"/>
      <c r="CR197" s="77"/>
      <c r="CS197" s="414"/>
      <c r="CT197" s="87" t="s">
        <v>764</v>
      </c>
      <c r="CU197" s="72" t="s">
        <v>765</v>
      </c>
      <c r="CV197" s="73">
        <f t="shared" si="611"/>
        <v>0</v>
      </c>
      <c r="CW197" s="77"/>
      <c r="CX197" s="77"/>
      <c r="CY197" s="77"/>
      <c r="CZ197" s="77"/>
      <c r="DA197" s="77"/>
      <c r="DB197" s="77"/>
      <c r="DC197" s="77"/>
      <c r="DD197" s="77"/>
      <c r="DE197" s="414"/>
      <c r="DF197" s="87" t="s">
        <v>764</v>
      </c>
      <c r="DG197" s="72" t="s">
        <v>765</v>
      </c>
      <c r="DH197" s="73">
        <f t="shared" si="613"/>
        <v>0</v>
      </c>
      <c r="DI197" s="77"/>
      <c r="DJ197" s="77"/>
      <c r="DK197" s="77"/>
      <c r="DL197" s="77"/>
      <c r="DM197" s="77"/>
      <c r="DN197" s="77"/>
      <c r="DO197" s="77"/>
      <c r="DP197" s="77"/>
      <c r="DQ197" s="414"/>
      <c r="DR197" s="87" t="s">
        <v>764</v>
      </c>
      <c r="DS197" s="72" t="s">
        <v>765</v>
      </c>
      <c r="DT197" s="73">
        <f t="shared" si="615"/>
        <v>0</v>
      </c>
      <c r="DU197" s="97"/>
      <c r="DV197" s="97"/>
      <c r="DW197" s="97"/>
      <c r="DX197" s="97"/>
      <c r="DY197" s="97"/>
      <c r="DZ197" s="97"/>
      <c r="EA197" s="97"/>
      <c r="EB197" s="97"/>
      <c r="EC197" s="414"/>
      <c r="ED197" s="87" t="s">
        <v>764</v>
      </c>
      <c r="EE197" s="72" t="s">
        <v>765</v>
      </c>
      <c r="EF197" s="73">
        <f t="shared" si="617"/>
        <v>0</v>
      </c>
      <c r="EG197" s="77"/>
      <c r="EH197" s="77"/>
      <c r="EI197" s="77"/>
      <c r="EJ197" s="77"/>
      <c r="EK197" s="77"/>
      <c r="EL197" s="77"/>
      <c r="EM197" s="77"/>
      <c r="EN197" s="77"/>
      <c r="EO197" s="414"/>
      <c r="EP197" s="87" t="s">
        <v>764</v>
      </c>
      <c r="EQ197" s="72" t="s">
        <v>765</v>
      </c>
      <c r="ER197" s="73">
        <f t="shared" si="619"/>
        <v>0</v>
      </c>
      <c r="ES197" s="77"/>
      <c r="ET197" s="77"/>
      <c r="EU197" s="77"/>
      <c r="EV197" s="77"/>
      <c r="EW197" s="77"/>
      <c r="EX197" s="77"/>
      <c r="EY197" s="77"/>
      <c r="EZ197" s="77"/>
      <c r="FA197" s="414"/>
      <c r="FB197" s="87" t="s">
        <v>764</v>
      </c>
      <c r="FC197" s="72" t="s">
        <v>765</v>
      </c>
      <c r="FD197" s="73">
        <f t="shared" si="621"/>
        <v>0</v>
      </c>
      <c r="FE197" s="97"/>
      <c r="FF197" s="97"/>
      <c r="FG197" s="97"/>
      <c r="FH197" s="97"/>
      <c r="FI197" s="97"/>
      <c r="FJ197" s="97"/>
      <c r="FK197" s="97"/>
      <c r="FL197" s="97"/>
      <c r="FM197" s="68"/>
      <c r="FN197" s="87" t="s">
        <v>764</v>
      </c>
      <c r="FO197" s="72" t="s">
        <v>765</v>
      </c>
      <c r="FP197" s="73">
        <f t="shared" si="623"/>
        <v>0</v>
      </c>
      <c r="FQ197" s="77"/>
      <c r="FR197" s="77"/>
      <c r="FS197" s="77"/>
      <c r="FT197" s="77"/>
      <c r="FU197" s="77"/>
    </row>
    <row r="198" spans="1:177" ht="15.75">
      <c r="A198" s="414"/>
      <c r="B198" s="87" t="s">
        <v>766</v>
      </c>
      <c r="C198" s="72" t="s">
        <v>767</v>
      </c>
      <c r="D198" s="578">
        <f t="shared" si="445"/>
        <v>0</v>
      </c>
      <c r="E198" s="579">
        <f t="shared" si="681"/>
        <v>0</v>
      </c>
      <c r="F198" s="579">
        <f t="shared" si="681"/>
        <v>0</v>
      </c>
      <c r="G198" s="579">
        <f t="shared" si="681"/>
        <v>0</v>
      </c>
      <c r="H198" s="579">
        <f t="shared" si="681"/>
        <v>0</v>
      </c>
      <c r="I198" s="580">
        <f t="shared" si="681"/>
        <v>0</v>
      </c>
      <c r="J198" s="579">
        <f t="shared" si="682"/>
        <v>0</v>
      </c>
      <c r="K198" s="579">
        <f t="shared" si="682"/>
        <v>0</v>
      </c>
      <c r="L198" s="581">
        <f t="shared" si="682"/>
        <v>0</v>
      </c>
      <c r="M198" s="414"/>
      <c r="N198" s="87" t="s">
        <v>766</v>
      </c>
      <c r="O198" s="72" t="s">
        <v>767</v>
      </c>
      <c r="P198" s="73">
        <f t="shared" si="597"/>
        <v>0</v>
      </c>
      <c r="Q198" s="77"/>
      <c r="R198" s="77"/>
      <c r="S198" s="77"/>
      <c r="T198" s="77"/>
      <c r="U198" s="77"/>
      <c r="V198" s="77"/>
      <c r="W198" s="77"/>
      <c r="X198" s="77"/>
      <c r="Y198" s="414"/>
      <c r="Z198" s="87" t="s">
        <v>766</v>
      </c>
      <c r="AA198" s="72" t="s">
        <v>767</v>
      </c>
      <c r="AB198" s="73">
        <f t="shared" si="599"/>
        <v>0</v>
      </c>
      <c r="AC198" s="77"/>
      <c r="AD198" s="77"/>
      <c r="AE198" s="77"/>
      <c r="AF198" s="77"/>
      <c r="AG198" s="77"/>
      <c r="AH198" s="77"/>
      <c r="AI198" s="77"/>
      <c r="AJ198" s="77"/>
      <c r="AK198" s="414"/>
      <c r="AL198" s="87" t="s">
        <v>766</v>
      </c>
      <c r="AM198" s="72" t="s">
        <v>767</v>
      </c>
      <c r="AN198" s="73">
        <f t="shared" si="601"/>
        <v>0</v>
      </c>
      <c r="AO198" s="77"/>
      <c r="AP198" s="77"/>
      <c r="AQ198" s="77"/>
      <c r="AR198" s="77"/>
      <c r="AS198" s="77"/>
      <c r="AT198" s="77"/>
      <c r="AU198" s="77"/>
      <c r="AV198" s="77"/>
      <c r="AW198" s="414"/>
      <c r="AX198" s="87" t="s">
        <v>766</v>
      </c>
      <c r="AY198" s="72" t="s">
        <v>767</v>
      </c>
      <c r="AZ198" s="73">
        <f t="shared" si="603"/>
        <v>0</v>
      </c>
      <c r="BA198" s="77"/>
      <c r="BB198" s="77"/>
      <c r="BC198" s="77"/>
      <c r="BD198" s="77"/>
      <c r="BE198" s="77"/>
      <c r="BF198" s="77"/>
      <c r="BG198" s="77"/>
      <c r="BH198" s="77"/>
      <c r="BI198" s="414"/>
      <c r="BJ198" s="87" t="s">
        <v>766</v>
      </c>
      <c r="BK198" s="72" t="s">
        <v>767</v>
      </c>
      <c r="BL198" s="73">
        <f t="shared" si="605"/>
        <v>0</v>
      </c>
      <c r="BM198" s="77"/>
      <c r="BN198" s="77"/>
      <c r="BO198" s="77"/>
      <c r="BP198" s="77"/>
      <c r="BQ198" s="77"/>
      <c r="BR198" s="77"/>
      <c r="BS198" s="77"/>
      <c r="BT198" s="77"/>
      <c r="BU198" s="414"/>
      <c r="BV198" s="87" t="s">
        <v>766</v>
      </c>
      <c r="BW198" s="72" t="s">
        <v>767</v>
      </c>
      <c r="BX198" s="73">
        <f t="shared" si="607"/>
        <v>0</v>
      </c>
      <c r="BY198" s="77"/>
      <c r="BZ198" s="77"/>
      <c r="CA198" s="77"/>
      <c r="CB198" s="77"/>
      <c r="CC198" s="77"/>
      <c r="CD198" s="77"/>
      <c r="CE198" s="77"/>
      <c r="CF198" s="77"/>
      <c r="CG198" s="414"/>
      <c r="CH198" s="87" t="s">
        <v>766</v>
      </c>
      <c r="CI198" s="72" t="s">
        <v>767</v>
      </c>
      <c r="CJ198" s="73">
        <f t="shared" si="609"/>
        <v>0</v>
      </c>
      <c r="CK198" s="77"/>
      <c r="CL198" s="77"/>
      <c r="CM198" s="77"/>
      <c r="CN198" s="77"/>
      <c r="CO198" s="77"/>
      <c r="CP198" s="77"/>
      <c r="CQ198" s="77"/>
      <c r="CR198" s="77"/>
      <c r="CS198" s="414"/>
      <c r="CT198" s="87" t="s">
        <v>766</v>
      </c>
      <c r="CU198" s="72" t="s">
        <v>767</v>
      </c>
      <c r="CV198" s="73">
        <f t="shared" si="611"/>
        <v>0</v>
      </c>
      <c r="CW198" s="77"/>
      <c r="CX198" s="77"/>
      <c r="CY198" s="77"/>
      <c r="CZ198" s="77"/>
      <c r="DA198" s="77"/>
      <c r="DB198" s="77"/>
      <c r="DC198" s="77"/>
      <c r="DD198" s="77"/>
      <c r="DE198" s="414"/>
      <c r="DF198" s="87" t="s">
        <v>766</v>
      </c>
      <c r="DG198" s="72" t="s">
        <v>767</v>
      </c>
      <c r="DH198" s="73">
        <f t="shared" si="613"/>
        <v>0</v>
      </c>
      <c r="DI198" s="77"/>
      <c r="DJ198" s="77"/>
      <c r="DK198" s="77"/>
      <c r="DL198" s="77"/>
      <c r="DM198" s="77"/>
      <c r="DN198" s="77"/>
      <c r="DO198" s="77"/>
      <c r="DP198" s="77"/>
      <c r="DQ198" s="414"/>
      <c r="DR198" s="87" t="s">
        <v>766</v>
      </c>
      <c r="DS198" s="72" t="s">
        <v>767</v>
      </c>
      <c r="DT198" s="73">
        <f t="shared" si="615"/>
        <v>0</v>
      </c>
      <c r="DU198" s="97"/>
      <c r="DV198" s="97"/>
      <c r="DW198" s="97"/>
      <c r="DX198" s="97"/>
      <c r="DY198" s="97"/>
      <c r="DZ198" s="97"/>
      <c r="EA198" s="97"/>
      <c r="EB198" s="97"/>
      <c r="EC198" s="414"/>
      <c r="ED198" s="87" t="s">
        <v>766</v>
      </c>
      <c r="EE198" s="72" t="s">
        <v>767</v>
      </c>
      <c r="EF198" s="73">
        <f t="shared" si="617"/>
        <v>0</v>
      </c>
      <c r="EG198" s="77"/>
      <c r="EH198" s="77"/>
      <c r="EI198" s="77"/>
      <c r="EJ198" s="77"/>
      <c r="EK198" s="77"/>
      <c r="EL198" s="77"/>
      <c r="EM198" s="77"/>
      <c r="EN198" s="77"/>
      <c r="EO198" s="414"/>
      <c r="EP198" s="87" t="s">
        <v>766</v>
      </c>
      <c r="EQ198" s="72" t="s">
        <v>767</v>
      </c>
      <c r="ER198" s="73">
        <f t="shared" si="619"/>
        <v>0</v>
      </c>
      <c r="ES198" s="77"/>
      <c r="ET198" s="77"/>
      <c r="EU198" s="77"/>
      <c r="EV198" s="77"/>
      <c r="EW198" s="77"/>
      <c r="EX198" s="77"/>
      <c r="EY198" s="77"/>
      <c r="EZ198" s="77"/>
      <c r="FA198" s="414"/>
      <c r="FB198" s="87" t="s">
        <v>766</v>
      </c>
      <c r="FC198" s="72" t="s">
        <v>767</v>
      </c>
      <c r="FD198" s="73">
        <f t="shared" si="621"/>
        <v>0</v>
      </c>
      <c r="FE198" s="97"/>
      <c r="FF198" s="97"/>
      <c r="FG198" s="97"/>
      <c r="FH198" s="97"/>
      <c r="FI198" s="97"/>
      <c r="FJ198" s="97"/>
      <c r="FK198" s="97"/>
      <c r="FL198" s="97"/>
      <c r="FM198" s="68"/>
      <c r="FN198" s="87" t="s">
        <v>766</v>
      </c>
      <c r="FO198" s="72" t="s">
        <v>767</v>
      </c>
      <c r="FP198" s="73">
        <f t="shared" si="623"/>
        <v>0</v>
      </c>
      <c r="FQ198" s="77"/>
      <c r="FR198" s="77"/>
      <c r="FS198" s="77"/>
      <c r="FT198" s="77"/>
      <c r="FU198" s="77"/>
    </row>
    <row r="199" spans="1:177" ht="15.75">
      <c r="A199" s="414"/>
      <c r="B199" s="87" t="s">
        <v>987</v>
      </c>
      <c r="C199" s="72" t="s">
        <v>988</v>
      </c>
      <c r="D199" s="578"/>
      <c r="E199" s="579"/>
      <c r="F199" s="579"/>
      <c r="G199" s="579"/>
      <c r="H199" s="579"/>
      <c r="I199" s="580"/>
      <c r="J199" s="579"/>
      <c r="K199" s="579"/>
      <c r="L199" s="581"/>
      <c r="M199" s="414"/>
      <c r="N199" s="87" t="s">
        <v>987</v>
      </c>
      <c r="O199" s="72" t="s">
        <v>988</v>
      </c>
      <c r="P199" s="73"/>
      <c r="Q199" s="77"/>
      <c r="R199" s="77"/>
      <c r="S199" s="77"/>
      <c r="T199" s="77"/>
      <c r="U199" s="77"/>
      <c r="V199" s="77"/>
      <c r="W199" s="77"/>
      <c r="X199" s="77"/>
      <c r="Y199" s="414"/>
      <c r="Z199" s="87" t="s">
        <v>987</v>
      </c>
      <c r="AA199" s="72" t="s">
        <v>988</v>
      </c>
      <c r="AB199" s="73"/>
      <c r="AC199" s="77"/>
      <c r="AD199" s="77"/>
      <c r="AE199" s="77"/>
      <c r="AF199" s="77"/>
      <c r="AG199" s="77"/>
      <c r="AH199" s="77"/>
      <c r="AI199" s="77"/>
      <c r="AJ199" s="77"/>
      <c r="AK199" s="414"/>
      <c r="AL199" s="87" t="s">
        <v>987</v>
      </c>
      <c r="AM199" s="72" t="s">
        <v>988</v>
      </c>
      <c r="AN199" s="73"/>
      <c r="AO199" s="77"/>
      <c r="AP199" s="77"/>
      <c r="AQ199" s="77"/>
      <c r="AR199" s="77"/>
      <c r="AS199" s="77"/>
      <c r="AT199" s="77"/>
      <c r="AU199" s="77"/>
      <c r="AV199" s="77"/>
      <c r="AW199" s="414"/>
      <c r="AX199" s="87" t="s">
        <v>987</v>
      </c>
      <c r="AY199" s="72" t="s">
        <v>988</v>
      </c>
      <c r="AZ199" s="73">
        <f t="shared" si="603"/>
        <v>0</v>
      </c>
      <c r="BA199" s="77"/>
      <c r="BB199" s="77"/>
      <c r="BC199" s="77"/>
      <c r="BD199" s="77"/>
      <c r="BE199" s="77"/>
      <c r="BF199" s="77"/>
      <c r="BG199" s="77"/>
      <c r="BH199" s="77"/>
      <c r="BI199" s="414"/>
      <c r="BJ199" s="87" t="s">
        <v>987</v>
      </c>
      <c r="BK199" s="72" t="s">
        <v>988</v>
      </c>
      <c r="BL199" s="73"/>
      <c r="BM199" s="77"/>
      <c r="BN199" s="77"/>
      <c r="BO199" s="77"/>
      <c r="BP199" s="77"/>
      <c r="BQ199" s="77"/>
      <c r="BR199" s="77"/>
      <c r="BS199" s="77"/>
      <c r="BT199" s="77"/>
      <c r="BU199" s="414"/>
      <c r="BV199" s="87" t="s">
        <v>987</v>
      </c>
      <c r="BW199" s="72" t="s">
        <v>988</v>
      </c>
      <c r="BX199" s="73">
        <f t="shared" si="607"/>
        <v>0</v>
      </c>
      <c r="BY199" s="77"/>
      <c r="BZ199" s="77"/>
      <c r="CA199" s="77"/>
      <c r="CB199" s="77"/>
      <c r="CC199" s="77"/>
      <c r="CD199" s="77"/>
      <c r="CE199" s="77"/>
      <c r="CF199" s="77"/>
      <c r="CG199" s="414"/>
      <c r="CH199" s="87" t="s">
        <v>987</v>
      </c>
      <c r="CI199" s="72" t="s">
        <v>988</v>
      </c>
      <c r="CJ199" s="73"/>
      <c r="CK199" s="77"/>
      <c r="CL199" s="77"/>
      <c r="CM199" s="77"/>
      <c r="CN199" s="77"/>
      <c r="CO199" s="77"/>
      <c r="CP199" s="77"/>
      <c r="CQ199" s="77"/>
      <c r="CR199" s="77"/>
      <c r="CS199" s="414"/>
      <c r="CT199" s="87" t="s">
        <v>987</v>
      </c>
      <c r="CU199" s="72" t="s">
        <v>988</v>
      </c>
      <c r="CV199" s="73"/>
      <c r="CW199" s="77"/>
      <c r="CX199" s="77"/>
      <c r="CY199" s="77"/>
      <c r="CZ199" s="77"/>
      <c r="DA199" s="77"/>
      <c r="DB199" s="77"/>
      <c r="DC199" s="77"/>
      <c r="DD199" s="77"/>
      <c r="DE199" s="414"/>
      <c r="DF199" s="87" t="s">
        <v>987</v>
      </c>
      <c r="DG199" s="72" t="s">
        <v>988</v>
      </c>
      <c r="DH199" s="73"/>
      <c r="DI199" s="77"/>
      <c r="DJ199" s="77"/>
      <c r="DK199" s="77"/>
      <c r="DL199" s="77"/>
      <c r="DM199" s="77"/>
      <c r="DN199" s="77"/>
      <c r="DO199" s="77"/>
      <c r="DP199" s="77"/>
      <c r="DQ199" s="414"/>
      <c r="DR199" s="87" t="s">
        <v>987</v>
      </c>
      <c r="DS199" s="72" t="s">
        <v>988</v>
      </c>
      <c r="DT199" s="73"/>
      <c r="DU199" s="97"/>
      <c r="DV199" s="97"/>
      <c r="DW199" s="97"/>
      <c r="DX199" s="97"/>
      <c r="DY199" s="97"/>
      <c r="DZ199" s="97"/>
      <c r="EA199" s="97"/>
      <c r="EB199" s="97"/>
      <c r="EC199" s="414"/>
      <c r="ED199" s="87" t="s">
        <v>987</v>
      </c>
      <c r="EE199" s="72" t="s">
        <v>988</v>
      </c>
      <c r="EF199" s="73"/>
      <c r="EG199" s="77"/>
      <c r="EH199" s="77"/>
      <c r="EI199" s="77"/>
      <c r="EJ199" s="77"/>
      <c r="EK199" s="77"/>
      <c r="EL199" s="77"/>
      <c r="EM199" s="77"/>
      <c r="EN199" s="77"/>
      <c r="EO199" s="414"/>
      <c r="EP199" s="87" t="s">
        <v>987</v>
      </c>
      <c r="EQ199" s="72" t="s">
        <v>988</v>
      </c>
      <c r="ER199" s="73"/>
      <c r="ES199" s="77"/>
      <c r="ET199" s="77"/>
      <c r="EU199" s="77"/>
      <c r="EV199" s="77"/>
      <c r="EW199" s="77"/>
      <c r="EX199" s="77"/>
      <c r="EY199" s="77"/>
      <c r="EZ199" s="77"/>
      <c r="FA199" s="414"/>
      <c r="FB199" s="87" t="s">
        <v>987</v>
      </c>
      <c r="FC199" s="72" t="s">
        <v>988</v>
      </c>
      <c r="FD199" s="73"/>
      <c r="FE199" s="97"/>
      <c r="FF199" s="97"/>
      <c r="FG199" s="97"/>
      <c r="FH199" s="97"/>
      <c r="FI199" s="97"/>
      <c r="FJ199" s="97"/>
      <c r="FK199" s="97"/>
      <c r="FL199" s="97"/>
      <c r="FM199" s="445"/>
      <c r="FN199" s="87"/>
      <c r="FO199" s="72"/>
      <c r="FP199" s="73"/>
      <c r="FQ199" s="77"/>
      <c r="FR199" s="77"/>
      <c r="FS199" s="77"/>
      <c r="FT199" s="77"/>
      <c r="FU199" s="77"/>
    </row>
    <row r="200" spans="1:177" ht="15.75">
      <c r="A200" s="454"/>
      <c r="B200" s="87" t="s">
        <v>768</v>
      </c>
      <c r="C200" s="72" t="s">
        <v>769</v>
      </c>
      <c r="D200" s="578">
        <f t="shared" si="445"/>
        <v>0</v>
      </c>
      <c r="E200" s="579">
        <f t="shared" si="681"/>
        <v>0</v>
      </c>
      <c r="F200" s="579">
        <f t="shared" si="681"/>
        <v>0</v>
      </c>
      <c r="G200" s="579">
        <f t="shared" si="681"/>
        <v>0</v>
      </c>
      <c r="H200" s="579">
        <f t="shared" si="681"/>
        <v>0</v>
      </c>
      <c r="I200" s="580">
        <f t="shared" si="681"/>
        <v>0</v>
      </c>
      <c r="J200" s="579">
        <f t="shared" si="682"/>
        <v>0</v>
      </c>
      <c r="K200" s="579">
        <f t="shared" si="682"/>
        <v>0</v>
      </c>
      <c r="L200" s="581">
        <f t="shared" si="682"/>
        <v>0</v>
      </c>
      <c r="M200" s="454"/>
      <c r="N200" s="87" t="s">
        <v>768</v>
      </c>
      <c r="O200" s="72" t="s">
        <v>769</v>
      </c>
      <c r="P200" s="73">
        <f t="shared" si="597"/>
        <v>0</v>
      </c>
      <c r="Q200" s="77"/>
      <c r="R200" s="77"/>
      <c r="S200" s="77"/>
      <c r="T200" s="77"/>
      <c r="U200" s="77"/>
      <c r="V200" s="77"/>
      <c r="W200" s="77"/>
      <c r="X200" s="77"/>
      <c r="Y200" s="454"/>
      <c r="Z200" s="87" t="s">
        <v>768</v>
      </c>
      <c r="AA200" s="72" t="s">
        <v>769</v>
      </c>
      <c r="AB200" s="73">
        <f t="shared" si="599"/>
        <v>0</v>
      </c>
      <c r="AC200" s="77"/>
      <c r="AD200" s="77"/>
      <c r="AE200" s="77"/>
      <c r="AF200" s="77"/>
      <c r="AG200" s="77"/>
      <c r="AH200" s="77"/>
      <c r="AI200" s="77"/>
      <c r="AJ200" s="77"/>
      <c r="AK200" s="454"/>
      <c r="AL200" s="87" t="s">
        <v>768</v>
      </c>
      <c r="AM200" s="72" t="s">
        <v>769</v>
      </c>
      <c r="AN200" s="73">
        <f t="shared" si="601"/>
        <v>0</v>
      </c>
      <c r="AO200" s="77"/>
      <c r="AP200" s="77"/>
      <c r="AQ200" s="77"/>
      <c r="AR200" s="77"/>
      <c r="AS200" s="77"/>
      <c r="AT200" s="77"/>
      <c r="AU200" s="77"/>
      <c r="AV200" s="77"/>
      <c r="AW200" s="454"/>
      <c r="AX200" s="87" t="s">
        <v>768</v>
      </c>
      <c r="AY200" s="72" t="s">
        <v>769</v>
      </c>
      <c r="AZ200" s="73">
        <f t="shared" si="603"/>
        <v>0</v>
      </c>
      <c r="BA200" s="77"/>
      <c r="BB200" s="77"/>
      <c r="BC200" s="77"/>
      <c r="BD200" s="77"/>
      <c r="BE200" s="77"/>
      <c r="BF200" s="77"/>
      <c r="BG200" s="77"/>
      <c r="BH200" s="77"/>
      <c r="BI200" s="454"/>
      <c r="BJ200" s="87" t="s">
        <v>768</v>
      </c>
      <c r="BK200" s="72" t="s">
        <v>769</v>
      </c>
      <c r="BL200" s="73">
        <f t="shared" si="605"/>
        <v>0</v>
      </c>
      <c r="BM200" s="77"/>
      <c r="BN200" s="77"/>
      <c r="BO200" s="77"/>
      <c r="BP200" s="77"/>
      <c r="BQ200" s="77"/>
      <c r="BR200" s="77"/>
      <c r="BS200" s="77"/>
      <c r="BT200" s="77"/>
      <c r="BU200" s="454"/>
      <c r="BV200" s="87" t="s">
        <v>768</v>
      </c>
      <c r="BW200" s="72" t="s">
        <v>769</v>
      </c>
      <c r="BX200" s="73">
        <f t="shared" si="607"/>
        <v>0</v>
      </c>
      <c r="BY200" s="77"/>
      <c r="BZ200" s="77"/>
      <c r="CA200" s="77"/>
      <c r="CB200" s="77"/>
      <c r="CC200" s="77"/>
      <c r="CD200" s="77"/>
      <c r="CE200" s="77"/>
      <c r="CF200" s="77"/>
      <c r="CG200" s="454"/>
      <c r="CH200" s="87" t="s">
        <v>768</v>
      </c>
      <c r="CI200" s="72" t="s">
        <v>769</v>
      </c>
      <c r="CJ200" s="73">
        <f t="shared" si="609"/>
        <v>0</v>
      </c>
      <c r="CK200" s="77"/>
      <c r="CL200" s="77"/>
      <c r="CM200" s="77"/>
      <c r="CN200" s="77"/>
      <c r="CO200" s="77"/>
      <c r="CP200" s="77"/>
      <c r="CQ200" s="77"/>
      <c r="CR200" s="77"/>
      <c r="CS200" s="454"/>
      <c r="CT200" s="87" t="s">
        <v>768</v>
      </c>
      <c r="CU200" s="72" t="s">
        <v>769</v>
      </c>
      <c r="CV200" s="73">
        <f t="shared" si="611"/>
        <v>0</v>
      </c>
      <c r="CW200" s="77"/>
      <c r="CX200" s="77"/>
      <c r="CY200" s="77"/>
      <c r="CZ200" s="77"/>
      <c r="DA200" s="77"/>
      <c r="DB200" s="77"/>
      <c r="DC200" s="77"/>
      <c r="DD200" s="77"/>
      <c r="DE200" s="454"/>
      <c r="DF200" s="87" t="s">
        <v>768</v>
      </c>
      <c r="DG200" s="72" t="s">
        <v>769</v>
      </c>
      <c r="DH200" s="73">
        <f t="shared" si="613"/>
        <v>0</v>
      </c>
      <c r="DI200" s="77"/>
      <c r="DJ200" s="77"/>
      <c r="DK200" s="77"/>
      <c r="DL200" s="77"/>
      <c r="DM200" s="77"/>
      <c r="DN200" s="77"/>
      <c r="DO200" s="77"/>
      <c r="DP200" s="77"/>
      <c r="DQ200" s="454"/>
      <c r="DR200" s="87" t="s">
        <v>768</v>
      </c>
      <c r="DS200" s="72" t="s">
        <v>769</v>
      </c>
      <c r="DT200" s="73">
        <f t="shared" si="615"/>
        <v>0</v>
      </c>
      <c r="DU200" s="97"/>
      <c r="DV200" s="97"/>
      <c r="DW200" s="97"/>
      <c r="DX200" s="97"/>
      <c r="DY200" s="97"/>
      <c r="DZ200" s="97"/>
      <c r="EA200" s="97"/>
      <c r="EB200" s="97"/>
      <c r="EC200" s="454"/>
      <c r="ED200" s="87" t="s">
        <v>768</v>
      </c>
      <c r="EE200" s="72" t="s">
        <v>769</v>
      </c>
      <c r="EF200" s="73">
        <f t="shared" si="617"/>
        <v>0</v>
      </c>
      <c r="EG200" s="77"/>
      <c r="EH200" s="77"/>
      <c r="EI200" s="77"/>
      <c r="EJ200" s="77"/>
      <c r="EK200" s="77"/>
      <c r="EL200" s="77"/>
      <c r="EM200" s="77"/>
      <c r="EN200" s="77"/>
      <c r="EO200" s="454"/>
      <c r="EP200" s="87" t="s">
        <v>768</v>
      </c>
      <c r="EQ200" s="72" t="s">
        <v>769</v>
      </c>
      <c r="ER200" s="73">
        <f t="shared" si="619"/>
        <v>0</v>
      </c>
      <c r="ES200" s="77"/>
      <c r="ET200" s="77"/>
      <c r="EU200" s="77"/>
      <c r="EV200" s="77"/>
      <c r="EW200" s="77"/>
      <c r="EX200" s="77"/>
      <c r="EY200" s="77"/>
      <c r="EZ200" s="77"/>
      <c r="FA200" s="454"/>
      <c r="FB200" s="87" t="s">
        <v>768</v>
      </c>
      <c r="FC200" s="72" t="s">
        <v>769</v>
      </c>
      <c r="FD200" s="73">
        <f t="shared" si="621"/>
        <v>0</v>
      </c>
      <c r="FE200" s="97"/>
      <c r="FF200" s="97"/>
      <c r="FG200" s="97"/>
      <c r="FH200" s="97"/>
      <c r="FI200" s="97"/>
      <c r="FJ200" s="97"/>
      <c r="FK200" s="97"/>
      <c r="FL200" s="97"/>
      <c r="FM200" s="98"/>
      <c r="FN200" s="87" t="s">
        <v>768</v>
      </c>
      <c r="FO200" s="72" t="s">
        <v>769</v>
      </c>
      <c r="FP200" s="73">
        <f t="shared" si="623"/>
        <v>0</v>
      </c>
      <c r="FQ200" s="77"/>
      <c r="FR200" s="77"/>
      <c r="FS200" s="77"/>
      <c r="FT200" s="77"/>
      <c r="FU200" s="77"/>
    </row>
    <row r="201" spans="1:177" ht="15.75">
      <c r="A201" s="454"/>
      <c r="B201" s="87" t="s">
        <v>770</v>
      </c>
      <c r="C201" s="72" t="s">
        <v>771</v>
      </c>
      <c r="D201" s="578">
        <f t="shared" si="445"/>
        <v>0</v>
      </c>
      <c r="E201" s="579">
        <f t="shared" si="681"/>
        <v>0</v>
      </c>
      <c r="F201" s="579">
        <f t="shared" si="681"/>
        <v>0</v>
      </c>
      <c r="G201" s="579">
        <f t="shared" si="681"/>
        <v>0</v>
      </c>
      <c r="H201" s="579">
        <f t="shared" si="681"/>
        <v>0</v>
      </c>
      <c r="I201" s="580">
        <f t="shared" si="681"/>
        <v>0</v>
      </c>
      <c r="J201" s="579">
        <f t="shared" si="682"/>
        <v>0</v>
      </c>
      <c r="K201" s="579">
        <f t="shared" si="682"/>
        <v>0</v>
      </c>
      <c r="L201" s="581">
        <f t="shared" si="682"/>
        <v>0</v>
      </c>
      <c r="M201" s="454"/>
      <c r="N201" s="87" t="s">
        <v>770</v>
      </c>
      <c r="O201" s="72" t="s">
        <v>771</v>
      </c>
      <c r="P201" s="73">
        <f t="shared" si="597"/>
        <v>0</v>
      </c>
      <c r="Q201" s="77"/>
      <c r="R201" s="77"/>
      <c r="S201" s="77"/>
      <c r="T201" s="77"/>
      <c r="U201" s="77"/>
      <c r="V201" s="77"/>
      <c r="W201" s="77"/>
      <c r="X201" s="77"/>
      <c r="Y201" s="454"/>
      <c r="Z201" s="87" t="s">
        <v>770</v>
      </c>
      <c r="AA201" s="72" t="s">
        <v>771</v>
      </c>
      <c r="AB201" s="73">
        <f t="shared" si="599"/>
        <v>0</v>
      </c>
      <c r="AC201" s="77"/>
      <c r="AD201" s="77"/>
      <c r="AE201" s="77"/>
      <c r="AF201" s="77"/>
      <c r="AG201" s="77"/>
      <c r="AH201" s="77"/>
      <c r="AI201" s="77"/>
      <c r="AJ201" s="77"/>
      <c r="AK201" s="454"/>
      <c r="AL201" s="87" t="s">
        <v>770</v>
      </c>
      <c r="AM201" s="72" t="s">
        <v>771</v>
      </c>
      <c r="AN201" s="73">
        <f t="shared" si="601"/>
        <v>0</v>
      </c>
      <c r="AO201" s="77"/>
      <c r="AP201" s="77"/>
      <c r="AQ201" s="77"/>
      <c r="AR201" s="77"/>
      <c r="AS201" s="77"/>
      <c r="AT201" s="77"/>
      <c r="AU201" s="77"/>
      <c r="AV201" s="77"/>
      <c r="AW201" s="454"/>
      <c r="AX201" s="87" t="s">
        <v>770</v>
      </c>
      <c r="AY201" s="72" t="s">
        <v>771</v>
      </c>
      <c r="AZ201" s="73">
        <f t="shared" si="603"/>
        <v>0</v>
      </c>
      <c r="BA201" s="77"/>
      <c r="BB201" s="77"/>
      <c r="BC201" s="77"/>
      <c r="BD201" s="77"/>
      <c r="BE201" s="77"/>
      <c r="BF201" s="77"/>
      <c r="BG201" s="77"/>
      <c r="BH201" s="77"/>
      <c r="BI201" s="454"/>
      <c r="BJ201" s="87" t="s">
        <v>770</v>
      </c>
      <c r="BK201" s="72" t="s">
        <v>771</v>
      </c>
      <c r="BL201" s="73">
        <f t="shared" si="605"/>
        <v>0</v>
      </c>
      <c r="BM201" s="77"/>
      <c r="BN201" s="77"/>
      <c r="BO201" s="77"/>
      <c r="BP201" s="77"/>
      <c r="BQ201" s="77"/>
      <c r="BR201" s="77"/>
      <c r="BS201" s="77"/>
      <c r="BT201" s="77"/>
      <c r="BU201" s="454"/>
      <c r="BV201" s="87" t="s">
        <v>770</v>
      </c>
      <c r="BW201" s="72" t="s">
        <v>771</v>
      </c>
      <c r="BX201" s="73">
        <f t="shared" si="607"/>
        <v>0</v>
      </c>
      <c r="BY201" s="77"/>
      <c r="BZ201" s="77"/>
      <c r="CA201" s="77"/>
      <c r="CB201" s="77"/>
      <c r="CC201" s="77"/>
      <c r="CD201" s="77"/>
      <c r="CE201" s="77"/>
      <c r="CF201" s="77"/>
      <c r="CG201" s="454"/>
      <c r="CH201" s="87" t="s">
        <v>770</v>
      </c>
      <c r="CI201" s="72" t="s">
        <v>771</v>
      </c>
      <c r="CJ201" s="73">
        <f t="shared" si="609"/>
        <v>0</v>
      </c>
      <c r="CK201" s="77"/>
      <c r="CL201" s="77"/>
      <c r="CM201" s="77"/>
      <c r="CN201" s="77"/>
      <c r="CO201" s="77"/>
      <c r="CP201" s="77"/>
      <c r="CQ201" s="77"/>
      <c r="CR201" s="77"/>
      <c r="CS201" s="454"/>
      <c r="CT201" s="87" t="s">
        <v>770</v>
      </c>
      <c r="CU201" s="72" t="s">
        <v>771</v>
      </c>
      <c r="CV201" s="73">
        <f t="shared" si="611"/>
        <v>0</v>
      </c>
      <c r="CW201" s="77"/>
      <c r="CX201" s="77"/>
      <c r="CY201" s="77"/>
      <c r="CZ201" s="77"/>
      <c r="DA201" s="77"/>
      <c r="DB201" s="77"/>
      <c r="DC201" s="77"/>
      <c r="DD201" s="77"/>
      <c r="DE201" s="454"/>
      <c r="DF201" s="87" t="s">
        <v>770</v>
      </c>
      <c r="DG201" s="72" t="s">
        <v>771</v>
      </c>
      <c r="DH201" s="73">
        <f t="shared" si="613"/>
        <v>0</v>
      </c>
      <c r="DI201" s="77"/>
      <c r="DJ201" s="77"/>
      <c r="DK201" s="77"/>
      <c r="DL201" s="77"/>
      <c r="DM201" s="77"/>
      <c r="DN201" s="77"/>
      <c r="DO201" s="77"/>
      <c r="DP201" s="77"/>
      <c r="DQ201" s="454"/>
      <c r="DR201" s="87" t="s">
        <v>770</v>
      </c>
      <c r="DS201" s="72" t="s">
        <v>771</v>
      </c>
      <c r="DT201" s="73">
        <f t="shared" si="615"/>
        <v>0</v>
      </c>
      <c r="DU201" s="97"/>
      <c r="DV201" s="97"/>
      <c r="DW201" s="97"/>
      <c r="DX201" s="97"/>
      <c r="DY201" s="97"/>
      <c r="DZ201" s="97"/>
      <c r="EA201" s="97"/>
      <c r="EB201" s="97"/>
      <c r="EC201" s="454"/>
      <c r="ED201" s="87" t="s">
        <v>770</v>
      </c>
      <c r="EE201" s="72" t="s">
        <v>771</v>
      </c>
      <c r="EF201" s="73">
        <f t="shared" si="617"/>
        <v>0</v>
      </c>
      <c r="EG201" s="77"/>
      <c r="EH201" s="77"/>
      <c r="EI201" s="77"/>
      <c r="EJ201" s="77"/>
      <c r="EK201" s="77"/>
      <c r="EL201" s="77"/>
      <c r="EM201" s="77"/>
      <c r="EN201" s="77"/>
      <c r="EO201" s="454"/>
      <c r="EP201" s="87" t="s">
        <v>770</v>
      </c>
      <c r="EQ201" s="72" t="s">
        <v>771</v>
      </c>
      <c r="ER201" s="73">
        <f t="shared" si="619"/>
        <v>0</v>
      </c>
      <c r="ES201" s="77"/>
      <c r="ET201" s="77"/>
      <c r="EU201" s="77"/>
      <c r="EV201" s="77"/>
      <c r="EW201" s="77"/>
      <c r="EX201" s="77"/>
      <c r="EY201" s="77"/>
      <c r="EZ201" s="77"/>
      <c r="FA201" s="454"/>
      <c r="FB201" s="87" t="s">
        <v>770</v>
      </c>
      <c r="FC201" s="72" t="s">
        <v>771</v>
      </c>
      <c r="FD201" s="73">
        <f t="shared" si="621"/>
        <v>0</v>
      </c>
      <c r="FE201" s="97"/>
      <c r="FF201" s="97"/>
      <c r="FG201" s="97"/>
      <c r="FH201" s="97"/>
      <c r="FI201" s="97"/>
      <c r="FJ201" s="97"/>
      <c r="FK201" s="97"/>
      <c r="FL201" s="97"/>
      <c r="FM201" s="98"/>
      <c r="FN201" s="87" t="s">
        <v>770</v>
      </c>
      <c r="FO201" s="72" t="s">
        <v>771</v>
      </c>
      <c r="FP201" s="73">
        <f t="shared" si="623"/>
        <v>0</v>
      </c>
      <c r="FQ201" s="77"/>
      <c r="FR201" s="77"/>
      <c r="FS201" s="77"/>
      <c r="FT201" s="77"/>
      <c r="FU201" s="77"/>
    </row>
    <row r="202" spans="1:177" ht="15.75">
      <c r="A202" s="454"/>
      <c r="B202" s="78" t="s">
        <v>772</v>
      </c>
      <c r="C202" s="72" t="s">
        <v>773</v>
      </c>
      <c r="D202" s="578">
        <f t="shared" si="445"/>
        <v>0</v>
      </c>
      <c r="E202" s="579">
        <f t="shared" si="681"/>
        <v>0</v>
      </c>
      <c r="F202" s="579">
        <f t="shared" si="681"/>
        <v>0</v>
      </c>
      <c r="G202" s="579">
        <f t="shared" si="681"/>
        <v>0</v>
      </c>
      <c r="H202" s="579">
        <f t="shared" si="681"/>
        <v>0</v>
      </c>
      <c r="I202" s="580">
        <f t="shared" si="681"/>
        <v>0</v>
      </c>
      <c r="J202" s="579">
        <f t="shared" si="682"/>
        <v>0</v>
      </c>
      <c r="K202" s="579">
        <f t="shared" si="682"/>
        <v>0</v>
      </c>
      <c r="L202" s="581">
        <f t="shared" si="682"/>
        <v>0</v>
      </c>
      <c r="M202" s="454"/>
      <c r="N202" s="78" t="s">
        <v>772</v>
      </c>
      <c r="O202" s="72" t="s">
        <v>773</v>
      </c>
      <c r="P202" s="73">
        <f t="shared" si="597"/>
        <v>0</v>
      </c>
      <c r="Q202" s="77"/>
      <c r="R202" s="77"/>
      <c r="S202" s="77"/>
      <c r="T202" s="77"/>
      <c r="U202" s="77"/>
      <c r="V202" s="77"/>
      <c r="W202" s="77"/>
      <c r="X202" s="77"/>
      <c r="Y202" s="454"/>
      <c r="Z202" s="78" t="s">
        <v>772</v>
      </c>
      <c r="AA202" s="72" t="s">
        <v>773</v>
      </c>
      <c r="AB202" s="73">
        <f t="shared" si="599"/>
        <v>0</v>
      </c>
      <c r="AC202" s="77"/>
      <c r="AD202" s="77"/>
      <c r="AE202" s="77"/>
      <c r="AF202" s="77"/>
      <c r="AG202" s="77"/>
      <c r="AH202" s="77"/>
      <c r="AI202" s="77"/>
      <c r="AJ202" s="77"/>
      <c r="AK202" s="454"/>
      <c r="AL202" s="78" t="s">
        <v>772</v>
      </c>
      <c r="AM202" s="72" t="s">
        <v>773</v>
      </c>
      <c r="AN202" s="73">
        <f t="shared" si="601"/>
        <v>0</v>
      </c>
      <c r="AO202" s="77"/>
      <c r="AP202" s="77"/>
      <c r="AQ202" s="77"/>
      <c r="AR202" s="77"/>
      <c r="AS202" s="77"/>
      <c r="AT202" s="77"/>
      <c r="AU202" s="77"/>
      <c r="AV202" s="77"/>
      <c r="AW202" s="454"/>
      <c r="AX202" s="78" t="s">
        <v>772</v>
      </c>
      <c r="AY202" s="72" t="s">
        <v>773</v>
      </c>
      <c r="AZ202" s="73">
        <f t="shared" si="603"/>
        <v>0</v>
      </c>
      <c r="BA202" s="77"/>
      <c r="BB202" s="77"/>
      <c r="BC202" s="77"/>
      <c r="BD202" s="77"/>
      <c r="BE202" s="77"/>
      <c r="BF202" s="77"/>
      <c r="BG202" s="77"/>
      <c r="BH202" s="77"/>
      <c r="BI202" s="454"/>
      <c r="BJ202" s="78" t="s">
        <v>772</v>
      </c>
      <c r="BK202" s="72" t="s">
        <v>773</v>
      </c>
      <c r="BL202" s="73">
        <f t="shared" si="605"/>
        <v>0</v>
      </c>
      <c r="BM202" s="77"/>
      <c r="BN202" s="77"/>
      <c r="BO202" s="77"/>
      <c r="BP202" s="77"/>
      <c r="BQ202" s="77"/>
      <c r="BR202" s="77"/>
      <c r="BS202" s="77"/>
      <c r="BT202" s="77"/>
      <c r="BU202" s="454"/>
      <c r="BV202" s="78" t="s">
        <v>772</v>
      </c>
      <c r="BW202" s="72" t="s">
        <v>773</v>
      </c>
      <c r="BX202" s="73">
        <f t="shared" si="607"/>
        <v>0</v>
      </c>
      <c r="BY202" s="77"/>
      <c r="BZ202" s="77"/>
      <c r="CA202" s="77"/>
      <c r="CB202" s="77"/>
      <c r="CC202" s="77"/>
      <c r="CD202" s="77"/>
      <c r="CE202" s="77"/>
      <c r="CF202" s="77"/>
      <c r="CG202" s="454"/>
      <c r="CH202" s="78" t="s">
        <v>772</v>
      </c>
      <c r="CI202" s="72" t="s">
        <v>773</v>
      </c>
      <c r="CJ202" s="73">
        <f t="shared" si="609"/>
        <v>0</v>
      </c>
      <c r="CK202" s="77"/>
      <c r="CL202" s="77"/>
      <c r="CM202" s="77"/>
      <c r="CN202" s="77"/>
      <c r="CO202" s="77"/>
      <c r="CP202" s="77"/>
      <c r="CQ202" s="77"/>
      <c r="CR202" s="77"/>
      <c r="CS202" s="454"/>
      <c r="CT202" s="78" t="s">
        <v>772</v>
      </c>
      <c r="CU202" s="72" t="s">
        <v>773</v>
      </c>
      <c r="CV202" s="73">
        <f t="shared" si="611"/>
        <v>0</v>
      </c>
      <c r="CW202" s="77"/>
      <c r="CX202" s="77"/>
      <c r="CY202" s="77"/>
      <c r="CZ202" s="77"/>
      <c r="DA202" s="77"/>
      <c r="DB202" s="77"/>
      <c r="DC202" s="77"/>
      <c r="DD202" s="77"/>
      <c r="DE202" s="454"/>
      <c r="DF202" s="78" t="s">
        <v>772</v>
      </c>
      <c r="DG202" s="72" t="s">
        <v>773</v>
      </c>
      <c r="DH202" s="73">
        <f t="shared" si="613"/>
        <v>0</v>
      </c>
      <c r="DI202" s="77"/>
      <c r="DJ202" s="77"/>
      <c r="DK202" s="77"/>
      <c r="DL202" s="77"/>
      <c r="DM202" s="77"/>
      <c r="DN202" s="77"/>
      <c r="DO202" s="77"/>
      <c r="DP202" s="77"/>
      <c r="DQ202" s="454"/>
      <c r="DR202" s="78" t="s">
        <v>772</v>
      </c>
      <c r="DS202" s="72" t="s">
        <v>773</v>
      </c>
      <c r="DT202" s="73">
        <f t="shared" si="615"/>
        <v>0</v>
      </c>
      <c r="DU202" s="97"/>
      <c r="DV202" s="97"/>
      <c r="DW202" s="97"/>
      <c r="DX202" s="97"/>
      <c r="DY202" s="97"/>
      <c r="DZ202" s="97"/>
      <c r="EA202" s="97"/>
      <c r="EB202" s="97"/>
      <c r="EC202" s="454"/>
      <c r="ED202" s="78" t="s">
        <v>772</v>
      </c>
      <c r="EE202" s="72" t="s">
        <v>773</v>
      </c>
      <c r="EF202" s="73">
        <f t="shared" si="617"/>
        <v>0</v>
      </c>
      <c r="EG202" s="77"/>
      <c r="EH202" s="77"/>
      <c r="EI202" s="77"/>
      <c r="EJ202" s="77"/>
      <c r="EK202" s="77"/>
      <c r="EL202" s="77"/>
      <c r="EM202" s="77"/>
      <c r="EN202" s="77"/>
      <c r="EO202" s="454"/>
      <c r="EP202" s="78" t="s">
        <v>772</v>
      </c>
      <c r="EQ202" s="72" t="s">
        <v>773</v>
      </c>
      <c r="ER202" s="73">
        <f t="shared" si="619"/>
        <v>0</v>
      </c>
      <c r="ES202" s="77"/>
      <c r="ET202" s="77"/>
      <c r="EU202" s="77"/>
      <c r="EV202" s="77"/>
      <c r="EW202" s="77"/>
      <c r="EX202" s="77"/>
      <c r="EY202" s="77"/>
      <c r="EZ202" s="77"/>
      <c r="FA202" s="454"/>
      <c r="FB202" s="78" t="s">
        <v>772</v>
      </c>
      <c r="FC202" s="72" t="s">
        <v>773</v>
      </c>
      <c r="FD202" s="73">
        <f t="shared" si="621"/>
        <v>0</v>
      </c>
      <c r="FE202" s="97"/>
      <c r="FF202" s="97"/>
      <c r="FG202" s="97"/>
      <c r="FH202" s="97"/>
      <c r="FI202" s="97"/>
      <c r="FJ202" s="97"/>
      <c r="FK202" s="97"/>
      <c r="FL202" s="97"/>
      <c r="FM202" s="98"/>
      <c r="FN202" s="78" t="s">
        <v>772</v>
      </c>
      <c r="FO202" s="72" t="s">
        <v>773</v>
      </c>
      <c r="FP202" s="73">
        <f t="shared" si="623"/>
        <v>0</v>
      </c>
      <c r="FQ202" s="77"/>
      <c r="FR202" s="77"/>
      <c r="FS202" s="77"/>
      <c r="FT202" s="77"/>
      <c r="FU202" s="77"/>
    </row>
    <row r="203" spans="1:177" ht="15.75">
      <c r="A203" s="454"/>
      <c r="B203" s="78" t="s">
        <v>774</v>
      </c>
      <c r="C203" s="72" t="s">
        <v>775</v>
      </c>
      <c r="D203" s="578">
        <f t="shared" si="445"/>
        <v>0</v>
      </c>
      <c r="E203" s="579">
        <f t="shared" si="681"/>
        <v>0</v>
      </c>
      <c r="F203" s="579">
        <f t="shared" si="681"/>
        <v>0</v>
      </c>
      <c r="G203" s="579">
        <f t="shared" si="681"/>
        <v>0</v>
      </c>
      <c r="H203" s="579">
        <f t="shared" si="681"/>
        <v>0</v>
      </c>
      <c r="I203" s="580">
        <f t="shared" si="681"/>
        <v>0</v>
      </c>
      <c r="J203" s="579">
        <f t="shared" si="682"/>
        <v>0</v>
      </c>
      <c r="K203" s="579">
        <f t="shared" si="682"/>
        <v>0</v>
      </c>
      <c r="L203" s="581">
        <f t="shared" si="682"/>
        <v>0</v>
      </c>
      <c r="M203" s="454"/>
      <c r="N203" s="78" t="s">
        <v>774</v>
      </c>
      <c r="O203" s="72" t="s">
        <v>775</v>
      </c>
      <c r="P203" s="73">
        <f t="shared" si="597"/>
        <v>0</v>
      </c>
      <c r="Q203" s="77"/>
      <c r="R203" s="77"/>
      <c r="S203" s="77"/>
      <c r="T203" s="77"/>
      <c r="U203" s="77"/>
      <c r="V203" s="77"/>
      <c r="W203" s="77"/>
      <c r="X203" s="77"/>
      <c r="Y203" s="454"/>
      <c r="Z203" s="78" t="s">
        <v>774</v>
      </c>
      <c r="AA203" s="72" t="s">
        <v>775</v>
      </c>
      <c r="AB203" s="73">
        <f t="shared" si="599"/>
        <v>0</v>
      </c>
      <c r="AC203" s="77"/>
      <c r="AD203" s="77"/>
      <c r="AE203" s="77"/>
      <c r="AF203" s="77"/>
      <c r="AG203" s="77"/>
      <c r="AH203" s="77"/>
      <c r="AI203" s="77"/>
      <c r="AJ203" s="77"/>
      <c r="AK203" s="454"/>
      <c r="AL203" s="78" t="s">
        <v>774</v>
      </c>
      <c r="AM203" s="72" t="s">
        <v>775</v>
      </c>
      <c r="AN203" s="73">
        <f t="shared" si="601"/>
        <v>0</v>
      </c>
      <c r="AO203" s="77"/>
      <c r="AP203" s="77"/>
      <c r="AQ203" s="77"/>
      <c r="AR203" s="77"/>
      <c r="AS203" s="77"/>
      <c r="AT203" s="77"/>
      <c r="AU203" s="77"/>
      <c r="AV203" s="77"/>
      <c r="AW203" s="454"/>
      <c r="AX203" s="78" t="s">
        <v>774</v>
      </c>
      <c r="AY203" s="72" t="s">
        <v>775</v>
      </c>
      <c r="AZ203" s="73">
        <f t="shared" si="603"/>
        <v>0</v>
      </c>
      <c r="BA203" s="77"/>
      <c r="BB203" s="77"/>
      <c r="BC203" s="77"/>
      <c r="BD203" s="77"/>
      <c r="BE203" s="77"/>
      <c r="BF203" s="77"/>
      <c r="BG203" s="77"/>
      <c r="BH203" s="77"/>
      <c r="BI203" s="454"/>
      <c r="BJ203" s="78" t="s">
        <v>774</v>
      </c>
      <c r="BK203" s="72" t="s">
        <v>775</v>
      </c>
      <c r="BL203" s="73">
        <f t="shared" si="605"/>
        <v>0</v>
      </c>
      <c r="BM203" s="77"/>
      <c r="BN203" s="77"/>
      <c r="BO203" s="77"/>
      <c r="BP203" s="77"/>
      <c r="BQ203" s="77"/>
      <c r="BR203" s="77"/>
      <c r="BS203" s="77"/>
      <c r="BT203" s="77"/>
      <c r="BU203" s="454"/>
      <c r="BV203" s="78" t="s">
        <v>774</v>
      </c>
      <c r="BW203" s="72" t="s">
        <v>775</v>
      </c>
      <c r="BX203" s="73">
        <f t="shared" si="607"/>
        <v>0</v>
      </c>
      <c r="BY203" s="77"/>
      <c r="BZ203" s="77"/>
      <c r="CA203" s="77"/>
      <c r="CB203" s="77"/>
      <c r="CC203" s="77"/>
      <c r="CD203" s="77"/>
      <c r="CE203" s="77"/>
      <c r="CF203" s="77"/>
      <c r="CG203" s="454"/>
      <c r="CH203" s="78" t="s">
        <v>774</v>
      </c>
      <c r="CI203" s="72" t="s">
        <v>775</v>
      </c>
      <c r="CJ203" s="73">
        <f t="shared" si="609"/>
        <v>0</v>
      </c>
      <c r="CK203" s="77"/>
      <c r="CL203" s="77"/>
      <c r="CM203" s="77"/>
      <c r="CN203" s="77"/>
      <c r="CO203" s="77"/>
      <c r="CP203" s="77"/>
      <c r="CQ203" s="77"/>
      <c r="CR203" s="77"/>
      <c r="CS203" s="454"/>
      <c r="CT203" s="78" t="s">
        <v>774</v>
      </c>
      <c r="CU203" s="72" t="s">
        <v>775</v>
      </c>
      <c r="CV203" s="73">
        <f t="shared" si="611"/>
        <v>0</v>
      </c>
      <c r="CW203" s="77"/>
      <c r="CX203" s="77"/>
      <c r="CY203" s="77"/>
      <c r="CZ203" s="77"/>
      <c r="DA203" s="77"/>
      <c r="DB203" s="77"/>
      <c r="DC203" s="77"/>
      <c r="DD203" s="77"/>
      <c r="DE203" s="454"/>
      <c r="DF203" s="78" t="s">
        <v>774</v>
      </c>
      <c r="DG203" s="72" t="s">
        <v>775</v>
      </c>
      <c r="DH203" s="73">
        <f t="shared" si="613"/>
        <v>0</v>
      </c>
      <c r="DI203" s="77"/>
      <c r="DJ203" s="77"/>
      <c r="DK203" s="77"/>
      <c r="DL203" s="77"/>
      <c r="DM203" s="77"/>
      <c r="DN203" s="77"/>
      <c r="DO203" s="77"/>
      <c r="DP203" s="77"/>
      <c r="DQ203" s="454"/>
      <c r="DR203" s="78" t="s">
        <v>774</v>
      </c>
      <c r="DS203" s="72" t="s">
        <v>775</v>
      </c>
      <c r="DT203" s="73">
        <f t="shared" si="615"/>
        <v>0</v>
      </c>
      <c r="DU203" s="97"/>
      <c r="DV203" s="97"/>
      <c r="DW203" s="97"/>
      <c r="DX203" s="97"/>
      <c r="DY203" s="97"/>
      <c r="DZ203" s="97"/>
      <c r="EA203" s="97"/>
      <c r="EB203" s="97"/>
      <c r="EC203" s="454"/>
      <c r="ED203" s="78" t="s">
        <v>774</v>
      </c>
      <c r="EE203" s="72" t="s">
        <v>775</v>
      </c>
      <c r="EF203" s="73">
        <f t="shared" si="617"/>
        <v>0</v>
      </c>
      <c r="EG203" s="77"/>
      <c r="EH203" s="77"/>
      <c r="EI203" s="77"/>
      <c r="EJ203" s="77"/>
      <c r="EK203" s="77"/>
      <c r="EL203" s="77"/>
      <c r="EM203" s="77"/>
      <c r="EN203" s="77"/>
      <c r="EO203" s="454"/>
      <c r="EP203" s="78" t="s">
        <v>774</v>
      </c>
      <c r="EQ203" s="72" t="s">
        <v>775</v>
      </c>
      <c r="ER203" s="73">
        <f t="shared" si="619"/>
        <v>0</v>
      </c>
      <c r="ES203" s="77"/>
      <c r="ET203" s="77"/>
      <c r="EU203" s="77"/>
      <c r="EV203" s="77"/>
      <c r="EW203" s="77"/>
      <c r="EX203" s="77"/>
      <c r="EY203" s="77"/>
      <c r="EZ203" s="77"/>
      <c r="FA203" s="454"/>
      <c r="FB203" s="78" t="s">
        <v>774</v>
      </c>
      <c r="FC203" s="72" t="s">
        <v>775</v>
      </c>
      <c r="FD203" s="73">
        <f t="shared" si="621"/>
        <v>0</v>
      </c>
      <c r="FE203" s="97"/>
      <c r="FF203" s="97"/>
      <c r="FG203" s="97"/>
      <c r="FH203" s="97"/>
      <c r="FI203" s="97"/>
      <c r="FJ203" s="97"/>
      <c r="FK203" s="97"/>
      <c r="FL203" s="97"/>
      <c r="FM203" s="98"/>
      <c r="FN203" s="78" t="s">
        <v>774</v>
      </c>
      <c r="FO203" s="72" t="s">
        <v>775</v>
      </c>
      <c r="FP203" s="73">
        <f t="shared" si="623"/>
        <v>0</v>
      </c>
      <c r="FQ203" s="77"/>
      <c r="FR203" s="77"/>
      <c r="FS203" s="77"/>
      <c r="FT203" s="77"/>
      <c r="FU203" s="77"/>
    </row>
    <row r="204" spans="1:177" ht="15.75">
      <c r="A204" s="454"/>
      <c r="B204" s="78" t="s">
        <v>989</v>
      </c>
      <c r="C204" s="72" t="s">
        <v>990</v>
      </c>
      <c r="D204" s="578"/>
      <c r="E204" s="579"/>
      <c r="F204" s="579"/>
      <c r="G204" s="579"/>
      <c r="H204" s="579"/>
      <c r="I204" s="580"/>
      <c r="J204" s="579"/>
      <c r="K204" s="579"/>
      <c r="L204" s="581"/>
      <c r="M204" s="454"/>
      <c r="N204" s="78" t="s">
        <v>989</v>
      </c>
      <c r="O204" s="72" t="s">
        <v>990</v>
      </c>
      <c r="P204" s="73"/>
      <c r="Q204" s="77"/>
      <c r="R204" s="77"/>
      <c r="S204" s="77"/>
      <c r="T204" s="77"/>
      <c r="U204" s="77"/>
      <c r="V204" s="77"/>
      <c r="W204" s="77"/>
      <c r="X204" s="77"/>
      <c r="Y204" s="454"/>
      <c r="Z204" s="78" t="s">
        <v>989</v>
      </c>
      <c r="AA204" s="72" t="s">
        <v>990</v>
      </c>
      <c r="AB204" s="73"/>
      <c r="AC204" s="77"/>
      <c r="AD204" s="77"/>
      <c r="AE204" s="77"/>
      <c r="AF204" s="77"/>
      <c r="AG204" s="77"/>
      <c r="AH204" s="77"/>
      <c r="AI204" s="77"/>
      <c r="AJ204" s="77"/>
      <c r="AK204" s="454"/>
      <c r="AL204" s="78" t="s">
        <v>989</v>
      </c>
      <c r="AM204" s="72" t="s">
        <v>990</v>
      </c>
      <c r="AN204" s="73"/>
      <c r="AO204" s="77"/>
      <c r="AP204" s="77"/>
      <c r="AQ204" s="77"/>
      <c r="AR204" s="77"/>
      <c r="AS204" s="77"/>
      <c r="AT204" s="77"/>
      <c r="AU204" s="77"/>
      <c r="AV204" s="77"/>
      <c r="AW204" s="454"/>
      <c r="AX204" s="78" t="s">
        <v>989</v>
      </c>
      <c r="AY204" s="72" t="s">
        <v>990</v>
      </c>
      <c r="AZ204" s="73">
        <f t="shared" si="603"/>
        <v>0</v>
      </c>
      <c r="BA204" s="77"/>
      <c r="BB204" s="77"/>
      <c r="BC204" s="77"/>
      <c r="BD204" s="77"/>
      <c r="BE204" s="77"/>
      <c r="BF204" s="77"/>
      <c r="BG204" s="77"/>
      <c r="BH204" s="77"/>
      <c r="BI204" s="454"/>
      <c r="BJ204" s="78" t="s">
        <v>989</v>
      </c>
      <c r="BK204" s="72" t="s">
        <v>990</v>
      </c>
      <c r="BL204" s="73"/>
      <c r="BM204" s="77"/>
      <c r="BN204" s="77"/>
      <c r="BO204" s="77"/>
      <c r="BP204" s="77"/>
      <c r="BQ204" s="77"/>
      <c r="BR204" s="77"/>
      <c r="BS204" s="77"/>
      <c r="BT204" s="77"/>
      <c r="BU204" s="454"/>
      <c r="BV204" s="78" t="s">
        <v>989</v>
      </c>
      <c r="BW204" s="72" t="s">
        <v>990</v>
      </c>
      <c r="BX204" s="73">
        <f t="shared" si="607"/>
        <v>0</v>
      </c>
      <c r="BY204" s="77"/>
      <c r="BZ204" s="77"/>
      <c r="CA204" s="77"/>
      <c r="CB204" s="77"/>
      <c r="CC204" s="77"/>
      <c r="CD204" s="77"/>
      <c r="CE204" s="77"/>
      <c r="CF204" s="77"/>
      <c r="CG204" s="454"/>
      <c r="CH204" s="78" t="s">
        <v>989</v>
      </c>
      <c r="CI204" s="72" t="s">
        <v>990</v>
      </c>
      <c r="CJ204" s="73"/>
      <c r="CK204" s="77"/>
      <c r="CL204" s="77"/>
      <c r="CM204" s="77"/>
      <c r="CN204" s="77"/>
      <c r="CO204" s="77"/>
      <c r="CP204" s="77"/>
      <c r="CQ204" s="77"/>
      <c r="CR204" s="77"/>
      <c r="CS204" s="454"/>
      <c r="CT204" s="78" t="s">
        <v>989</v>
      </c>
      <c r="CU204" s="72" t="s">
        <v>990</v>
      </c>
      <c r="CV204" s="73"/>
      <c r="CW204" s="77"/>
      <c r="CX204" s="77"/>
      <c r="CY204" s="77"/>
      <c r="CZ204" s="77"/>
      <c r="DA204" s="77"/>
      <c r="DB204" s="77"/>
      <c r="DC204" s="77"/>
      <c r="DD204" s="77"/>
      <c r="DE204" s="454"/>
      <c r="DF204" s="78" t="s">
        <v>989</v>
      </c>
      <c r="DG204" s="72" t="s">
        <v>990</v>
      </c>
      <c r="DH204" s="73"/>
      <c r="DI204" s="77"/>
      <c r="DJ204" s="77"/>
      <c r="DK204" s="77"/>
      <c r="DL204" s="77"/>
      <c r="DM204" s="77"/>
      <c r="DN204" s="77"/>
      <c r="DO204" s="77"/>
      <c r="DP204" s="77"/>
      <c r="DQ204" s="454"/>
      <c r="DR204" s="78" t="s">
        <v>989</v>
      </c>
      <c r="DS204" s="72" t="s">
        <v>990</v>
      </c>
      <c r="DT204" s="73"/>
      <c r="DU204" s="97"/>
      <c r="DV204" s="97"/>
      <c r="DW204" s="97"/>
      <c r="DX204" s="97"/>
      <c r="DY204" s="97"/>
      <c r="DZ204" s="97"/>
      <c r="EA204" s="97"/>
      <c r="EB204" s="97"/>
      <c r="EC204" s="454"/>
      <c r="ED204" s="78" t="s">
        <v>989</v>
      </c>
      <c r="EE204" s="72" t="s">
        <v>990</v>
      </c>
      <c r="EF204" s="73"/>
      <c r="EG204" s="77"/>
      <c r="EH204" s="77"/>
      <c r="EI204" s="77"/>
      <c r="EJ204" s="77"/>
      <c r="EK204" s="77"/>
      <c r="EL204" s="77"/>
      <c r="EM204" s="77"/>
      <c r="EN204" s="77"/>
      <c r="EO204" s="454"/>
      <c r="EP204" s="78" t="s">
        <v>989</v>
      </c>
      <c r="EQ204" s="72" t="s">
        <v>990</v>
      </c>
      <c r="ER204" s="73"/>
      <c r="ES204" s="77"/>
      <c r="ET204" s="77"/>
      <c r="EU204" s="77"/>
      <c r="EV204" s="77"/>
      <c r="EW204" s="77"/>
      <c r="EX204" s="77"/>
      <c r="EY204" s="77"/>
      <c r="EZ204" s="77"/>
      <c r="FA204" s="454"/>
      <c r="FB204" s="78" t="s">
        <v>989</v>
      </c>
      <c r="FC204" s="72" t="s">
        <v>990</v>
      </c>
      <c r="FD204" s="73"/>
      <c r="FE204" s="97"/>
      <c r="FF204" s="97"/>
      <c r="FG204" s="97"/>
      <c r="FH204" s="97"/>
      <c r="FI204" s="97"/>
      <c r="FJ204" s="97"/>
      <c r="FK204" s="97"/>
      <c r="FL204" s="97"/>
      <c r="FM204" s="98"/>
      <c r="FN204" s="78"/>
      <c r="FO204" s="72"/>
      <c r="FP204" s="73"/>
      <c r="FQ204" s="77"/>
      <c r="FR204" s="77"/>
      <c r="FS204" s="77"/>
      <c r="FT204" s="77"/>
      <c r="FU204" s="77"/>
    </row>
    <row r="205" spans="1:177" ht="15.75">
      <c r="A205" s="821" t="s">
        <v>776</v>
      </c>
      <c r="B205" s="822"/>
      <c r="C205" s="116">
        <v>56</v>
      </c>
      <c r="D205" s="571">
        <f t="shared" si="445"/>
        <v>0</v>
      </c>
      <c r="E205" s="575">
        <f t="shared" ref="E205:L205" si="683">E206+E210+E214+E218+E222+E226+E230+E234+E238+E242+E246+E250</f>
        <v>0</v>
      </c>
      <c r="F205" s="575">
        <f t="shared" si="683"/>
        <v>0</v>
      </c>
      <c r="G205" s="575">
        <f t="shared" si="683"/>
        <v>0</v>
      </c>
      <c r="H205" s="575">
        <f t="shared" si="683"/>
        <v>0</v>
      </c>
      <c r="I205" s="576">
        <f t="shared" si="683"/>
        <v>0</v>
      </c>
      <c r="J205" s="575">
        <f t="shared" si="683"/>
        <v>0</v>
      </c>
      <c r="K205" s="575">
        <f t="shared" si="683"/>
        <v>0</v>
      </c>
      <c r="L205" s="577">
        <f t="shared" si="683"/>
        <v>0</v>
      </c>
      <c r="M205" s="821" t="s">
        <v>776</v>
      </c>
      <c r="N205" s="822"/>
      <c r="O205" s="116">
        <v>56</v>
      </c>
      <c r="P205" s="66">
        <f t="shared" si="597"/>
        <v>0</v>
      </c>
      <c r="Q205" s="67">
        <f t="shared" ref="Q205:X205" si="684">Q206+Q210+Q214+Q218+Q222+Q226+Q230+Q234+Q238+Q242+Q246+Q250</f>
        <v>0</v>
      </c>
      <c r="R205" s="67">
        <f t="shared" si="684"/>
        <v>0</v>
      </c>
      <c r="S205" s="67">
        <f t="shared" si="684"/>
        <v>0</v>
      </c>
      <c r="T205" s="67">
        <f t="shared" si="684"/>
        <v>0</v>
      </c>
      <c r="U205" s="67">
        <f t="shared" si="684"/>
        <v>0</v>
      </c>
      <c r="V205" s="67">
        <f t="shared" si="684"/>
        <v>0</v>
      </c>
      <c r="W205" s="67">
        <f t="shared" si="684"/>
        <v>0</v>
      </c>
      <c r="X205" s="67">
        <f t="shared" si="684"/>
        <v>0</v>
      </c>
      <c r="Y205" s="821" t="s">
        <v>776</v>
      </c>
      <c r="Z205" s="822"/>
      <c r="AA205" s="116">
        <v>56</v>
      </c>
      <c r="AB205" s="66">
        <f t="shared" si="599"/>
        <v>0</v>
      </c>
      <c r="AC205" s="67">
        <f t="shared" ref="AC205:AJ205" si="685">AC206+AC210+AC214+AC218+AC222+AC226+AC230+AC234+AC238+AC242+AC246+AC250</f>
        <v>0</v>
      </c>
      <c r="AD205" s="67">
        <f t="shared" si="685"/>
        <v>0</v>
      </c>
      <c r="AE205" s="67">
        <f t="shared" si="685"/>
        <v>0</v>
      </c>
      <c r="AF205" s="67">
        <f t="shared" si="685"/>
        <v>0</v>
      </c>
      <c r="AG205" s="67">
        <f t="shared" si="685"/>
        <v>0</v>
      </c>
      <c r="AH205" s="67">
        <f t="shared" si="685"/>
        <v>0</v>
      </c>
      <c r="AI205" s="67">
        <f t="shared" si="685"/>
        <v>0</v>
      </c>
      <c r="AJ205" s="67">
        <f t="shared" si="685"/>
        <v>0</v>
      </c>
      <c r="AK205" s="821" t="s">
        <v>776</v>
      </c>
      <c r="AL205" s="822"/>
      <c r="AM205" s="116">
        <v>56</v>
      </c>
      <c r="AN205" s="66">
        <f t="shared" si="601"/>
        <v>0</v>
      </c>
      <c r="AO205" s="67">
        <f t="shared" ref="AO205:AV205" si="686">AO206+AO210+AO214+AO218+AO222+AO226+AO230+AO234+AO238+AO242+AO246+AO250</f>
        <v>0</v>
      </c>
      <c r="AP205" s="67">
        <f t="shared" si="686"/>
        <v>0</v>
      </c>
      <c r="AQ205" s="67">
        <f t="shared" si="686"/>
        <v>0</v>
      </c>
      <c r="AR205" s="67">
        <f t="shared" si="686"/>
        <v>0</v>
      </c>
      <c r="AS205" s="67">
        <f t="shared" si="686"/>
        <v>0</v>
      </c>
      <c r="AT205" s="67">
        <f t="shared" si="686"/>
        <v>0</v>
      </c>
      <c r="AU205" s="67">
        <f t="shared" si="686"/>
        <v>0</v>
      </c>
      <c r="AV205" s="67">
        <f t="shared" si="686"/>
        <v>0</v>
      </c>
      <c r="AW205" s="821" t="s">
        <v>776</v>
      </c>
      <c r="AX205" s="822"/>
      <c r="AY205" s="116">
        <v>56</v>
      </c>
      <c r="AZ205" s="66">
        <f t="shared" si="603"/>
        <v>0</v>
      </c>
      <c r="BA205" s="67">
        <f t="shared" ref="BA205:BH205" si="687">BA206+BA210+BA214+BA218+BA222+BA226+BA230+BA234+BA238+BA242+BA246+BA250</f>
        <v>0</v>
      </c>
      <c r="BB205" s="67">
        <f t="shared" si="687"/>
        <v>0</v>
      </c>
      <c r="BC205" s="67">
        <f t="shared" si="687"/>
        <v>0</v>
      </c>
      <c r="BD205" s="67">
        <f t="shared" si="687"/>
        <v>0</v>
      </c>
      <c r="BE205" s="67">
        <f t="shared" si="687"/>
        <v>0</v>
      </c>
      <c r="BF205" s="67">
        <f t="shared" si="687"/>
        <v>0</v>
      </c>
      <c r="BG205" s="67">
        <f t="shared" si="687"/>
        <v>0</v>
      </c>
      <c r="BH205" s="67">
        <f t="shared" si="687"/>
        <v>0</v>
      </c>
      <c r="BI205" s="821" t="s">
        <v>776</v>
      </c>
      <c r="BJ205" s="822"/>
      <c r="BK205" s="116">
        <v>56</v>
      </c>
      <c r="BL205" s="66">
        <f t="shared" si="605"/>
        <v>0</v>
      </c>
      <c r="BM205" s="67">
        <f t="shared" ref="BM205:BT205" si="688">BM206+BM210+BM214+BM218+BM222+BM226+BM230+BM234+BM238+BM242+BM246+BM250</f>
        <v>0</v>
      </c>
      <c r="BN205" s="67">
        <f t="shared" si="688"/>
        <v>0</v>
      </c>
      <c r="BO205" s="67">
        <f t="shared" si="688"/>
        <v>0</v>
      </c>
      <c r="BP205" s="67">
        <f t="shared" si="688"/>
        <v>0</v>
      </c>
      <c r="BQ205" s="67">
        <f t="shared" si="688"/>
        <v>0</v>
      </c>
      <c r="BR205" s="67">
        <f t="shared" si="688"/>
        <v>0</v>
      </c>
      <c r="BS205" s="67">
        <f t="shared" si="688"/>
        <v>0</v>
      </c>
      <c r="BT205" s="67">
        <f t="shared" si="688"/>
        <v>0</v>
      </c>
      <c r="BU205" s="821" t="s">
        <v>776</v>
      </c>
      <c r="BV205" s="822"/>
      <c r="BW205" s="116">
        <v>56</v>
      </c>
      <c r="BX205" s="66">
        <f t="shared" si="607"/>
        <v>0</v>
      </c>
      <c r="BY205" s="67">
        <f t="shared" ref="BY205:CF205" si="689">BY206+BY210+BY214+BY218+BY222+BY226+BY230+BY234+BY238+BY242+BY246+BY250</f>
        <v>0</v>
      </c>
      <c r="BZ205" s="67">
        <f t="shared" si="689"/>
        <v>0</v>
      </c>
      <c r="CA205" s="67">
        <f t="shared" si="689"/>
        <v>0</v>
      </c>
      <c r="CB205" s="67">
        <f t="shared" si="689"/>
        <v>0</v>
      </c>
      <c r="CC205" s="67">
        <f t="shared" si="689"/>
        <v>0</v>
      </c>
      <c r="CD205" s="67">
        <f t="shared" si="689"/>
        <v>0</v>
      </c>
      <c r="CE205" s="67">
        <f t="shared" si="689"/>
        <v>0</v>
      </c>
      <c r="CF205" s="67">
        <f t="shared" si="689"/>
        <v>0</v>
      </c>
      <c r="CG205" s="821" t="s">
        <v>776</v>
      </c>
      <c r="CH205" s="822"/>
      <c r="CI205" s="116">
        <v>56</v>
      </c>
      <c r="CJ205" s="66">
        <f t="shared" si="609"/>
        <v>0</v>
      </c>
      <c r="CK205" s="67">
        <f t="shared" ref="CK205:CR205" si="690">CK206+CK210+CK214+CK218+CK222+CK226+CK230+CK234+CK238+CK242+CK246+CK250</f>
        <v>0</v>
      </c>
      <c r="CL205" s="67">
        <f t="shared" si="690"/>
        <v>0</v>
      </c>
      <c r="CM205" s="67">
        <f t="shared" si="690"/>
        <v>0</v>
      </c>
      <c r="CN205" s="67">
        <f t="shared" si="690"/>
        <v>0</v>
      </c>
      <c r="CO205" s="67">
        <f t="shared" si="690"/>
        <v>0</v>
      </c>
      <c r="CP205" s="67">
        <f t="shared" si="690"/>
        <v>0</v>
      </c>
      <c r="CQ205" s="67">
        <f t="shared" si="690"/>
        <v>0</v>
      </c>
      <c r="CR205" s="67">
        <f t="shared" si="690"/>
        <v>0</v>
      </c>
      <c r="CS205" s="821" t="s">
        <v>776</v>
      </c>
      <c r="CT205" s="822"/>
      <c r="CU205" s="116">
        <v>56</v>
      </c>
      <c r="CV205" s="66">
        <f t="shared" si="611"/>
        <v>0</v>
      </c>
      <c r="CW205" s="67">
        <f t="shared" ref="CW205:DD205" si="691">CW206+CW210+CW214+CW218+CW222+CW226+CW230+CW234+CW238+CW242+CW246+CW250</f>
        <v>0</v>
      </c>
      <c r="CX205" s="67">
        <f t="shared" si="691"/>
        <v>0</v>
      </c>
      <c r="CY205" s="67">
        <f t="shared" si="691"/>
        <v>0</v>
      </c>
      <c r="CZ205" s="67">
        <f t="shared" si="691"/>
        <v>0</v>
      </c>
      <c r="DA205" s="67">
        <f t="shared" si="691"/>
        <v>0</v>
      </c>
      <c r="DB205" s="67">
        <f t="shared" si="691"/>
        <v>0</v>
      </c>
      <c r="DC205" s="67">
        <f t="shared" si="691"/>
        <v>0</v>
      </c>
      <c r="DD205" s="67">
        <f t="shared" si="691"/>
        <v>0</v>
      </c>
      <c r="DE205" s="821" t="s">
        <v>776</v>
      </c>
      <c r="DF205" s="822"/>
      <c r="DG205" s="116">
        <v>56</v>
      </c>
      <c r="DH205" s="66">
        <f t="shared" si="613"/>
        <v>0</v>
      </c>
      <c r="DI205" s="67">
        <f t="shared" ref="DI205:DP205" si="692">DI206+DI210+DI214+DI218+DI222+DI226+DI230+DI234+DI238+DI242+DI246+DI250</f>
        <v>0</v>
      </c>
      <c r="DJ205" s="67">
        <f t="shared" si="692"/>
        <v>0</v>
      </c>
      <c r="DK205" s="67">
        <f t="shared" si="692"/>
        <v>0</v>
      </c>
      <c r="DL205" s="67">
        <f t="shared" si="692"/>
        <v>0</v>
      </c>
      <c r="DM205" s="67">
        <f t="shared" si="692"/>
        <v>0</v>
      </c>
      <c r="DN205" s="67">
        <f t="shared" si="692"/>
        <v>0</v>
      </c>
      <c r="DO205" s="67">
        <f t="shared" si="692"/>
        <v>0</v>
      </c>
      <c r="DP205" s="67">
        <f t="shared" si="692"/>
        <v>0</v>
      </c>
      <c r="DQ205" s="821" t="s">
        <v>776</v>
      </c>
      <c r="DR205" s="822"/>
      <c r="DS205" s="116">
        <v>56</v>
      </c>
      <c r="DT205" s="66">
        <f t="shared" si="615"/>
        <v>0</v>
      </c>
      <c r="DU205" s="67">
        <f t="shared" ref="DU205:EB205" si="693">DU206+DU210+DU214+DU218+DU222+DU226+DU230+DU234+DU238+DU242+DU246+DU250</f>
        <v>0</v>
      </c>
      <c r="DV205" s="67">
        <f t="shared" si="693"/>
        <v>0</v>
      </c>
      <c r="DW205" s="67">
        <f t="shared" si="693"/>
        <v>0</v>
      </c>
      <c r="DX205" s="67">
        <f t="shared" si="693"/>
        <v>0</v>
      </c>
      <c r="DY205" s="67">
        <f t="shared" si="693"/>
        <v>0</v>
      </c>
      <c r="DZ205" s="67">
        <f t="shared" si="693"/>
        <v>0</v>
      </c>
      <c r="EA205" s="67">
        <f t="shared" si="693"/>
        <v>0</v>
      </c>
      <c r="EB205" s="67">
        <f t="shared" si="693"/>
        <v>0</v>
      </c>
      <c r="EC205" s="821" t="s">
        <v>776</v>
      </c>
      <c r="ED205" s="822"/>
      <c r="EE205" s="116">
        <v>56</v>
      </c>
      <c r="EF205" s="66">
        <f t="shared" si="617"/>
        <v>0</v>
      </c>
      <c r="EG205" s="67">
        <f t="shared" ref="EG205:EN205" si="694">EG206+EG210+EG214+EG218+EG222+EG226+EG230+EG234+EG238+EG242+EG246+EG250</f>
        <v>0</v>
      </c>
      <c r="EH205" s="67">
        <f t="shared" si="694"/>
        <v>0</v>
      </c>
      <c r="EI205" s="67">
        <f t="shared" si="694"/>
        <v>0</v>
      </c>
      <c r="EJ205" s="67">
        <f t="shared" si="694"/>
        <v>0</v>
      </c>
      <c r="EK205" s="67">
        <f t="shared" si="694"/>
        <v>0</v>
      </c>
      <c r="EL205" s="67">
        <f t="shared" si="694"/>
        <v>0</v>
      </c>
      <c r="EM205" s="67">
        <f t="shared" si="694"/>
        <v>0</v>
      </c>
      <c r="EN205" s="67">
        <f t="shared" si="694"/>
        <v>0</v>
      </c>
      <c r="EO205" s="821" t="s">
        <v>776</v>
      </c>
      <c r="EP205" s="822"/>
      <c r="EQ205" s="116">
        <v>56</v>
      </c>
      <c r="ER205" s="66">
        <f t="shared" si="619"/>
        <v>0</v>
      </c>
      <c r="ES205" s="67">
        <f t="shared" ref="ES205:EZ205" si="695">ES206+ES210+ES214+ES218+ES222+ES226+ES230+ES234+ES238+ES242+ES246+ES250</f>
        <v>0</v>
      </c>
      <c r="ET205" s="67">
        <f t="shared" si="695"/>
        <v>0</v>
      </c>
      <c r="EU205" s="67">
        <f t="shared" si="695"/>
        <v>0</v>
      </c>
      <c r="EV205" s="67">
        <f t="shared" si="695"/>
        <v>0</v>
      </c>
      <c r="EW205" s="67">
        <f t="shared" si="695"/>
        <v>0</v>
      </c>
      <c r="EX205" s="67">
        <f t="shared" si="695"/>
        <v>0</v>
      </c>
      <c r="EY205" s="67">
        <f t="shared" si="695"/>
        <v>0</v>
      </c>
      <c r="EZ205" s="67">
        <f t="shared" si="695"/>
        <v>0</v>
      </c>
      <c r="FA205" s="821" t="s">
        <v>776</v>
      </c>
      <c r="FB205" s="822"/>
      <c r="FC205" s="116">
        <v>56</v>
      </c>
      <c r="FD205" s="66">
        <f t="shared" si="621"/>
        <v>0</v>
      </c>
      <c r="FE205" s="67">
        <f t="shared" ref="FE205:FL205" si="696">FE206+FE210+FE214+FE218+FE222+FE226+FE230+FE234+FE238+FE242+FE246+FE250</f>
        <v>0</v>
      </c>
      <c r="FF205" s="67">
        <f t="shared" si="696"/>
        <v>0</v>
      </c>
      <c r="FG205" s="67">
        <f t="shared" si="696"/>
        <v>0</v>
      </c>
      <c r="FH205" s="67">
        <f t="shared" si="696"/>
        <v>0</v>
      </c>
      <c r="FI205" s="67">
        <f t="shared" si="696"/>
        <v>0</v>
      </c>
      <c r="FJ205" s="67">
        <f t="shared" si="696"/>
        <v>0</v>
      </c>
      <c r="FK205" s="67">
        <f t="shared" si="696"/>
        <v>0</v>
      </c>
      <c r="FL205" s="67">
        <f t="shared" si="696"/>
        <v>0</v>
      </c>
      <c r="FM205" s="821" t="s">
        <v>776</v>
      </c>
      <c r="FN205" s="822"/>
      <c r="FO205" s="116">
        <v>56</v>
      </c>
      <c r="FP205" s="66">
        <f t="shared" si="623"/>
        <v>0</v>
      </c>
      <c r="FQ205" s="67">
        <f>FQ206+FQ210+FQ214+FQ218+FQ222+FQ226+FQ230+FQ234+FQ238+FQ242+FQ246+FQ250</f>
        <v>0</v>
      </c>
      <c r="FR205" s="67">
        <f>FR206+FR210+FR214+FR218+FR222+FR226+FR230+FR234+FR238+FR242+FR246+FR250</f>
        <v>0</v>
      </c>
      <c r="FS205" s="67">
        <f>FS206+FS210+FS214+FS218+FS222+FS226+FS230+FS234+FS238+FS242+FS246+FS250</f>
        <v>0</v>
      </c>
      <c r="FT205" s="67">
        <f>FT206+FT210+FT214+FT218+FT222+FT226+FT230+FT234+FT238+FT242+FT246+FT250</f>
        <v>0</v>
      </c>
      <c r="FU205" s="67">
        <f>FU206+FU210+FU214+FU218+FU222+FU226+FU230+FU234+FU238+FU242+FU246+FU250</f>
        <v>0</v>
      </c>
    </row>
    <row r="206" spans="1:177" ht="16.5">
      <c r="A206" s="823" t="s">
        <v>777</v>
      </c>
      <c r="B206" s="824"/>
      <c r="C206" s="72" t="s">
        <v>778</v>
      </c>
      <c r="D206" s="578">
        <f t="shared" si="445"/>
        <v>0</v>
      </c>
      <c r="E206" s="579">
        <f t="shared" ref="E206:L206" si="697">E207+E208+E209</f>
        <v>0</v>
      </c>
      <c r="F206" s="579">
        <f t="shared" si="697"/>
        <v>0</v>
      </c>
      <c r="G206" s="579">
        <f t="shared" si="697"/>
        <v>0</v>
      </c>
      <c r="H206" s="579">
        <f t="shared" si="697"/>
        <v>0</v>
      </c>
      <c r="I206" s="580">
        <f t="shared" si="697"/>
        <v>0</v>
      </c>
      <c r="J206" s="579">
        <f t="shared" si="697"/>
        <v>0</v>
      </c>
      <c r="K206" s="579">
        <f t="shared" si="697"/>
        <v>0</v>
      </c>
      <c r="L206" s="581">
        <f t="shared" si="697"/>
        <v>0</v>
      </c>
      <c r="M206" s="823" t="s">
        <v>777</v>
      </c>
      <c r="N206" s="824"/>
      <c r="O206" s="72" t="s">
        <v>778</v>
      </c>
      <c r="P206" s="73">
        <f t="shared" si="597"/>
        <v>0</v>
      </c>
      <c r="Q206" s="77">
        <f t="shared" ref="Q206:X206" si="698">Q207+Q208+Q209</f>
        <v>0</v>
      </c>
      <c r="R206" s="77">
        <f t="shared" si="698"/>
        <v>0</v>
      </c>
      <c r="S206" s="77">
        <f t="shared" si="698"/>
        <v>0</v>
      </c>
      <c r="T206" s="77">
        <f t="shared" si="698"/>
        <v>0</v>
      </c>
      <c r="U206" s="77">
        <f t="shared" si="698"/>
        <v>0</v>
      </c>
      <c r="V206" s="77">
        <f t="shared" si="698"/>
        <v>0</v>
      </c>
      <c r="W206" s="77">
        <f t="shared" si="698"/>
        <v>0</v>
      </c>
      <c r="X206" s="77">
        <f t="shared" si="698"/>
        <v>0</v>
      </c>
      <c r="Y206" s="823" t="s">
        <v>777</v>
      </c>
      <c r="Z206" s="824"/>
      <c r="AA206" s="72" t="s">
        <v>778</v>
      </c>
      <c r="AB206" s="73">
        <f t="shared" si="599"/>
        <v>0</v>
      </c>
      <c r="AC206" s="77">
        <f t="shared" ref="AC206:AJ206" si="699">AC207+AC208+AC209</f>
        <v>0</v>
      </c>
      <c r="AD206" s="77">
        <f t="shared" si="699"/>
        <v>0</v>
      </c>
      <c r="AE206" s="77">
        <f t="shared" si="699"/>
        <v>0</v>
      </c>
      <c r="AF206" s="77">
        <f t="shared" si="699"/>
        <v>0</v>
      </c>
      <c r="AG206" s="77">
        <f t="shared" si="699"/>
        <v>0</v>
      </c>
      <c r="AH206" s="77">
        <f t="shared" si="699"/>
        <v>0</v>
      </c>
      <c r="AI206" s="77">
        <f t="shared" si="699"/>
        <v>0</v>
      </c>
      <c r="AJ206" s="77">
        <f t="shared" si="699"/>
        <v>0</v>
      </c>
      <c r="AK206" s="823" t="s">
        <v>777</v>
      </c>
      <c r="AL206" s="824"/>
      <c r="AM206" s="72" t="s">
        <v>778</v>
      </c>
      <c r="AN206" s="73">
        <f t="shared" si="601"/>
        <v>0</v>
      </c>
      <c r="AO206" s="77">
        <f t="shared" ref="AO206:AV206" si="700">AO207+AO208+AO209</f>
        <v>0</v>
      </c>
      <c r="AP206" s="77">
        <f t="shared" si="700"/>
        <v>0</v>
      </c>
      <c r="AQ206" s="77">
        <f t="shared" si="700"/>
        <v>0</v>
      </c>
      <c r="AR206" s="77">
        <f t="shared" si="700"/>
        <v>0</v>
      </c>
      <c r="AS206" s="77">
        <f t="shared" si="700"/>
        <v>0</v>
      </c>
      <c r="AT206" s="77">
        <f t="shared" si="700"/>
        <v>0</v>
      </c>
      <c r="AU206" s="77">
        <f t="shared" si="700"/>
        <v>0</v>
      </c>
      <c r="AV206" s="77">
        <f t="shared" si="700"/>
        <v>0</v>
      </c>
      <c r="AW206" s="823" t="s">
        <v>777</v>
      </c>
      <c r="AX206" s="824"/>
      <c r="AY206" s="72" t="s">
        <v>778</v>
      </c>
      <c r="AZ206" s="73">
        <f t="shared" si="603"/>
        <v>0</v>
      </c>
      <c r="BA206" s="77">
        <f t="shared" ref="BA206:BH206" si="701">BA207+BA208+BA209</f>
        <v>0</v>
      </c>
      <c r="BB206" s="77">
        <f t="shared" si="701"/>
        <v>0</v>
      </c>
      <c r="BC206" s="77">
        <f t="shared" si="701"/>
        <v>0</v>
      </c>
      <c r="BD206" s="77">
        <f t="shared" si="701"/>
        <v>0</v>
      </c>
      <c r="BE206" s="77">
        <f t="shared" si="701"/>
        <v>0</v>
      </c>
      <c r="BF206" s="77">
        <f t="shared" si="701"/>
        <v>0</v>
      </c>
      <c r="BG206" s="77">
        <f t="shared" si="701"/>
        <v>0</v>
      </c>
      <c r="BH206" s="77">
        <f t="shared" si="701"/>
        <v>0</v>
      </c>
      <c r="BI206" s="823" t="s">
        <v>777</v>
      </c>
      <c r="BJ206" s="824"/>
      <c r="BK206" s="72" t="s">
        <v>778</v>
      </c>
      <c r="BL206" s="73">
        <f t="shared" si="605"/>
        <v>0</v>
      </c>
      <c r="BM206" s="77">
        <f t="shared" ref="BM206:BT206" si="702">BM207+BM208+BM209</f>
        <v>0</v>
      </c>
      <c r="BN206" s="77">
        <f t="shared" si="702"/>
        <v>0</v>
      </c>
      <c r="BO206" s="77">
        <f t="shared" si="702"/>
        <v>0</v>
      </c>
      <c r="BP206" s="77">
        <f t="shared" si="702"/>
        <v>0</v>
      </c>
      <c r="BQ206" s="77">
        <f t="shared" si="702"/>
        <v>0</v>
      </c>
      <c r="BR206" s="77">
        <f t="shared" si="702"/>
        <v>0</v>
      </c>
      <c r="BS206" s="77">
        <f t="shared" si="702"/>
        <v>0</v>
      </c>
      <c r="BT206" s="77">
        <f t="shared" si="702"/>
        <v>0</v>
      </c>
      <c r="BU206" s="823" t="s">
        <v>777</v>
      </c>
      <c r="BV206" s="824"/>
      <c r="BW206" s="72" t="s">
        <v>778</v>
      </c>
      <c r="BX206" s="73">
        <f t="shared" si="607"/>
        <v>0</v>
      </c>
      <c r="BY206" s="77">
        <f t="shared" ref="BY206:CF206" si="703">BY207+BY208+BY209</f>
        <v>0</v>
      </c>
      <c r="BZ206" s="77">
        <f t="shared" si="703"/>
        <v>0</v>
      </c>
      <c r="CA206" s="77">
        <f t="shared" si="703"/>
        <v>0</v>
      </c>
      <c r="CB206" s="77">
        <f t="shared" si="703"/>
        <v>0</v>
      </c>
      <c r="CC206" s="77">
        <f t="shared" si="703"/>
        <v>0</v>
      </c>
      <c r="CD206" s="77">
        <f t="shared" si="703"/>
        <v>0</v>
      </c>
      <c r="CE206" s="77">
        <f t="shared" si="703"/>
        <v>0</v>
      </c>
      <c r="CF206" s="77">
        <f t="shared" si="703"/>
        <v>0</v>
      </c>
      <c r="CG206" s="823" t="s">
        <v>777</v>
      </c>
      <c r="CH206" s="824"/>
      <c r="CI206" s="72" t="s">
        <v>778</v>
      </c>
      <c r="CJ206" s="73">
        <f t="shared" si="609"/>
        <v>0</v>
      </c>
      <c r="CK206" s="77">
        <f t="shared" ref="CK206:CR206" si="704">CK207+CK208+CK209</f>
        <v>0</v>
      </c>
      <c r="CL206" s="77">
        <f t="shared" si="704"/>
        <v>0</v>
      </c>
      <c r="CM206" s="77">
        <f t="shared" si="704"/>
        <v>0</v>
      </c>
      <c r="CN206" s="77">
        <f t="shared" si="704"/>
        <v>0</v>
      </c>
      <c r="CO206" s="77">
        <f t="shared" si="704"/>
        <v>0</v>
      </c>
      <c r="CP206" s="77">
        <f t="shared" si="704"/>
        <v>0</v>
      </c>
      <c r="CQ206" s="77">
        <f t="shared" si="704"/>
        <v>0</v>
      </c>
      <c r="CR206" s="77">
        <f t="shared" si="704"/>
        <v>0</v>
      </c>
      <c r="CS206" s="823" t="s">
        <v>777</v>
      </c>
      <c r="CT206" s="824"/>
      <c r="CU206" s="72" t="s">
        <v>778</v>
      </c>
      <c r="CV206" s="73">
        <f t="shared" si="611"/>
        <v>0</v>
      </c>
      <c r="CW206" s="77">
        <f t="shared" ref="CW206:DD206" si="705">CW207+CW208+CW209</f>
        <v>0</v>
      </c>
      <c r="CX206" s="77">
        <f t="shared" si="705"/>
        <v>0</v>
      </c>
      <c r="CY206" s="77">
        <f t="shared" si="705"/>
        <v>0</v>
      </c>
      <c r="CZ206" s="77">
        <f t="shared" si="705"/>
        <v>0</v>
      </c>
      <c r="DA206" s="77">
        <f t="shared" si="705"/>
        <v>0</v>
      </c>
      <c r="DB206" s="77">
        <f t="shared" si="705"/>
        <v>0</v>
      </c>
      <c r="DC206" s="77">
        <f t="shared" si="705"/>
        <v>0</v>
      </c>
      <c r="DD206" s="77">
        <f t="shared" si="705"/>
        <v>0</v>
      </c>
      <c r="DE206" s="823" t="s">
        <v>777</v>
      </c>
      <c r="DF206" s="824"/>
      <c r="DG206" s="72" t="s">
        <v>778</v>
      </c>
      <c r="DH206" s="73">
        <f t="shared" si="613"/>
        <v>0</v>
      </c>
      <c r="DI206" s="77">
        <f t="shared" ref="DI206:DP206" si="706">DI207+DI208+DI209</f>
        <v>0</v>
      </c>
      <c r="DJ206" s="77">
        <f t="shared" si="706"/>
        <v>0</v>
      </c>
      <c r="DK206" s="77">
        <f t="shared" si="706"/>
        <v>0</v>
      </c>
      <c r="DL206" s="77">
        <f t="shared" si="706"/>
        <v>0</v>
      </c>
      <c r="DM206" s="77">
        <f t="shared" si="706"/>
        <v>0</v>
      </c>
      <c r="DN206" s="77">
        <f t="shared" si="706"/>
        <v>0</v>
      </c>
      <c r="DO206" s="77">
        <f t="shared" si="706"/>
        <v>0</v>
      </c>
      <c r="DP206" s="77">
        <f t="shared" si="706"/>
        <v>0</v>
      </c>
      <c r="DQ206" s="823" t="s">
        <v>777</v>
      </c>
      <c r="DR206" s="824"/>
      <c r="DS206" s="72" t="s">
        <v>778</v>
      </c>
      <c r="DT206" s="73">
        <f t="shared" si="615"/>
        <v>0</v>
      </c>
      <c r="DU206" s="77">
        <f t="shared" ref="DU206:EB206" si="707">DU207+DU208+DU209</f>
        <v>0</v>
      </c>
      <c r="DV206" s="77">
        <f t="shared" si="707"/>
        <v>0</v>
      </c>
      <c r="DW206" s="77">
        <f t="shared" si="707"/>
        <v>0</v>
      </c>
      <c r="DX206" s="77">
        <f t="shared" si="707"/>
        <v>0</v>
      </c>
      <c r="DY206" s="77">
        <f t="shared" si="707"/>
        <v>0</v>
      </c>
      <c r="DZ206" s="77">
        <f t="shared" si="707"/>
        <v>0</v>
      </c>
      <c r="EA206" s="77">
        <f t="shared" si="707"/>
        <v>0</v>
      </c>
      <c r="EB206" s="77">
        <f t="shared" si="707"/>
        <v>0</v>
      </c>
      <c r="EC206" s="823" t="s">
        <v>777</v>
      </c>
      <c r="ED206" s="824"/>
      <c r="EE206" s="72" t="s">
        <v>778</v>
      </c>
      <c r="EF206" s="73">
        <f t="shared" si="617"/>
        <v>0</v>
      </c>
      <c r="EG206" s="77">
        <f t="shared" ref="EG206:EN206" si="708">EG207+EG208+EG209</f>
        <v>0</v>
      </c>
      <c r="EH206" s="77">
        <f t="shared" si="708"/>
        <v>0</v>
      </c>
      <c r="EI206" s="77">
        <f t="shared" si="708"/>
        <v>0</v>
      </c>
      <c r="EJ206" s="77">
        <f t="shared" si="708"/>
        <v>0</v>
      </c>
      <c r="EK206" s="77">
        <f t="shared" si="708"/>
        <v>0</v>
      </c>
      <c r="EL206" s="77">
        <f t="shared" si="708"/>
        <v>0</v>
      </c>
      <c r="EM206" s="77">
        <f t="shared" si="708"/>
        <v>0</v>
      </c>
      <c r="EN206" s="77">
        <f t="shared" si="708"/>
        <v>0</v>
      </c>
      <c r="EO206" s="823" t="s">
        <v>777</v>
      </c>
      <c r="EP206" s="824"/>
      <c r="EQ206" s="72" t="s">
        <v>778</v>
      </c>
      <c r="ER206" s="73">
        <f t="shared" si="619"/>
        <v>0</v>
      </c>
      <c r="ES206" s="77">
        <f t="shared" ref="ES206:EZ206" si="709">ES207+ES208+ES209</f>
        <v>0</v>
      </c>
      <c r="ET206" s="77">
        <f t="shared" si="709"/>
        <v>0</v>
      </c>
      <c r="EU206" s="77">
        <f t="shared" si="709"/>
        <v>0</v>
      </c>
      <c r="EV206" s="77">
        <f t="shared" si="709"/>
        <v>0</v>
      </c>
      <c r="EW206" s="77">
        <f t="shared" si="709"/>
        <v>0</v>
      </c>
      <c r="EX206" s="77">
        <f t="shared" si="709"/>
        <v>0</v>
      </c>
      <c r="EY206" s="77">
        <f t="shared" si="709"/>
        <v>0</v>
      </c>
      <c r="EZ206" s="77">
        <f t="shared" si="709"/>
        <v>0</v>
      </c>
      <c r="FA206" s="823" t="s">
        <v>777</v>
      </c>
      <c r="FB206" s="824"/>
      <c r="FC206" s="72" t="s">
        <v>778</v>
      </c>
      <c r="FD206" s="73">
        <f t="shared" si="621"/>
        <v>0</v>
      </c>
      <c r="FE206" s="77">
        <f t="shared" ref="FE206:FL206" si="710">FE207+FE208+FE209</f>
        <v>0</v>
      </c>
      <c r="FF206" s="77">
        <f t="shared" si="710"/>
        <v>0</v>
      </c>
      <c r="FG206" s="77">
        <f t="shared" si="710"/>
        <v>0</v>
      </c>
      <c r="FH206" s="77">
        <f t="shared" si="710"/>
        <v>0</v>
      </c>
      <c r="FI206" s="77">
        <f t="shared" si="710"/>
        <v>0</v>
      </c>
      <c r="FJ206" s="77">
        <f t="shared" si="710"/>
        <v>0</v>
      </c>
      <c r="FK206" s="77">
        <f t="shared" si="710"/>
        <v>0</v>
      </c>
      <c r="FL206" s="77">
        <f t="shared" si="710"/>
        <v>0</v>
      </c>
      <c r="FM206" s="823" t="s">
        <v>777</v>
      </c>
      <c r="FN206" s="824"/>
      <c r="FO206" s="72" t="s">
        <v>778</v>
      </c>
      <c r="FP206" s="73">
        <f t="shared" si="623"/>
        <v>0</v>
      </c>
      <c r="FQ206" s="77">
        <f>FQ207+FQ208+FQ209</f>
        <v>0</v>
      </c>
      <c r="FR206" s="77">
        <f>FR207+FR208+FR209</f>
        <v>0</v>
      </c>
      <c r="FS206" s="77">
        <f>FS207+FS208+FS209</f>
        <v>0</v>
      </c>
      <c r="FT206" s="77">
        <f>FT207+FT208+FT209</f>
        <v>0</v>
      </c>
      <c r="FU206" s="77">
        <f>FU207+FU208+FU209</f>
        <v>0</v>
      </c>
    </row>
    <row r="207" spans="1:177" ht="15.75">
      <c r="A207" s="99"/>
      <c r="B207" s="117" t="s">
        <v>779</v>
      </c>
      <c r="C207" s="118" t="s">
        <v>780</v>
      </c>
      <c r="D207" s="578">
        <f t="shared" si="445"/>
        <v>0</v>
      </c>
      <c r="E207" s="579">
        <f t="shared" ref="E207:I209" si="711">Q207+AC207+AO207+BA207+BM207+BY207+CK207+CW207+DI207+DU207+EG207+ES207+FE207</f>
        <v>0</v>
      </c>
      <c r="F207" s="579">
        <f t="shared" si="711"/>
        <v>0</v>
      </c>
      <c r="G207" s="579">
        <f t="shared" si="711"/>
        <v>0</v>
      </c>
      <c r="H207" s="579">
        <f t="shared" si="711"/>
        <v>0</v>
      </c>
      <c r="I207" s="580">
        <f t="shared" si="711"/>
        <v>0</v>
      </c>
      <c r="J207" s="579">
        <f t="shared" ref="J207:L209" si="712">V207+AH207+AT207+BF207+BR207+CD207+CP207+DB207+DN207+DZ207+EL207+EX207+FJ207</f>
        <v>0</v>
      </c>
      <c r="K207" s="579">
        <f t="shared" si="712"/>
        <v>0</v>
      </c>
      <c r="L207" s="581">
        <f t="shared" si="712"/>
        <v>0</v>
      </c>
      <c r="M207" s="99"/>
      <c r="N207" s="117" t="s">
        <v>779</v>
      </c>
      <c r="O207" s="118" t="s">
        <v>780</v>
      </c>
      <c r="P207" s="73">
        <f t="shared" si="597"/>
        <v>0</v>
      </c>
      <c r="Q207" s="77"/>
      <c r="R207" s="77"/>
      <c r="S207" s="77"/>
      <c r="T207" s="77"/>
      <c r="U207" s="77"/>
      <c r="V207" s="77"/>
      <c r="W207" s="77"/>
      <c r="X207" s="77"/>
      <c r="Y207" s="99"/>
      <c r="Z207" s="117" t="s">
        <v>779</v>
      </c>
      <c r="AA207" s="118" t="s">
        <v>780</v>
      </c>
      <c r="AB207" s="73">
        <f t="shared" si="599"/>
        <v>0</v>
      </c>
      <c r="AC207" s="77"/>
      <c r="AD207" s="77"/>
      <c r="AE207" s="77"/>
      <c r="AF207" s="77"/>
      <c r="AG207" s="77"/>
      <c r="AH207" s="77"/>
      <c r="AI207" s="77"/>
      <c r="AJ207" s="77"/>
      <c r="AK207" s="99"/>
      <c r="AL207" s="117" t="s">
        <v>779</v>
      </c>
      <c r="AM207" s="118" t="s">
        <v>780</v>
      </c>
      <c r="AN207" s="73">
        <f t="shared" si="601"/>
        <v>0</v>
      </c>
      <c r="AO207" s="77"/>
      <c r="AP207" s="77"/>
      <c r="AQ207" s="77"/>
      <c r="AR207" s="77"/>
      <c r="AS207" s="77"/>
      <c r="AT207" s="77"/>
      <c r="AU207" s="77"/>
      <c r="AV207" s="77"/>
      <c r="AW207" s="99"/>
      <c r="AX207" s="117" t="s">
        <v>779</v>
      </c>
      <c r="AY207" s="118" t="s">
        <v>780</v>
      </c>
      <c r="AZ207" s="73">
        <f t="shared" si="603"/>
        <v>0</v>
      </c>
      <c r="BA207" s="77"/>
      <c r="BB207" s="77"/>
      <c r="BC207" s="77"/>
      <c r="BD207" s="77"/>
      <c r="BE207" s="77"/>
      <c r="BF207" s="77"/>
      <c r="BG207" s="77"/>
      <c r="BH207" s="77"/>
      <c r="BI207" s="99"/>
      <c r="BJ207" s="117" t="s">
        <v>779</v>
      </c>
      <c r="BK207" s="118" t="s">
        <v>780</v>
      </c>
      <c r="BL207" s="73">
        <f t="shared" si="605"/>
        <v>0</v>
      </c>
      <c r="BM207" s="77"/>
      <c r="BN207" s="77"/>
      <c r="BO207" s="77"/>
      <c r="BP207" s="77"/>
      <c r="BQ207" s="77"/>
      <c r="BR207" s="77"/>
      <c r="BS207" s="77"/>
      <c r="BT207" s="77"/>
      <c r="BU207" s="99"/>
      <c r="BV207" s="117" t="s">
        <v>779</v>
      </c>
      <c r="BW207" s="118" t="s">
        <v>780</v>
      </c>
      <c r="BX207" s="73">
        <f t="shared" si="607"/>
        <v>0</v>
      </c>
      <c r="BY207" s="77"/>
      <c r="BZ207" s="77"/>
      <c r="CA207" s="77"/>
      <c r="CB207" s="77"/>
      <c r="CC207" s="77"/>
      <c r="CD207" s="77"/>
      <c r="CE207" s="77"/>
      <c r="CF207" s="77"/>
      <c r="CG207" s="99"/>
      <c r="CH207" s="117" t="s">
        <v>779</v>
      </c>
      <c r="CI207" s="118" t="s">
        <v>780</v>
      </c>
      <c r="CJ207" s="73">
        <f t="shared" si="609"/>
        <v>0</v>
      </c>
      <c r="CK207" s="77"/>
      <c r="CL207" s="77"/>
      <c r="CM207" s="77"/>
      <c r="CN207" s="77"/>
      <c r="CO207" s="77"/>
      <c r="CP207" s="77"/>
      <c r="CQ207" s="77"/>
      <c r="CR207" s="77"/>
      <c r="CS207" s="99"/>
      <c r="CT207" s="117" t="s">
        <v>779</v>
      </c>
      <c r="CU207" s="118" t="s">
        <v>780</v>
      </c>
      <c r="CV207" s="73">
        <f t="shared" si="611"/>
        <v>0</v>
      </c>
      <c r="CW207" s="74"/>
      <c r="CX207" s="74"/>
      <c r="CY207" s="74"/>
      <c r="CZ207" s="74"/>
      <c r="DA207" s="74"/>
      <c r="DB207" s="74"/>
      <c r="DC207" s="74"/>
      <c r="DD207" s="74"/>
      <c r="DE207" s="99"/>
      <c r="DF207" s="117" t="s">
        <v>779</v>
      </c>
      <c r="DG207" s="118" t="s">
        <v>780</v>
      </c>
      <c r="DH207" s="73">
        <f t="shared" si="613"/>
        <v>0</v>
      </c>
      <c r="DI207" s="74"/>
      <c r="DJ207" s="74"/>
      <c r="DK207" s="74"/>
      <c r="DL207" s="74"/>
      <c r="DM207" s="74"/>
      <c r="DN207" s="74"/>
      <c r="DO207" s="74"/>
      <c r="DP207" s="74"/>
      <c r="DQ207" s="99"/>
      <c r="DR207" s="117" t="s">
        <v>779</v>
      </c>
      <c r="DS207" s="118" t="s">
        <v>780</v>
      </c>
      <c r="DT207" s="73">
        <f t="shared" si="615"/>
        <v>0</v>
      </c>
      <c r="DU207" s="77"/>
      <c r="DV207" s="77"/>
      <c r="DW207" s="77"/>
      <c r="DX207" s="77"/>
      <c r="DY207" s="77"/>
      <c r="DZ207" s="77"/>
      <c r="EA207" s="77"/>
      <c r="EB207" s="77"/>
      <c r="EC207" s="99"/>
      <c r="ED207" s="117" t="s">
        <v>779</v>
      </c>
      <c r="EE207" s="118" t="s">
        <v>780</v>
      </c>
      <c r="EF207" s="73">
        <f t="shared" si="617"/>
        <v>0</v>
      </c>
      <c r="EG207" s="77"/>
      <c r="EH207" s="77"/>
      <c r="EI207" s="77"/>
      <c r="EJ207" s="77"/>
      <c r="EK207" s="77"/>
      <c r="EL207" s="77"/>
      <c r="EM207" s="77"/>
      <c r="EN207" s="77"/>
      <c r="EO207" s="99"/>
      <c r="EP207" s="117" t="s">
        <v>779</v>
      </c>
      <c r="EQ207" s="118" t="s">
        <v>780</v>
      </c>
      <c r="ER207" s="73">
        <f t="shared" si="619"/>
        <v>0</v>
      </c>
      <c r="ES207" s="77"/>
      <c r="ET207" s="77"/>
      <c r="EU207" s="77"/>
      <c r="EV207" s="77"/>
      <c r="EW207" s="77"/>
      <c r="EX207" s="77"/>
      <c r="EY207" s="77"/>
      <c r="EZ207" s="77"/>
      <c r="FA207" s="99"/>
      <c r="FB207" s="117" t="s">
        <v>779</v>
      </c>
      <c r="FC207" s="118" t="s">
        <v>780</v>
      </c>
      <c r="FD207" s="73">
        <f t="shared" si="621"/>
        <v>0</v>
      </c>
      <c r="FE207" s="77"/>
      <c r="FF207" s="77"/>
      <c r="FG207" s="77"/>
      <c r="FH207" s="77"/>
      <c r="FI207" s="77"/>
      <c r="FJ207" s="77"/>
      <c r="FK207" s="77"/>
      <c r="FL207" s="77"/>
      <c r="FM207" s="99"/>
      <c r="FN207" s="117" t="s">
        <v>779</v>
      </c>
      <c r="FO207" s="118" t="s">
        <v>780</v>
      </c>
      <c r="FP207" s="73">
        <f t="shared" si="623"/>
        <v>0</v>
      </c>
      <c r="FQ207" s="77"/>
      <c r="FR207" s="77"/>
      <c r="FS207" s="77"/>
      <c r="FT207" s="77"/>
      <c r="FU207" s="77"/>
    </row>
    <row r="208" spans="1:177" ht="15.75">
      <c r="A208" s="99"/>
      <c r="B208" s="117" t="s">
        <v>781</v>
      </c>
      <c r="C208" s="118" t="s">
        <v>782</v>
      </c>
      <c r="D208" s="578">
        <f t="shared" si="445"/>
        <v>0</v>
      </c>
      <c r="E208" s="579">
        <f t="shared" si="711"/>
        <v>0</v>
      </c>
      <c r="F208" s="579">
        <f t="shared" si="711"/>
        <v>0</v>
      </c>
      <c r="G208" s="579">
        <f t="shared" si="711"/>
        <v>0</v>
      </c>
      <c r="H208" s="579">
        <f t="shared" si="711"/>
        <v>0</v>
      </c>
      <c r="I208" s="580">
        <f t="shared" si="711"/>
        <v>0</v>
      </c>
      <c r="J208" s="579">
        <f t="shared" si="712"/>
        <v>0</v>
      </c>
      <c r="K208" s="579">
        <f t="shared" si="712"/>
        <v>0</v>
      </c>
      <c r="L208" s="581">
        <f t="shared" si="712"/>
        <v>0</v>
      </c>
      <c r="M208" s="99"/>
      <c r="N208" s="117" t="s">
        <v>781</v>
      </c>
      <c r="O208" s="118" t="s">
        <v>782</v>
      </c>
      <c r="P208" s="73">
        <f t="shared" si="597"/>
        <v>0</v>
      </c>
      <c r="Q208" s="77"/>
      <c r="R208" s="77"/>
      <c r="S208" s="77"/>
      <c r="T208" s="77"/>
      <c r="U208" s="77"/>
      <c r="V208" s="77"/>
      <c r="W208" s="77"/>
      <c r="X208" s="77"/>
      <c r="Y208" s="99"/>
      <c r="Z208" s="117" t="s">
        <v>781</v>
      </c>
      <c r="AA208" s="118" t="s">
        <v>782</v>
      </c>
      <c r="AB208" s="73">
        <f t="shared" si="599"/>
        <v>0</v>
      </c>
      <c r="AC208" s="77"/>
      <c r="AD208" s="77"/>
      <c r="AE208" s="77"/>
      <c r="AF208" s="77"/>
      <c r="AG208" s="77"/>
      <c r="AH208" s="77"/>
      <c r="AI208" s="77"/>
      <c r="AJ208" s="77"/>
      <c r="AK208" s="99"/>
      <c r="AL208" s="117" t="s">
        <v>781</v>
      </c>
      <c r="AM208" s="118" t="s">
        <v>782</v>
      </c>
      <c r="AN208" s="73">
        <f t="shared" si="601"/>
        <v>0</v>
      </c>
      <c r="AO208" s="77"/>
      <c r="AP208" s="77"/>
      <c r="AQ208" s="77"/>
      <c r="AR208" s="77"/>
      <c r="AS208" s="77"/>
      <c r="AT208" s="77"/>
      <c r="AU208" s="77"/>
      <c r="AV208" s="77"/>
      <c r="AW208" s="99"/>
      <c r="AX208" s="117" t="s">
        <v>781</v>
      </c>
      <c r="AY208" s="118" t="s">
        <v>782</v>
      </c>
      <c r="AZ208" s="73">
        <f t="shared" si="603"/>
        <v>0</v>
      </c>
      <c r="BA208" s="77"/>
      <c r="BB208" s="77"/>
      <c r="BC208" s="77"/>
      <c r="BD208" s="77"/>
      <c r="BE208" s="77"/>
      <c r="BF208" s="77"/>
      <c r="BG208" s="77"/>
      <c r="BH208" s="77"/>
      <c r="BI208" s="99"/>
      <c r="BJ208" s="117" t="s">
        <v>781</v>
      </c>
      <c r="BK208" s="118" t="s">
        <v>782</v>
      </c>
      <c r="BL208" s="73">
        <f t="shared" si="605"/>
        <v>0</v>
      </c>
      <c r="BM208" s="77"/>
      <c r="BN208" s="77"/>
      <c r="BO208" s="77"/>
      <c r="BP208" s="77"/>
      <c r="BQ208" s="77"/>
      <c r="BR208" s="77"/>
      <c r="BS208" s="77"/>
      <c r="BT208" s="77"/>
      <c r="BU208" s="99"/>
      <c r="BV208" s="117" t="s">
        <v>781</v>
      </c>
      <c r="BW208" s="118" t="s">
        <v>782</v>
      </c>
      <c r="BX208" s="73">
        <f t="shared" si="607"/>
        <v>0</v>
      </c>
      <c r="BY208" s="77"/>
      <c r="BZ208" s="77"/>
      <c r="CA208" s="77"/>
      <c r="CB208" s="77"/>
      <c r="CC208" s="77"/>
      <c r="CD208" s="77"/>
      <c r="CE208" s="77"/>
      <c r="CF208" s="77"/>
      <c r="CG208" s="99"/>
      <c r="CH208" s="117" t="s">
        <v>781</v>
      </c>
      <c r="CI208" s="118" t="s">
        <v>782</v>
      </c>
      <c r="CJ208" s="73">
        <f t="shared" si="609"/>
        <v>0</v>
      </c>
      <c r="CK208" s="77"/>
      <c r="CL208" s="77"/>
      <c r="CM208" s="77"/>
      <c r="CN208" s="77"/>
      <c r="CO208" s="77"/>
      <c r="CP208" s="77"/>
      <c r="CQ208" s="77"/>
      <c r="CR208" s="77"/>
      <c r="CS208" s="99"/>
      <c r="CT208" s="117" t="s">
        <v>781</v>
      </c>
      <c r="CU208" s="118" t="s">
        <v>782</v>
      </c>
      <c r="CV208" s="73">
        <f t="shared" si="611"/>
        <v>0</v>
      </c>
      <c r="CW208" s="74"/>
      <c r="CX208" s="74"/>
      <c r="CY208" s="74"/>
      <c r="CZ208" s="74"/>
      <c r="DA208" s="74"/>
      <c r="DB208" s="74"/>
      <c r="DC208" s="74"/>
      <c r="DD208" s="74"/>
      <c r="DE208" s="99"/>
      <c r="DF208" s="117" t="s">
        <v>781</v>
      </c>
      <c r="DG208" s="118" t="s">
        <v>782</v>
      </c>
      <c r="DH208" s="73">
        <f t="shared" si="613"/>
        <v>0</v>
      </c>
      <c r="DI208" s="74"/>
      <c r="DJ208" s="74"/>
      <c r="DK208" s="74"/>
      <c r="DL208" s="74"/>
      <c r="DM208" s="74"/>
      <c r="DN208" s="74"/>
      <c r="DO208" s="74"/>
      <c r="DP208" s="74"/>
      <c r="DQ208" s="99"/>
      <c r="DR208" s="117" t="s">
        <v>781</v>
      </c>
      <c r="DS208" s="118" t="s">
        <v>782</v>
      </c>
      <c r="DT208" s="73">
        <f t="shared" si="615"/>
        <v>0</v>
      </c>
      <c r="DU208" s="77"/>
      <c r="DV208" s="77"/>
      <c r="DW208" s="77"/>
      <c r="DX208" s="77"/>
      <c r="DY208" s="77"/>
      <c r="DZ208" s="77"/>
      <c r="EA208" s="77"/>
      <c r="EB208" s="77"/>
      <c r="EC208" s="99"/>
      <c r="ED208" s="117" t="s">
        <v>781</v>
      </c>
      <c r="EE208" s="118" t="s">
        <v>782</v>
      </c>
      <c r="EF208" s="73">
        <f t="shared" si="617"/>
        <v>0</v>
      </c>
      <c r="EG208" s="77"/>
      <c r="EH208" s="77"/>
      <c r="EI208" s="77"/>
      <c r="EJ208" s="77"/>
      <c r="EK208" s="77"/>
      <c r="EL208" s="77"/>
      <c r="EM208" s="77"/>
      <c r="EN208" s="77"/>
      <c r="EO208" s="99"/>
      <c r="EP208" s="117" t="s">
        <v>781</v>
      </c>
      <c r="EQ208" s="118" t="s">
        <v>782</v>
      </c>
      <c r="ER208" s="73">
        <f t="shared" si="619"/>
        <v>0</v>
      </c>
      <c r="ES208" s="77"/>
      <c r="ET208" s="77"/>
      <c r="EU208" s="77"/>
      <c r="EV208" s="77"/>
      <c r="EW208" s="77"/>
      <c r="EX208" s="77"/>
      <c r="EY208" s="77"/>
      <c r="EZ208" s="77"/>
      <c r="FA208" s="99"/>
      <c r="FB208" s="117" t="s">
        <v>781</v>
      </c>
      <c r="FC208" s="118" t="s">
        <v>782</v>
      </c>
      <c r="FD208" s="73">
        <f t="shared" si="621"/>
        <v>0</v>
      </c>
      <c r="FE208" s="77"/>
      <c r="FF208" s="77"/>
      <c r="FG208" s="77"/>
      <c r="FH208" s="77"/>
      <c r="FI208" s="77"/>
      <c r="FJ208" s="77"/>
      <c r="FK208" s="77"/>
      <c r="FL208" s="77"/>
      <c r="FM208" s="99"/>
      <c r="FN208" s="117" t="s">
        <v>781</v>
      </c>
      <c r="FO208" s="118" t="s">
        <v>782</v>
      </c>
      <c r="FP208" s="73">
        <f t="shared" si="623"/>
        <v>0</v>
      </c>
      <c r="FQ208" s="77"/>
      <c r="FR208" s="77"/>
      <c r="FS208" s="77"/>
      <c r="FT208" s="77"/>
      <c r="FU208" s="77"/>
    </row>
    <row r="209" spans="1:177" ht="15.75">
      <c r="A209" s="99"/>
      <c r="B209" s="117" t="s">
        <v>783</v>
      </c>
      <c r="C209" s="118" t="s">
        <v>784</v>
      </c>
      <c r="D209" s="578">
        <f t="shared" si="445"/>
        <v>0</v>
      </c>
      <c r="E209" s="579">
        <f t="shared" si="711"/>
        <v>0</v>
      </c>
      <c r="F209" s="579">
        <f t="shared" si="711"/>
        <v>0</v>
      </c>
      <c r="G209" s="579">
        <f t="shared" si="711"/>
        <v>0</v>
      </c>
      <c r="H209" s="579">
        <f t="shared" si="711"/>
        <v>0</v>
      </c>
      <c r="I209" s="580">
        <f t="shared" si="711"/>
        <v>0</v>
      </c>
      <c r="J209" s="579">
        <f t="shared" si="712"/>
        <v>0</v>
      </c>
      <c r="K209" s="579">
        <f t="shared" si="712"/>
        <v>0</v>
      </c>
      <c r="L209" s="581">
        <f t="shared" si="712"/>
        <v>0</v>
      </c>
      <c r="M209" s="99"/>
      <c r="N209" s="117" t="s">
        <v>783</v>
      </c>
      <c r="O209" s="118" t="s">
        <v>784</v>
      </c>
      <c r="P209" s="73">
        <f t="shared" si="597"/>
        <v>0</v>
      </c>
      <c r="Q209" s="77"/>
      <c r="R209" s="77"/>
      <c r="S209" s="77"/>
      <c r="T209" s="77"/>
      <c r="U209" s="77"/>
      <c r="V209" s="77"/>
      <c r="W209" s="77"/>
      <c r="X209" s="77"/>
      <c r="Y209" s="99"/>
      <c r="Z209" s="117" t="s">
        <v>783</v>
      </c>
      <c r="AA209" s="118" t="s">
        <v>784</v>
      </c>
      <c r="AB209" s="73">
        <f t="shared" si="599"/>
        <v>0</v>
      </c>
      <c r="AC209" s="77"/>
      <c r="AD209" s="77"/>
      <c r="AE209" s="77"/>
      <c r="AF209" s="77"/>
      <c r="AG209" s="77"/>
      <c r="AH209" s="77"/>
      <c r="AI209" s="77"/>
      <c r="AJ209" s="77"/>
      <c r="AK209" s="99"/>
      <c r="AL209" s="117" t="s">
        <v>783</v>
      </c>
      <c r="AM209" s="118" t="s">
        <v>784</v>
      </c>
      <c r="AN209" s="73">
        <f t="shared" si="601"/>
        <v>0</v>
      </c>
      <c r="AO209" s="77"/>
      <c r="AP209" s="77"/>
      <c r="AQ209" s="77"/>
      <c r="AR209" s="77"/>
      <c r="AS209" s="77"/>
      <c r="AT209" s="77"/>
      <c r="AU209" s="77"/>
      <c r="AV209" s="77"/>
      <c r="AW209" s="99"/>
      <c r="AX209" s="117" t="s">
        <v>783</v>
      </c>
      <c r="AY209" s="118" t="s">
        <v>784</v>
      </c>
      <c r="AZ209" s="73">
        <f t="shared" si="603"/>
        <v>0</v>
      </c>
      <c r="BA209" s="77"/>
      <c r="BB209" s="77"/>
      <c r="BC209" s="77"/>
      <c r="BD209" s="77"/>
      <c r="BE209" s="77"/>
      <c r="BF209" s="77"/>
      <c r="BG209" s="77"/>
      <c r="BH209" s="77"/>
      <c r="BI209" s="99"/>
      <c r="BJ209" s="117" t="s">
        <v>783</v>
      </c>
      <c r="BK209" s="118" t="s">
        <v>784</v>
      </c>
      <c r="BL209" s="73">
        <f t="shared" si="605"/>
        <v>0</v>
      </c>
      <c r="BM209" s="77"/>
      <c r="BN209" s="77"/>
      <c r="BO209" s="77"/>
      <c r="BP209" s="77"/>
      <c r="BQ209" s="77"/>
      <c r="BR209" s="77"/>
      <c r="BS209" s="77"/>
      <c r="BT209" s="77"/>
      <c r="BU209" s="99"/>
      <c r="BV209" s="117" t="s">
        <v>783</v>
      </c>
      <c r="BW209" s="118" t="s">
        <v>784</v>
      </c>
      <c r="BX209" s="73">
        <f t="shared" si="607"/>
        <v>0</v>
      </c>
      <c r="BY209" s="77"/>
      <c r="BZ209" s="77"/>
      <c r="CA209" s="77"/>
      <c r="CB209" s="77"/>
      <c r="CC209" s="77"/>
      <c r="CD209" s="77"/>
      <c r="CE209" s="77"/>
      <c r="CF209" s="77"/>
      <c r="CG209" s="99"/>
      <c r="CH209" s="117" t="s">
        <v>783</v>
      </c>
      <c r="CI209" s="118" t="s">
        <v>784</v>
      </c>
      <c r="CJ209" s="73">
        <f t="shared" si="609"/>
        <v>0</v>
      </c>
      <c r="CK209" s="77"/>
      <c r="CL209" s="77"/>
      <c r="CM209" s="77"/>
      <c r="CN209" s="77"/>
      <c r="CO209" s="77"/>
      <c r="CP209" s="77"/>
      <c r="CQ209" s="77"/>
      <c r="CR209" s="77"/>
      <c r="CS209" s="99"/>
      <c r="CT209" s="117" t="s">
        <v>783</v>
      </c>
      <c r="CU209" s="118" t="s">
        <v>784</v>
      </c>
      <c r="CV209" s="73">
        <f t="shared" si="611"/>
        <v>0</v>
      </c>
      <c r="CW209" s="74"/>
      <c r="CX209" s="74"/>
      <c r="CY209" s="74"/>
      <c r="CZ209" s="74"/>
      <c r="DA209" s="74"/>
      <c r="DB209" s="74"/>
      <c r="DC209" s="74"/>
      <c r="DD209" s="74"/>
      <c r="DE209" s="99"/>
      <c r="DF209" s="117" t="s">
        <v>783</v>
      </c>
      <c r="DG209" s="118" t="s">
        <v>784</v>
      </c>
      <c r="DH209" s="73">
        <f t="shared" si="613"/>
        <v>0</v>
      </c>
      <c r="DI209" s="74"/>
      <c r="DJ209" s="74"/>
      <c r="DK209" s="74"/>
      <c r="DL209" s="74"/>
      <c r="DM209" s="74"/>
      <c r="DN209" s="74"/>
      <c r="DO209" s="74"/>
      <c r="DP209" s="74"/>
      <c r="DQ209" s="99"/>
      <c r="DR209" s="117" t="s">
        <v>783</v>
      </c>
      <c r="DS209" s="118" t="s">
        <v>784</v>
      </c>
      <c r="DT209" s="73">
        <f t="shared" si="615"/>
        <v>0</v>
      </c>
      <c r="DU209" s="77"/>
      <c r="DV209" s="77"/>
      <c r="DW209" s="77"/>
      <c r="DX209" s="77"/>
      <c r="DY209" s="77"/>
      <c r="DZ209" s="77"/>
      <c r="EA209" s="77"/>
      <c r="EB209" s="77"/>
      <c r="EC209" s="99"/>
      <c r="ED209" s="117" t="s">
        <v>783</v>
      </c>
      <c r="EE209" s="118" t="s">
        <v>784</v>
      </c>
      <c r="EF209" s="73">
        <f t="shared" si="617"/>
        <v>0</v>
      </c>
      <c r="EG209" s="77"/>
      <c r="EH209" s="77"/>
      <c r="EI209" s="77"/>
      <c r="EJ209" s="77"/>
      <c r="EK209" s="77"/>
      <c r="EL209" s="77"/>
      <c r="EM209" s="77"/>
      <c r="EN209" s="77"/>
      <c r="EO209" s="99"/>
      <c r="EP209" s="117" t="s">
        <v>783</v>
      </c>
      <c r="EQ209" s="118" t="s">
        <v>784</v>
      </c>
      <c r="ER209" s="73">
        <f t="shared" si="619"/>
        <v>0</v>
      </c>
      <c r="ES209" s="77"/>
      <c r="ET209" s="77"/>
      <c r="EU209" s="77"/>
      <c r="EV209" s="77"/>
      <c r="EW209" s="77"/>
      <c r="EX209" s="77"/>
      <c r="EY209" s="77"/>
      <c r="EZ209" s="77"/>
      <c r="FA209" s="99"/>
      <c r="FB209" s="117" t="s">
        <v>783</v>
      </c>
      <c r="FC209" s="118" t="s">
        <v>784</v>
      </c>
      <c r="FD209" s="73">
        <f t="shared" si="621"/>
        <v>0</v>
      </c>
      <c r="FE209" s="77"/>
      <c r="FF209" s="77"/>
      <c r="FG209" s="77"/>
      <c r="FH209" s="77"/>
      <c r="FI209" s="77"/>
      <c r="FJ209" s="77"/>
      <c r="FK209" s="77"/>
      <c r="FL209" s="77"/>
      <c r="FM209" s="99"/>
      <c r="FN209" s="117" t="s">
        <v>783</v>
      </c>
      <c r="FO209" s="118" t="s">
        <v>784</v>
      </c>
      <c r="FP209" s="73">
        <f t="shared" si="623"/>
        <v>0</v>
      </c>
      <c r="FQ209" s="77"/>
      <c r="FR209" s="77"/>
      <c r="FS209" s="77"/>
      <c r="FT209" s="77"/>
      <c r="FU209" s="77"/>
    </row>
    <row r="210" spans="1:177" ht="16.5">
      <c r="A210" s="825" t="s">
        <v>785</v>
      </c>
      <c r="B210" s="613"/>
      <c r="C210" s="119" t="s">
        <v>786</v>
      </c>
      <c r="D210" s="578">
        <f t="shared" si="445"/>
        <v>0</v>
      </c>
      <c r="E210" s="579">
        <f t="shared" ref="E210:L210" si="713">E211+E212+E213</f>
        <v>0</v>
      </c>
      <c r="F210" s="579">
        <f t="shared" si="713"/>
        <v>0</v>
      </c>
      <c r="G210" s="579">
        <f t="shared" si="713"/>
        <v>0</v>
      </c>
      <c r="H210" s="579">
        <f t="shared" si="713"/>
        <v>0</v>
      </c>
      <c r="I210" s="580">
        <f t="shared" si="713"/>
        <v>0</v>
      </c>
      <c r="J210" s="579">
        <f t="shared" si="713"/>
        <v>0</v>
      </c>
      <c r="K210" s="579">
        <f t="shared" si="713"/>
        <v>0</v>
      </c>
      <c r="L210" s="581">
        <f t="shared" si="713"/>
        <v>0</v>
      </c>
      <c r="M210" s="825" t="s">
        <v>785</v>
      </c>
      <c r="N210" s="613"/>
      <c r="O210" s="119" t="s">
        <v>786</v>
      </c>
      <c r="P210" s="73">
        <f t="shared" si="597"/>
        <v>0</v>
      </c>
      <c r="Q210" s="77">
        <f t="shared" ref="Q210:X210" si="714">Q211+Q212+Q213</f>
        <v>0</v>
      </c>
      <c r="R210" s="77">
        <f t="shared" si="714"/>
        <v>0</v>
      </c>
      <c r="S210" s="77">
        <f t="shared" si="714"/>
        <v>0</v>
      </c>
      <c r="T210" s="77">
        <f t="shared" si="714"/>
        <v>0</v>
      </c>
      <c r="U210" s="77">
        <f t="shared" si="714"/>
        <v>0</v>
      </c>
      <c r="V210" s="77">
        <f t="shared" si="714"/>
        <v>0</v>
      </c>
      <c r="W210" s="77">
        <f t="shared" si="714"/>
        <v>0</v>
      </c>
      <c r="X210" s="77">
        <f t="shared" si="714"/>
        <v>0</v>
      </c>
      <c r="Y210" s="825" t="s">
        <v>785</v>
      </c>
      <c r="Z210" s="613"/>
      <c r="AA210" s="119" t="s">
        <v>786</v>
      </c>
      <c r="AB210" s="73">
        <f t="shared" si="599"/>
        <v>0</v>
      </c>
      <c r="AC210" s="77">
        <f t="shared" ref="AC210:AJ210" si="715">AC211+AC212+AC213</f>
        <v>0</v>
      </c>
      <c r="AD210" s="77">
        <f t="shared" si="715"/>
        <v>0</v>
      </c>
      <c r="AE210" s="77">
        <f t="shared" si="715"/>
        <v>0</v>
      </c>
      <c r="AF210" s="77">
        <f t="shared" si="715"/>
        <v>0</v>
      </c>
      <c r="AG210" s="77">
        <f t="shared" si="715"/>
        <v>0</v>
      </c>
      <c r="AH210" s="77">
        <f t="shared" si="715"/>
        <v>0</v>
      </c>
      <c r="AI210" s="77">
        <f t="shared" si="715"/>
        <v>0</v>
      </c>
      <c r="AJ210" s="77">
        <f t="shared" si="715"/>
        <v>0</v>
      </c>
      <c r="AK210" s="825" t="s">
        <v>785</v>
      </c>
      <c r="AL210" s="613"/>
      <c r="AM210" s="119" t="s">
        <v>786</v>
      </c>
      <c r="AN210" s="73">
        <f t="shared" si="601"/>
        <v>0</v>
      </c>
      <c r="AO210" s="77">
        <f t="shared" ref="AO210:AV210" si="716">AO211+AO212+AO213</f>
        <v>0</v>
      </c>
      <c r="AP210" s="77">
        <f t="shared" si="716"/>
        <v>0</v>
      </c>
      <c r="AQ210" s="77">
        <f t="shared" si="716"/>
        <v>0</v>
      </c>
      <c r="AR210" s="77">
        <f t="shared" si="716"/>
        <v>0</v>
      </c>
      <c r="AS210" s="77">
        <f t="shared" si="716"/>
        <v>0</v>
      </c>
      <c r="AT210" s="77">
        <f t="shared" si="716"/>
        <v>0</v>
      </c>
      <c r="AU210" s="77">
        <f t="shared" si="716"/>
        <v>0</v>
      </c>
      <c r="AV210" s="77">
        <f t="shared" si="716"/>
        <v>0</v>
      </c>
      <c r="AW210" s="825" t="s">
        <v>785</v>
      </c>
      <c r="AX210" s="613"/>
      <c r="AY210" s="119" t="s">
        <v>786</v>
      </c>
      <c r="AZ210" s="73">
        <f t="shared" si="603"/>
        <v>0</v>
      </c>
      <c r="BA210" s="77">
        <f t="shared" ref="BA210:BH210" si="717">BA211+BA212+BA213</f>
        <v>0</v>
      </c>
      <c r="BB210" s="77">
        <f t="shared" si="717"/>
        <v>0</v>
      </c>
      <c r="BC210" s="77">
        <f t="shared" si="717"/>
        <v>0</v>
      </c>
      <c r="BD210" s="77">
        <f t="shared" si="717"/>
        <v>0</v>
      </c>
      <c r="BE210" s="77">
        <f t="shared" si="717"/>
        <v>0</v>
      </c>
      <c r="BF210" s="77">
        <f t="shared" si="717"/>
        <v>0</v>
      </c>
      <c r="BG210" s="77">
        <f t="shared" si="717"/>
        <v>0</v>
      </c>
      <c r="BH210" s="77">
        <f t="shared" si="717"/>
        <v>0</v>
      </c>
      <c r="BI210" s="825" t="s">
        <v>785</v>
      </c>
      <c r="BJ210" s="613"/>
      <c r="BK210" s="119" t="s">
        <v>786</v>
      </c>
      <c r="BL210" s="73">
        <f t="shared" si="605"/>
        <v>0</v>
      </c>
      <c r="BM210" s="77">
        <f t="shared" ref="BM210:BT210" si="718">BM211+BM212+BM213</f>
        <v>0</v>
      </c>
      <c r="BN210" s="77">
        <f t="shared" si="718"/>
        <v>0</v>
      </c>
      <c r="BO210" s="77">
        <f t="shared" si="718"/>
        <v>0</v>
      </c>
      <c r="BP210" s="77">
        <f t="shared" si="718"/>
        <v>0</v>
      </c>
      <c r="BQ210" s="77">
        <f t="shared" si="718"/>
        <v>0</v>
      </c>
      <c r="BR210" s="77">
        <f t="shared" si="718"/>
        <v>0</v>
      </c>
      <c r="BS210" s="77">
        <f t="shared" si="718"/>
        <v>0</v>
      </c>
      <c r="BT210" s="77">
        <f t="shared" si="718"/>
        <v>0</v>
      </c>
      <c r="BU210" s="825" t="s">
        <v>785</v>
      </c>
      <c r="BV210" s="613"/>
      <c r="BW210" s="119" t="s">
        <v>786</v>
      </c>
      <c r="BX210" s="73">
        <f t="shared" si="607"/>
        <v>0</v>
      </c>
      <c r="BY210" s="77">
        <f t="shared" ref="BY210:CF210" si="719">BY211+BY212+BY213</f>
        <v>0</v>
      </c>
      <c r="BZ210" s="77">
        <f t="shared" si="719"/>
        <v>0</v>
      </c>
      <c r="CA210" s="77">
        <f t="shared" si="719"/>
        <v>0</v>
      </c>
      <c r="CB210" s="77">
        <f t="shared" si="719"/>
        <v>0</v>
      </c>
      <c r="CC210" s="77">
        <f t="shared" si="719"/>
        <v>0</v>
      </c>
      <c r="CD210" s="77">
        <f t="shared" si="719"/>
        <v>0</v>
      </c>
      <c r="CE210" s="77">
        <f t="shared" si="719"/>
        <v>0</v>
      </c>
      <c r="CF210" s="77">
        <f t="shared" si="719"/>
        <v>0</v>
      </c>
      <c r="CG210" s="825" t="s">
        <v>785</v>
      </c>
      <c r="CH210" s="613"/>
      <c r="CI210" s="119" t="s">
        <v>786</v>
      </c>
      <c r="CJ210" s="73">
        <f t="shared" si="609"/>
        <v>0</v>
      </c>
      <c r="CK210" s="77">
        <f t="shared" ref="CK210:CR210" si="720">CK211+CK212+CK213</f>
        <v>0</v>
      </c>
      <c r="CL210" s="77">
        <f t="shared" si="720"/>
        <v>0</v>
      </c>
      <c r="CM210" s="77">
        <f t="shared" si="720"/>
        <v>0</v>
      </c>
      <c r="CN210" s="77">
        <f t="shared" si="720"/>
        <v>0</v>
      </c>
      <c r="CO210" s="77">
        <f t="shared" si="720"/>
        <v>0</v>
      </c>
      <c r="CP210" s="77">
        <f t="shared" si="720"/>
        <v>0</v>
      </c>
      <c r="CQ210" s="77">
        <f t="shared" si="720"/>
        <v>0</v>
      </c>
      <c r="CR210" s="77">
        <f t="shared" si="720"/>
        <v>0</v>
      </c>
      <c r="CS210" s="825" t="s">
        <v>785</v>
      </c>
      <c r="CT210" s="613"/>
      <c r="CU210" s="119" t="s">
        <v>786</v>
      </c>
      <c r="CV210" s="73">
        <f t="shared" si="611"/>
        <v>0</v>
      </c>
      <c r="CW210" s="77">
        <f t="shared" ref="CW210:DD210" si="721">CW211+CW212+CW213</f>
        <v>0</v>
      </c>
      <c r="CX210" s="77">
        <f t="shared" si="721"/>
        <v>0</v>
      </c>
      <c r="CY210" s="77">
        <f t="shared" si="721"/>
        <v>0</v>
      </c>
      <c r="CZ210" s="77">
        <f t="shared" si="721"/>
        <v>0</v>
      </c>
      <c r="DA210" s="77">
        <f t="shared" si="721"/>
        <v>0</v>
      </c>
      <c r="DB210" s="77">
        <f t="shared" si="721"/>
        <v>0</v>
      </c>
      <c r="DC210" s="77">
        <f t="shared" si="721"/>
        <v>0</v>
      </c>
      <c r="DD210" s="77">
        <f t="shared" si="721"/>
        <v>0</v>
      </c>
      <c r="DE210" s="825" t="s">
        <v>785</v>
      </c>
      <c r="DF210" s="613"/>
      <c r="DG210" s="119" t="s">
        <v>786</v>
      </c>
      <c r="DH210" s="73">
        <f t="shared" si="613"/>
        <v>0</v>
      </c>
      <c r="DI210" s="77">
        <f t="shared" ref="DI210:DP210" si="722">DI211+DI212+DI213</f>
        <v>0</v>
      </c>
      <c r="DJ210" s="77">
        <f t="shared" si="722"/>
        <v>0</v>
      </c>
      <c r="DK210" s="77">
        <f t="shared" si="722"/>
        <v>0</v>
      </c>
      <c r="DL210" s="77">
        <f t="shared" si="722"/>
        <v>0</v>
      </c>
      <c r="DM210" s="77">
        <f t="shared" si="722"/>
        <v>0</v>
      </c>
      <c r="DN210" s="77">
        <f t="shared" si="722"/>
        <v>0</v>
      </c>
      <c r="DO210" s="77">
        <f t="shared" si="722"/>
        <v>0</v>
      </c>
      <c r="DP210" s="77">
        <f t="shared" si="722"/>
        <v>0</v>
      </c>
      <c r="DQ210" s="825" t="s">
        <v>785</v>
      </c>
      <c r="DR210" s="613"/>
      <c r="DS210" s="119" t="s">
        <v>786</v>
      </c>
      <c r="DT210" s="73">
        <f t="shared" si="615"/>
        <v>0</v>
      </c>
      <c r="DU210" s="77">
        <f t="shared" ref="DU210:EB210" si="723">DU211+DU212+DU213</f>
        <v>0</v>
      </c>
      <c r="DV210" s="77">
        <f t="shared" si="723"/>
        <v>0</v>
      </c>
      <c r="DW210" s="77">
        <f t="shared" si="723"/>
        <v>0</v>
      </c>
      <c r="DX210" s="77">
        <f t="shared" si="723"/>
        <v>0</v>
      </c>
      <c r="DY210" s="77">
        <f t="shared" si="723"/>
        <v>0</v>
      </c>
      <c r="DZ210" s="77">
        <f t="shared" si="723"/>
        <v>0</v>
      </c>
      <c r="EA210" s="77">
        <f t="shared" si="723"/>
        <v>0</v>
      </c>
      <c r="EB210" s="77">
        <f t="shared" si="723"/>
        <v>0</v>
      </c>
      <c r="EC210" s="825" t="s">
        <v>785</v>
      </c>
      <c r="ED210" s="613"/>
      <c r="EE210" s="119" t="s">
        <v>786</v>
      </c>
      <c r="EF210" s="73">
        <f t="shared" si="617"/>
        <v>0</v>
      </c>
      <c r="EG210" s="77">
        <f t="shared" ref="EG210:EN210" si="724">EG211+EG212+EG213</f>
        <v>0</v>
      </c>
      <c r="EH210" s="77">
        <f t="shared" si="724"/>
        <v>0</v>
      </c>
      <c r="EI210" s="77">
        <f t="shared" si="724"/>
        <v>0</v>
      </c>
      <c r="EJ210" s="77">
        <f t="shared" si="724"/>
        <v>0</v>
      </c>
      <c r="EK210" s="77">
        <f t="shared" si="724"/>
        <v>0</v>
      </c>
      <c r="EL210" s="77">
        <f t="shared" si="724"/>
        <v>0</v>
      </c>
      <c r="EM210" s="77">
        <f t="shared" si="724"/>
        <v>0</v>
      </c>
      <c r="EN210" s="77">
        <f t="shared" si="724"/>
        <v>0</v>
      </c>
      <c r="EO210" s="825" t="s">
        <v>785</v>
      </c>
      <c r="EP210" s="613"/>
      <c r="EQ210" s="119" t="s">
        <v>786</v>
      </c>
      <c r="ER210" s="73">
        <f t="shared" si="619"/>
        <v>0</v>
      </c>
      <c r="ES210" s="77">
        <f t="shared" ref="ES210:EZ210" si="725">ES211+ES212+ES213</f>
        <v>0</v>
      </c>
      <c r="ET210" s="77">
        <f t="shared" si="725"/>
        <v>0</v>
      </c>
      <c r="EU210" s="77">
        <f t="shared" si="725"/>
        <v>0</v>
      </c>
      <c r="EV210" s="77">
        <f t="shared" si="725"/>
        <v>0</v>
      </c>
      <c r="EW210" s="77">
        <f t="shared" si="725"/>
        <v>0</v>
      </c>
      <c r="EX210" s="77">
        <f t="shared" si="725"/>
        <v>0</v>
      </c>
      <c r="EY210" s="77">
        <f t="shared" si="725"/>
        <v>0</v>
      </c>
      <c r="EZ210" s="77">
        <f t="shared" si="725"/>
        <v>0</v>
      </c>
      <c r="FA210" s="825" t="s">
        <v>785</v>
      </c>
      <c r="FB210" s="613"/>
      <c r="FC210" s="119" t="s">
        <v>786</v>
      </c>
      <c r="FD210" s="73">
        <f t="shared" si="621"/>
        <v>0</v>
      </c>
      <c r="FE210" s="77">
        <f t="shared" ref="FE210:FL210" si="726">FE211+FE212+FE213</f>
        <v>0</v>
      </c>
      <c r="FF210" s="77">
        <f t="shared" si="726"/>
        <v>0</v>
      </c>
      <c r="FG210" s="77">
        <f t="shared" si="726"/>
        <v>0</v>
      </c>
      <c r="FH210" s="77">
        <f t="shared" si="726"/>
        <v>0</v>
      </c>
      <c r="FI210" s="77">
        <f t="shared" si="726"/>
        <v>0</v>
      </c>
      <c r="FJ210" s="77">
        <f t="shared" si="726"/>
        <v>0</v>
      </c>
      <c r="FK210" s="77">
        <f t="shared" si="726"/>
        <v>0</v>
      </c>
      <c r="FL210" s="77">
        <f t="shared" si="726"/>
        <v>0</v>
      </c>
      <c r="FM210" s="825" t="s">
        <v>785</v>
      </c>
      <c r="FN210" s="613"/>
      <c r="FO210" s="119" t="s">
        <v>786</v>
      </c>
      <c r="FP210" s="73">
        <f t="shared" si="623"/>
        <v>0</v>
      </c>
      <c r="FQ210" s="77">
        <f>FQ211+FQ212+FQ213</f>
        <v>0</v>
      </c>
      <c r="FR210" s="77">
        <f>FR211+FR212+FR213</f>
        <v>0</v>
      </c>
      <c r="FS210" s="77">
        <f>FS211+FS212+FS213</f>
        <v>0</v>
      </c>
      <c r="FT210" s="77">
        <f>FT211+FT212+FT213</f>
        <v>0</v>
      </c>
      <c r="FU210" s="77">
        <f>FU211+FU212+FU213</f>
        <v>0</v>
      </c>
    </row>
    <row r="211" spans="1:177" ht="15.75">
      <c r="A211" s="99"/>
      <c r="B211" s="117" t="s">
        <v>779</v>
      </c>
      <c r="C211" s="118" t="s">
        <v>787</v>
      </c>
      <c r="D211" s="578">
        <f t="shared" si="445"/>
        <v>0</v>
      </c>
      <c r="E211" s="579">
        <f t="shared" ref="E211:I213" si="727">Q211+AC211+AO211+BA211+BM211+BY211+CK211+CW211+DI211+DU211+EG211+ES211+FE211</f>
        <v>0</v>
      </c>
      <c r="F211" s="579">
        <f t="shared" si="727"/>
        <v>0</v>
      </c>
      <c r="G211" s="579">
        <f t="shared" si="727"/>
        <v>0</v>
      </c>
      <c r="H211" s="579">
        <f t="shared" si="727"/>
        <v>0</v>
      </c>
      <c r="I211" s="580">
        <f t="shared" si="727"/>
        <v>0</v>
      </c>
      <c r="J211" s="579">
        <f t="shared" ref="J211:L213" si="728">V211+AH211+AT211+BF211+BR211+CD211+CP211+DB211+DN211+DZ211+EL211+EX211+FJ211</f>
        <v>0</v>
      </c>
      <c r="K211" s="579">
        <f t="shared" si="728"/>
        <v>0</v>
      </c>
      <c r="L211" s="581">
        <f t="shared" si="728"/>
        <v>0</v>
      </c>
      <c r="M211" s="99"/>
      <c r="N211" s="117" t="s">
        <v>779</v>
      </c>
      <c r="O211" s="118" t="s">
        <v>787</v>
      </c>
      <c r="P211" s="73">
        <f t="shared" si="597"/>
        <v>0</v>
      </c>
      <c r="Q211" s="77"/>
      <c r="R211" s="77"/>
      <c r="S211" s="77"/>
      <c r="T211" s="77"/>
      <c r="U211" s="77"/>
      <c r="V211" s="77"/>
      <c r="W211" s="77"/>
      <c r="X211" s="77"/>
      <c r="Y211" s="99"/>
      <c r="Z211" s="117" t="s">
        <v>779</v>
      </c>
      <c r="AA211" s="118" t="s">
        <v>787</v>
      </c>
      <c r="AB211" s="73">
        <f t="shared" si="599"/>
        <v>0</v>
      </c>
      <c r="AC211" s="74"/>
      <c r="AD211" s="74"/>
      <c r="AE211" s="74"/>
      <c r="AF211" s="74"/>
      <c r="AG211" s="74"/>
      <c r="AH211" s="74"/>
      <c r="AI211" s="74"/>
      <c r="AJ211" s="74"/>
      <c r="AK211" s="99"/>
      <c r="AL211" s="117" t="s">
        <v>779</v>
      </c>
      <c r="AM211" s="118" t="s">
        <v>787</v>
      </c>
      <c r="AN211" s="73">
        <f t="shared" si="601"/>
        <v>0</v>
      </c>
      <c r="AO211" s="77"/>
      <c r="AP211" s="77"/>
      <c r="AQ211" s="77"/>
      <c r="AR211" s="77"/>
      <c r="AS211" s="77"/>
      <c r="AT211" s="77"/>
      <c r="AU211" s="77"/>
      <c r="AV211" s="77"/>
      <c r="AW211" s="99"/>
      <c r="AX211" s="117" t="s">
        <v>779</v>
      </c>
      <c r="AY211" s="118" t="s">
        <v>787</v>
      </c>
      <c r="AZ211" s="73">
        <f t="shared" si="603"/>
        <v>0</v>
      </c>
      <c r="BA211" s="77"/>
      <c r="BB211" s="77"/>
      <c r="BC211" s="77"/>
      <c r="BD211" s="77"/>
      <c r="BE211" s="77"/>
      <c r="BF211" s="77"/>
      <c r="BG211" s="77"/>
      <c r="BH211" s="77"/>
      <c r="BI211" s="99"/>
      <c r="BJ211" s="117" t="s">
        <v>779</v>
      </c>
      <c r="BK211" s="118" t="s">
        <v>787</v>
      </c>
      <c r="BL211" s="73">
        <f t="shared" si="605"/>
        <v>0</v>
      </c>
      <c r="BM211" s="77"/>
      <c r="BN211" s="77"/>
      <c r="BO211" s="77"/>
      <c r="BP211" s="77"/>
      <c r="BQ211" s="77"/>
      <c r="BR211" s="77"/>
      <c r="BS211" s="77"/>
      <c r="BT211" s="77"/>
      <c r="BU211" s="99"/>
      <c r="BV211" s="117" t="s">
        <v>779</v>
      </c>
      <c r="BW211" s="118" t="s">
        <v>787</v>
      </c>
      <c r="BX211" s="73">
        <f t="shared" si="607"/>
        <v>0</v>
      </c>
      <c r="BY211" s="74"/>
      <c r="BZ211" s="74"/>
      <c r="CA211" s="74"/>
      <c r="CB211" s="74"/>
      <c r="CC211" s="74"/>
      <c r="CD211" s="74"/>
      <c r="CE211" s="74"/>
      <c r="CF211" s="74"/>
      <c r="CG211" s="99"/>
      <c r="CH211" s="117" t="s">
        <v>779</v>
      </c>
      <c r="CI211" s="118" t="s">
        <v>787</v>
      </c>
      <c r="CJ211" s="73">
        <f t="shared" si="609"/>
        <v>0</v>
      </c>
      <c r="CK211" s="77"/>
      <c r="CL211" s="77"/>
      <c r="CM211" s="77"/>
      <c r="CN211" s="77"/>
      <c r="CO211" s="77"/>
      <c r="CP211" s="77"/>
      <c r="CQ211" s="77"/>
      <c r="CR211" s="77"/>
      <c r="CS211" s="99"/>
      <c r="CT211" s="117" t="s">
        <v>779</v>
      </c>
      <c r="CU211" s="118" t="s">
        <v>787</v>
      </c>
      <c r="CV211" s="73">
        <f t="shared" si="611"/>
        <v>0</v>
      </c>
      <c r="CW211" s="77"/>
      <c r="CX211" s="77"/>
      <c r="CY211" s="77"/>
      <c r="CZ211" s="77"/>
      <c r="DA211" s="77"/>
      <c r="DB211" s="77"/>
      <c r="DC211" s="77"/>
      <c r="DD211" s="77"/>
      <c r="DE211" s="99"/>
      <c r="DF211" s="117" t="s">
        <v>779</v>
      </c>
      <c r="DG211" s="118" t="s">
        <v>787</v>
      </c>
      <c r="DH211" s="73">
        <f t="shared" si="613"/>
        <v>0</v>
      </c>
      <c r="DI211" s="74"/>
      <c r="DJ211" s="74"/>
      <c r="DK211" s="74"/>
      <c r="DL211" s="74"/>
      <c r="DM211" s="74"/>
      <c r="DN211" s="74"/>
      <c r="DO211" s="74"/>
      <c r="DP211" s="74"/>
      <c r="DQ211" s="99"/>
      <c r="DR211" s="117" t="s">
        <v>779</v>
      </c>
      <c r="DS211" s="118" t="s">
        <v>787</v>
      </c>
      <c r="DT211" s="73">
        <f t="shared" si="615"/>
        <v>0</v>
      </c>
      <c r="DU211" s="77"/>
      <c r="DV211" s="77"/>
      <c r="DW211" s="77"/>
      <c r="DX211" s="77"/>
      <c r="DY211" s="77"/>
      <c r="DZ211" s="77"/>
      <c r="EA211" s="77"/>
      <c r="EB211" s="77"/>
      <c r="EC211" s="99"/>
      <c r="ED211" s="117" t="s">
        <v>779</v>
      </c>
      <c r="EE211" s="118" t="s">
        <v>787</v>
      </c>
      <c r="EF211" s="73">
        <f t="shared" si="617"/>
        <v>0</v>
      </c>
      <c r="EG211" s="77"/>
      <c r="EH211" s="77"/>
      <c r="EI211" s="77"/>
      <c r="EJ211" s="77"/>
      <c r="EK211" s="77"/>
      <c r="EL211" s="77"/>
      <c r="EM211" s="77"/>
      <c r="EN211" s="77"/>
      <c r="EO211" s="99"/>
      <c r="EP211" s="117" t="s">
        <v>779</v>
      </c>
      <c r="EQ211" s="118" t="s">
        <v>787</v>
      </c>
      <c r="ER211" s="73">
        <f t="shared" si="619"/>
        <v>0</v>
      </c>
      <c r="ES211" s="77"/>
      <c r="ET211" s="77"/>
      <c r="EU211" s="77"/>
      <c r="EV211" s="77"/>
      <c r="EW211" s="77"/>
      <c r="EX211" s="77"/>
      <c r="EY211" s="77"/>
      <c r="EZ211" s="77"/>
      <c r="FA211" s="99"/>
      <c r="FB211" s="117" t="s">
        <v>779</v>
      </c>
      <c r="FC211" s="118" t="s">
        <v>787</v>
      </c>
      <c r="FD211" s="73">
        <f t="shared" si="621"/>
        <v>0</v>
      </c>
      <c r="FE211" s="77"/>
      <c r="FF211" s="77"/>
      <c r="FG211" s="77"/>
      <c r="FH211" s="77"/>
      <c r="FI211" s="77"/>
      <c r="FJ211" s="77"/>
      <c r="FK211" s="77"/>
      <c r="FL211" s="77"/>
      <c r="FM211" s="99"/>
      <c r="FN211" s="117" t="s">
        <v>779</v>
      </c>
      <c r="FO211" s="118" t="s">
        <v>787</v>
      </c>
      <c r="FP211" s="73">
        <f t="shared" si="623"/>
        <v>0</v>
      </c>
      <c r="FQ211" s="77"/>
      <c r="FR211" s="77"/>
      <c r="FS211" s="77"/>
      <c r="FT211" s="77"/>
      <c r="FU211" s="77"/>
    </row>
    <row r="212" spans="1:177" ht="15.75">
      <c r="A212" s="99"/>
      <c r="B212" s="117" t="s">
        <v>781</v>
      </c>
      <c r="C212" s="118" t="s">
        <v>788</v>
      </c>
      <c r="D212" s="578">
        <f t="shared" si="445"/>
        <v>0</v>
      </c>
      <c r="E212" s="579">
        <f t="shared" si="727"/>
        <v>0</v>
      </c>
      <c r="F212" s="579">
        <f t="shared" si="727"/>
        <v>0</v>
      </c>
      <c r="G212" s="579">
        <f t="shared" si="727"/>
        <v>0</v>
      </c>
      <c r="H212" s="579">
        <f t="shared" si="727"/>
        <v>0</v>
      </c>
      <c r="I212" s="580">
        <f t="shared" si="727"/>
        <v>0</v>
      </c>
      <c r="J212" s="579">
        <f t="shared" si="728"/>
        <v>0</v>
      </c>
      <c r="K212" s="579">
        <f t="shared" si="728"/>
        <v>0</v>
      </c>
      <c r="L212" s="581">
        <f t="shared" si="728"/>
        <v>0</v>
      </c>
      <c r="M212" s="99"/>
      <c r="N212" s="117" t="s">
        <v>781</v>
      </c>
      <c r="O212" s="118" t="s">
        <v>788</v>
      </c>
      <c r="P212" s="73">
        <f t="shared" si="597"/>
        <v>0</v>
      </c>
      <c r="Q212" s="77"/>
      <c r="R212" s="77"/>
      <c r="S212" s="77"/>
      <c r="T212" s="77"/>
      <c r="U212" s="77"/>
      <c r="V212" s="77"/>
      <c r="W212" s="77"/>
      <c r="X212" s="77"/>
      <c r="Y212" s="99"/>
      <c r="Z212" s="117" t="s">
        <v>781</v>
      </c>
      <c r="AA212" s="118" t="s">
        <v>788</v>
      </c>
      <c r="AB212" s="73">
        <f t="shared" si="599"/>
        <v>0</v>
      </c>
      <c r="AC212" s="74"/>
      <c r="AD212" s="74"/>
      <c r="AE212" s="74"/>
      <c r="AF212" s="74"/>
      <c r="AG212" s="74"/>
      <c r="AH212" s="74"/>
      <c r="AI212" s="74"/>
      <c r="AJ212" s="74"/>
      <c r="AK212" s="99"/>
      <c r="AL212" s="117" t="s">
        <v>781</v>
      </c>
      <c r="AM212" s="118" t="s">
        <v>788</v>
      </c>
      <c r="AN212" s="73">
        <f t="shared" si="601"/>
        <v>0</v>
      </c>
      <c r="AO212" s="77"/>
      <c r="AP212" s="77"/>
      <c r="AQ212" s="77"/>
      <c r="AR212" s="77"/>
      <c r="AS212" s="77"/>
      <c r="AT212" s="77"/>
      <c r="AU212" s="77"/>
      <c r="AV212" s="77"/>
      <c r="AW212" s="99"/>
      <c r="AX212" s="117" t="s">
        <v>781</v>
      </c>
      <c r="AY212" s="118" t="s">
        <v>788</v>
      </c>
      <c r="AZ212" s="73">
        <f t="shared" si="603"/>
        <v>0</v>
      </c>
      <c r="BA212" s="77"/>
      <c r="BB212" s="77"/>
      <c r="BC212" s="77"/>
      <c r="BD212" s="77"/>
      <c r="BE212" s="77"/>
      <c r="BF212" s="77"/>
      <c r="BG212" s="77"/>
      <c r="BH212" s="77"/>
      <c r="BI212" s="99"/>
      <c r="BJ212" s="117" t="s">
        <v>781</v>
      </c>
      <c r="BK212" s="118" t="s">
        <v>788</v>
      </c>
      <c r="BL212" s="73">
        <f t="shared" si="605"/>
        <v>0</v>
      </c>
      <c r="BM212" s="77"/>
      <c r="BN212" s="77"/>
      <c r="BO212" s="77"/>
      <c r="BP212" s="77"/>
      <c r="BQ212" s="77"/>
      <c r="BR212" s="77"/>
      <c r="BS212" s="77"/>
      <c r="BT212" s="77"/>
      <c r="BU212" s="99"/>
      <c r="BV212" s="117" t="s">
        <v>781</v>
      </c>
      <c r="BW212" s="118" t="s">
        <v>788</v>
      </c>
      <c r="BX212" s="73">
        <f t="shared" si="607"/>
        <v>0</v>
      </c>
      <c r="BY212" s="74"/>
      <c r="BZ212" s="74"/>
      <c r="CA212" s="74"/>
      <c r="CB212" s="74"/>
      <c r="CC212" s="74"/>
      <c r="CD212" s="74"/>
      <c r="CE212" s="74"/>
      <c r="CF212" s="74"/>
      <c r="CG212" s="99"/>
      <c r="CH212" s="117" t="s">
        <v>781</v>
      </c>
      <c r="CI212" s="118" t="s">
        <v>788</v>
      </c>
      <c r="CJ212" s="73">
        <f t="shared" si="609"/>
        <v>0</v>
      </c>
      <c r="CK212" s="77"/>
      <c r="CL212" s="77"/>
      <c r="CM212" s="77"/>
      <c r="CN212" s="77"/>
      <c r="CO212" s="77"/>
      <c r="CP212" s="77"/>
      <c r="CQ212" s="77"/>
      <c r="CR212" s="77"/>
      <c r="CS212" s="99"/>
      <c r="CT212" s="117" t="s">
        <v>781</v>
      </c>
      <c r="CU212" s="118" t="s">
        <v>788</v>
      </c>
      <c r="CV212" s="73">
        <f t="shared" si="611"/>
        <v>0</v>
      </c>
      <c r="CW212" s="77"/>
      <c r="CX212" s="77"/>
      <c r="CY212" s="77"/>
      <c r="CZ212" s="77"/>
      <c r="DA212" s="77"/>
      <c r="DB212" s="77"/>
      <c r="DC212" s="77"/>
      <c r="DD212" s="77"/>
      <c r="DE212" s="99"/>
      <c r="DF212" s="117" t="s">
        <v>781</v>
      </c>
      <c r="DG212" s="118" t="s">
        <v>788</v>
      </c>
      <c r="DH212" s="73">
        <f t="shared" si="613"/>
        <v>0</v>
      </c>
      <c r="DI212" s="74"/>
      <c r="DJ212" s="74"/>
      <c r="DK212" s="74"/>
      <c r="DL212" s="74"/>
      <c r="DM212" s="74"/>
      <c r="DN212" s="74"/>
      <c r="DO212" s="74"/>
      <c r="DP212" s="74"/>
      <c r="DQ212" s="99"/>
      <c r="DR212" s="117" t="s">
        <v>781</v>
      </c>
      <c r="DS212" s="118" t="s">
        <v>788</v>
      </c>
      <c r="DT212" s="73">
        <f t="shared" si="615"/>
        <v>0</v>
      </c>
      <c r="DU212" s="77"/>
      <c r="DV212" s="77"/>
      <c r="DW212" s="77"/>
      <c r="DX212" s="77"/>
      <c r="DY212" s="77"/>
      <c r="DZ212" s="77"/>
      <c r="EA212" s="77"/>
      <c r="EB212" s="77"/>
      <c r="EC212" s="99"/>
      <c r="ED212" s="117" t="s">
        <v>781</v>
      </c>
      <c r="EE212" s="118" t="s">
        <v>788</v>
      </c>
      <c r="EF212" s="73">
        <f t="shared" si="617"/>
        <v>0</v>
      </c>
      <c r="EG212" s="77"/>
      <c r="EH212" s="77"/>
      <c r="EI212" s="77"/>
      <c r="EJ212" s="77"/>
      <c r="EK212" s="77"/>
      <c r="EL212" s="77"/>
      <c r="EM212" s="77"/>
      <c r="EN212" s="77"/>
      <c r="EO212" s="99"/>
      <c r="EP212" s="117" t="s">
        <v>781</v>
      </c>
      <c r="EQ212" s="118" t="s">
        <v>788</v>
      </c>
      <c r="ER212" s="73">
        <f t="shared" si="619"/>
        <v>0</v>
      </c>
      <c r="ES212" s="77"/>
      <c r="ET212" s="77"/>
      <c r="EU212" s="77"/>
      <c r="EV212" s="77"/>
      <c r="EW212" s="77"/>
      <c r="EX212" s="77"/>
      <c r="EY212" s="77"/>
      <c r="EZ212" s="77"/>
      <c r="FA212" s="99"/>
      <c r="FB212" s="117" t="s">
        <v>781</v>
      </c>
      <c r="FC212" s="118" t="s">
        <v>788</v>
      </c>
      <c r="FD212" s="73">
        <f t="shared" si="621"/>
        <v>0</v>
      </c>
      <c r="FE212" s="77"/>
      <c r="FF212" s="77"/>
      <c r="FG212" s="77"/>
      <c r="FH212" s="77"/>
      <c r="FI212" s="77"/>
      <c r="FJ212" s="77"/>
      <c r="FK212" s="77"/>
      <c r="FL212" s="77"/>
      <c r="FM212" s="99"/>
      <c r="FN212" s="117" t="s">
        <v>781</v>
      </c>
      <c r="FO212" s="118" t="s">
        <v>788</v>
      </c>
      <c r="FP212" s="73">
        <f t="shared" si="623"/>
        <v>0</v>
      </c>
      <c r="FQ212" s="77"/>
      <c r="FR212" s="77"/>
      <c r="FS212" s="77"/>
      <c r="FT212" s="77"/>
      <c r="FU212" s="77"/>
    </row>
    <row r="213" spans="1:177" ht="15.75">
      <c r="A213" s="99"/>
      <c r="B213" s="117" t="s">
        <v>783</v>
      </c>
      <c r="C213" s="118" t="s">
        <v>789</v>
      </c>
      <c r="D213" s="578">
        <f t="shared" ref="D213:D278" si="729">F213+G213+H213+I213</f>
        <v>0</v>
      </c>
      <c r="E213" s="579">
        <f t="shared" si="727"/>
        <v>0</v>
      </c>
      <c r="F213" s="579">
        <f t="shared" si="727"/>
        <v>0</v>
      </c>
      <c r="G213" s="579">
        <f t="shared" si="727"/>
        <v>0</v>
      </c>
      <c r="H213" s="579">
        <f t="shared" si="727"/>
        <v>0</v>
      </c>
      <c r="I213" s="580">
        <f t="shared" si="727"/>
        <v>0</v>
      </c>
      <c r="J213" s="579">
        <f t="shared" si="728"/>
        <v>0</v>
      </c>
      <c r="K213" s="579">
        <f t="shared" si="728"/>
        <v>0</v>
      </c>
      <c r="L213" s="581">
        <f t="shared" si="728"/>
        <v>0</v>
      </c>
      <c r="M213" s="99"/>
      <c r="N213" s="117" t="s">
        <v>783</v>
      </c>
      <c r="O213" s="118" t="s">
        <v>789</v>
      </c>
      <c r="P213" s="73">
        <f t="shared" si="597"/>
        <v>0</v>
      </c>
      <c r="Q213" s="77"/>
      <c r="R213" s="77"/>
      <c r="S213" s="77"/>
      <c r="T213" s="77"/>
      <c r="U213" s="77"/>
      <c r="V213" s="77"/>
      <c r="W213" s="77"/>
      <c r="X213" s="77"/>
      <c r="Y213" s="99"/>
      <c r="Z213" s="117" t="s">
        <v>783</v>
      </c>
      <c r="AA213" s="118" t="s">
        <v>789</v>
      </c>
      <c r="AB213" s="73">
        <f t="shared" si="599"/>
        <v>0</v>
      </c>
      <c r="AC213" s="74"/>
      <c r="AD213" s="74"/>
      <c r="AE213" s="74"/>
      <c r="AF213" s="74"/>
      <c r="AG213" s="74"/>
      <c r="AH213" s="74"/>
      <c r="AI213" s="74"/>
      <c r="AJ213" s="74"/>
      <c r="AK213" s="99"/>
      <c r="AL213" s="117" t="s">
        <v>783</v>
      </c>
      <c r="AM213" s="118" t="s">
        <v>789</v>
      </c>
      <c r="AN213" s="73">
        <f t="shared" si="601"/>
        <v>0</v>
      </c>
      <c r="AO213" s="77"/>
      <c r="AP213" s="77"/>
      <c r="AQ213" s="77"/>
      <c r="AR213" s="77"/>
      <c r="AS213" s="77"/>
      <c r="AT213" s="77"/>
      <c r="AU213" s="77"/>
      <c r="AV213" s="77"/>
      <c r="AW213" s="99"/>
      <c r="AX213" s="117" t="s">
        <v>783</v>
      </c>
      <c r="AY213" s="118" t="s">
        <v>789</v>
      </c>
      <c r="AZ213" s="73">
        <f t="shared" si="603"/>
        <v>0</v>
      </c>
      <c r="BA213" s="77"/>
      <c r="BB213" s="77"/>
      <c r="BC213" s="77"/>
      <c r="BD213" s="77"/>
      <c r="BE213" s="77"/>
      <c r="BF213" s="77"/>
      <c r="BG213" s="77"/>
      <c r="BH213" s="77"/>
      <c r="BI213" s="99"/>
      <c r="BJ213" s="117" t="s">
        <v>783</v>
      </c>
      <c r="BK213" s="118" t="s">
        <v>789</v>
      </c>
      <c r="BL213" s="73">
        <f t="shared" si="605"/>
        <v>0</v>
      </c>
      <c r="BM213" s="77"/>
      <c r="BN213" s="77"/>
      <c r="BO213" s="77"/>
      <c r="BP213" s="77"/>
      <c r="BQ213" s="77"/>
      <c r="BR213" s="77"/>
      <c r="BS213" s="77"/>
      <c r="BT213" s="77"/>
      <c r="BU213" s="99"/>
      <c r="BV213" s="117" t="s">
        <v>783</v>
      </c>
      <c r="BW213" s="118" t="s">
        <v>789</v>
      </c>
      <c r="BX213" s="73">
        <f t="shared" si="607"/>
        <v>0</v>
      </c>
      <c r="BY213" s="74"/>
      <c r="BZ213" s="74"/>
      <c r="CA213" s="74"/>
      <c r="CB213" s="74"/>
      <c r="CC213" s="74"/>
      <c r="CD213" s="74"/>
      <c r="CE213" s="74"/>
      <c r="CF213" s="74"/>
      <c r="CG213" s="99"/>
      <c r="CH213" s="117" t="s">
        <v>783</v>
      </c>
      <c r="CI213" s="118" t="s">
        <v>789</v>
      </c>
      <c r="CJ213" s="73">
        <f t="shared" si="609"/>
        <v>0</v>
      </c>
      <c r="CK213" s="77"/>
      <c r="CL213" s="77"/>
      <c r="CM213" s="77"/>
      <c r="CN213" s="77"/>
      <c r="CO213" s="77"/>
      <c r="CP213" s="77"/>
      <c r="CQ213" s="77"/>
      <c r="CR213" s="77"/>
      <c r="CS213" s="99"/>
      <c r="CT213" s="117" t="s">
        <v>783</v>
      </c>
      <c r="CU213" s="118" t="s">
        <v>789</v>
      </c>
      <c r="CV213" s="73">
        <f t="shared" si="611"/>
        <v>0</v>
      </c>
      <c r="CW213" s="77"/>
      <c r="CX213" s="77"/>
      <c r="CY213" s="77"/>
      <c r="CZ213" s="77"/>
      <c r="DA213" s="77"/>
      <c r="DB213" s="77"/>
      <c r="DC213" s="77"/>
      <c r="DD213" s="77"/>
      <c r="DE213" s="99"/>
      <c r="DF213" s="117" t="s">
        <v>783</v>
      </c>
      <c r="DG213" s="118" t="s">
        <v>789</v>
      </c>
      <c r="DH213" s="73">
        <f t="shared" si="613"/>
        <v>0</v>
      </c>
      <c r="DI213" s="74"/>
      <c r="DJ213" s="74"/>
      <c r="DK213" s="74"/>
      <c r="DL213" s="74"/>
      <c r="DM213" s="74"/>
      <c r="DN213" s="74"/>
      <c r="DO213" s="74"/>
      <c r="DP213" s="74"/>
      <c r="DQ213" s="99"/>
      <c r="DR213" s="117" t="s">
        <v>783</v>
      </c>
      <c r="DS213" s="118" t="s">
        <v>789</v>
      </c>
      <c r="DT213" s="73">
        <f t="shared" si="615"/>
        <v>0</v>
      </c>
      <c r="DU213" s="77"/>
      <c r="DV213" s="77"/>
      <c r="DW213" s="77"/>
      <c r="DX213" s="77"/>
      <c r="DY213" s="77"/>
      <c r="DZ213" s="77"/>
      <c r="EA213" s="77"/>
      <c r="EB213" s="77"/>
      <c r="EC213" s="99"/>
      <c r="ED213" s="117" t="s">
        <v>783</v>
      </c>
      <c r="EE213" s="118" t="s">
        <v>789</v>
      </c>
      <c r="EF213" s="73">
        <f t="shared" si="617"/>
        <v>0</v>
      </c>
      <c r="EG213" s="77"/>
      <c r="EH213" s="77"/>
      <c r="EI213" s="77"/>
      <c r="EJ213" s="77"/>
      <c r="EK213" s="77"/>
      <c r="EL213" s="77"/>
      <c r="EM213" s="77"/>
      <c r="EN213" s="77"/>
      <c r="EO213" s="99"/>
      <c r="EP213" s="117" t="s">
        <v>783</v>
      </c>
      <c r="EQ213" s="118" t="s">
        <v>789</v>
      </c>
      <c r="ER213" s="73">
        <f t="shared" si="619"/>
        <v>0</v>
      </c>
      <c r="ES213" s="77"/>
      <c r="ET213" s="77"/>
      <c r="EU213" s="77"/>
      <c r="EV213" s="77"/>
      <c r="EW213" s="77"/>
      <c r="EX213" s="77"/>
      <c r="EY213" s="77"/>
      <c r="EZ213" s="77"/>
      <c r="FA213" s="99"/>
      <c r="FB213" s="117" t="s">
        <v>783</v>
      </c>
      <c r="FC213" s="118" t="s">
        <v>789</v>
      </c>
      <c r="FD213" s="73">
        <f t="shared" si="621"/>
        <v>0</v>
      </c>
      <c r="FE213" s="77"/>
      <c r="FF213" s="77"/>
      <c r="FG213" s="77"/>
      <c r="FH213" s="77"/>
      <c r="FI213" s="77"/>
      <c r="FJ213" s="77"/>
      <c r="FK213" s="77"/>
      <c r="FL213" s="77"/>
      <c r="FM213" s="99"/>
      <c r="FN213" s="117" t="s">
        <v>783</v>
      </c>
      <c r="FO213" s="118" t="s">
        <v>789</v>
      </c>
      <c r="FP213" s="73">
        <f t="shared" si="623"/>
        <v>0</v>
      </c>
      <c r="FQ213" s="77"/>
      <c r="FR213" s="77"/>
      <c r="FS213" s="77"/>
      <c r="FT213" s="77"/>
      <c r="FU213" s="77"/>
    </row>
    <row r="214" spans="1:177" ht="16.5">
      <c r="A214" s="825" t="s">
        <v>790</v>
      </c>
      <c r="B214" s="613"/>
      <c r="C214" s="119" t="s">
        <v>791</v>
      </c>
      <c r="D214" s="578">
        <f t="shared" si="729"/>
        <v>0</v>
      </c>
      <c r="E214" s="579">
        <f t="shared" ref="E214:L214" si="730">E215+E216+E217</f>
        <v>0</v>
      </c>
      <c r="F214" s="579">
        <f t="shared" si="730"/>
        <v>0</v>
      </c>
      <c r="G214" s="579">
        <f t="shared" si="730"/>
        <v>0</v>
      </c>
      <c r="H214" s="579">
        <f t="shared" si="730"/>
        <v>0</v>
      </c>
      <c r="I214" s="580">
        <f t="shared" si="730"/>
        <v>0</v>
      </c>
      <c r="J214" s="579">
        <f t="shared" si="730"/>
        <v>0</v>
      </c>
      <c r="K214" s="579">
        <f t="shared" si="730"/>
        <v>0</v>
      </c>
      <c r="L214" s="581">
        <f t="shared" si="730"/>
        <v>0</v>
      </c>
      <c r="M214" s="825" t="s">
        <v>790</v>
      </c>
      <c r="N214" s="613"/>
      <c r="O214" s="119" t="s">
        <v>791</v>
      </c>
      <c r="P214" s="73">
        <f t="shared" si="597"/>
        <v>0</v>
      </c>
      <c r="Q214" s="77">
        <f t="shared" ref="Q214:X214" si="731">Q215+Q216+Q217</f>
        <v>0</v>
      </c>
      <c r="R214" s="77">
        <f t="shared" si="731"/>
        <v>0</v>
      </c>
      <c r="S214" s="77">
        <f t="shared" si="731"/>
        <v>0</v>
      </c>
      <c r="T214" s="77">
        <f t="shared" si="731"/>
        <v>0</v>
      </c>
      <c r="U214" s="77">
        <f t="shared" si="731"/>
        <v>0</v>
      </c>
      <c r="V214" s="77">
        <f t="shared" si="731"/>
        <v>0</v>
      </c>
      <c r="W214" s="77">
        <f t="shared" si="731"/>
        <v>0</v>
      </c>
      <c r="X214" s="77">
        <f t="shared" si="731"/>
        <v>0</v>
      </c>
      <c r="Y214" s="825" t="s">
        <v>790</v>
      </c>
      <c r="Z214" s="613"/>
      <c r="AA214" s="119" t="s">
        <v>791</v>
      </c>
      <c r="AB214" s="73">
        <f t="shared" si="599"/>
        <v>0</v>
      </c>
      <c r="AC214" s="77">
        <f t="shared" ref="AC214:AJ214" si="732">AC215+AC216+AC217</f>
        <v>0</v>
      </c>
      <c r="AD214" s="77">
        <f t="shared" si="732"/>
        <v>0</v>
      </c>
      <c r="AE214" s="77">
        <f t="shared" si="732"/>
        <v>0</v>
      </c>
      <c r="AF214" s="77">
        <f t="shared" si="732"/>
        <v>0</v>
      </c>
      <c r="AG214" s="77">
        <f t="shared" si="732"/>
        <v>0</v>
      </c>
      <c r="AH214" s="77">
        <f t="shared" si="732"/>
        <v>0</v>
      </c>
      <c r="AI214" s="77">
        <f t="shared" si="732"/>
        <v>0</v>
      </c>
      <c r="AJ214" s="77">
        <f t="shared" si="732"/>
        <v>0</v>
      </c>
      <c r="AK214" s="825" t="s">
        <v>790</v>
      </c>
      <c r="AL214" s="613"/>
      <c r="AM214" s="119" t="s">
        <v>791</v>
      </c>
      <c r="AN214" s="73">
        <f t="shared" si="601"/>
        <v>0</v>
      </c>
      <c r="AO214" s="77">
        <f t="shared" ref="AO214:AV214" si="733">AO215+AO216+AO217</f>
        <v>0</v>
      </c>
      <c r="AP214" s="77">
        <f t="shared" si="733"/>
        <v>0</v>
      </c>
      <c r="AQ214" s="77">
        <f t="shared" si="733"/>
        <v>0</v>
      </c>
      <c r="AR214" s="77">
        <f t="shared" si="733"/>
        <v>0</v>
      </c>
      <c r="AS214" s="77">
        <f t="shared" si="733"/>
        <v>0</v>
      </c>
      <c r="AT214" s="77">
        <f t="shared" si="733"/>
        <v>0</v>
      </c>
      <c r="AU214" s="77">
        <f t="shared" si="733"/>
        <v>0</v>
      </c>
      <c r="AV214" s="77">
        <f t="shared" si="733"/>
        <v>0</v>
      </c>
      <c r="AW214" s="825" t="s">
        <v>790</v>
      </c>
      <c r="AX214" s="613"/>
      <c r="AY214" s="119" t="s">
        <v>791</v>
      </c>
      <c r="AZ214" s="73">
        <f t="shared" si="603"/>
        <v>0</v>
      </c>
      <c r="BA214" s="77">
        <f t="shared" ref="BA214:BH214" si="734">BA215+BA216+BA217</f>
        <v>0</v>
      </c>
      <c r="BB214" s="77">
        <f t="shared" si="734"/>
        <v>0</v>
      </c>
      <c r="BC214" s="77">
        <f t="shared" si="734"/>
        <v>0</v>
      </c>
      <c r="BD214" s="77">
        <f t="shared" si="734"/>
        <v>0</v>
      </c>
      <c r="BE214" s="77">
        <f t="shared" si="734"/>
        <v>0</v>
      </c>
      <c r="BF214" s="77">
        <f t="shared" si="734"/>
        <v>0</v>
      </c>
      <c r="BG214" s="77">
        <f t="shared" si="734"/>
        <v>0</v>
      </c>
      <c r="BH214" s="77">
        <f t="shared" si="734"/>
        <v>0</v>
      </c>
      <c r="BI214" s="825" t="s">
        <v>790</v>
      </c>
      <c r="BJ214" s="613"/>
      <c r="BK214" s="119" t="s">
        <v>791</v>
      </c>
      <c r="BL214" s="73">
        <f t="shared" si="605"/>
        <v>0</v>
      </c>
      <c r="BM214" s="77">
        <f t="shared" ref="BM214:BT214" si="735">BM215+BM216+BM217</f>
        <v>0</v>
      </c>
      <c r="BN214" s="77">
        <f t="shared" si="735"/>
        <v>0</v>
      </c>
      <c r="BO214" s="77">
        <f t="shared" si="735"/>
        <v>0</v>
      </c>
      <c r="BP214" s="77">
        <f t="shared" si="735"/>
        <v>0</v>
      </c>
      <c r="BQ214" s="77">
        <f t="shared" si="735"/>
        <v>0</v>
      </c>
      <c r="BR214" s="77">
        <f t="shared" si="735"/>
        <v>0</v>
      </c>
      <c r="BS214" s="77">
        <f t="shared" si="735"/>
        <v>0</v>
      </c>
      <c r="BT214" s="77">
        <f t="shared" si="735"/>
        <v>0</v>
      </c>
      <c r="BU214" s="825" t="s">
        <v>790</v>
      </c>
      <c r="BV214" s="613"/>
      <c r="BW214" s="119" t="s">
        <v>791</v>
      </c>
      <c r="BX214" s="73">
        <f t="shared" si="607"/>
        <v>0</v>
      </c>
      <c r="BY214" s="77">
        <f t="shared" ref="BY214:CF214" si="736">BY215+BY216+BY217</f>
        <v>0</v>
      </c>
      <c r="BZ214" s="77">
        <f t="shared" si="736"/>
        <v>0</v>
      </c>
      <c r="CA214" s="77">
        <f t="shared" si="736"/>
        <v>0</v>
      </c>
      <c r="CB214" s="77">
        <f t="shared" si="736"/>
        <v>0</v>
      </c>
      <c r="CC214" s="77">
        <f t="shared" si="736"/>
        <v>0</v>
      </c>
      <c r="CD214" s="77">
        <f t="shared" si="736"/>
        <v>0</v>
      </c>
      <c r="CE214" s="77">
        <f t="shared" si="736"/>
        <v>0</v>
      </c>
      <c r="CF214" s="77">
        <f t="shared" si="736"/>
        <v>0</v>
      </c>
      <c r="CG214" s="825" t="s">
        <v>790</v>
      </c>
      <c r="CH214" s="613"/>
      <c r="CI214" s="119" t="s">
        <v>791</v>
      </c>
      <c r="CJ214" s="73">
        <f t="shared" si="609"/>
        <v>0</v>
      </c>
      <c r="CK214" s="77">
        <f t="shared" ref="CK214:CR214" si="737">CK215+CK216+CK217</f>
        <v>0</v>
      </c>
      <c r="CL214" s="77">
        <f t="shared" si="737"/>
        <v>0</v>
      </c>
      <c r="CM214" s="77">
        <f t="shared" si="737"/>
        <v>0</v>
      </c>
      <c r="CN214" s="77">
        <f t="shared" si="737"/>
        <v>0</v>
      </c>
      <c r="CO214" s="77">
        <f t="shared" si="737"/>
        <v>0</v>
      </c>
      <c r="CP214" s="77">
        <f t="shared" si="737"/>
        <v>0</v>
      </c>
      <c r="CQ214" s="77">
        <f t="shared" si="737"/>
        <v>0</v>
      </c>
      <c r="CR214" s="77">
        <f t="shared" si="737"/>
        <v>0</v>
      </c>
      <c r="CS214" s="825" t="s">
        <v>790</v>
      </c>
      <c r="CT214" s="613"/>
      <c r="CU214" s="119" t="s">
        <v>791</v>
      </c>
      <c r="CV214" s="73">
        <f t="shared" si="611"/>
        <v>0</v>
      </c>
      <c r="CW214" s="77">
        <f t="shared" ref="CW214:DD214" si="738">CW215+CW216+CW217</f>
        <v>0</v>
      </c>
      <c r="CX214" s="77">
        <f t="shared" si="738"/>
        <v>0</v>
      </c>
      <c r="CY214" s="77">
        <f t="shared" si="738"/>
        <v>0</v>
      </c>
      <c r="CZ214" s="77">
        <f t="shared" si="738"/>
        <v>0</v>
      </c>
      <c r="DA214" s="77">
        <f t="shared" si="738"/>
        <v>0</v>
      </c>
      <c r="DB214" s="77">
        <f t="shared" si="738"/>
        <v>0</v>
      </c>
      <c r="DC214" s="77">
        <f t="shared" si="738"/>
        <v>0</v>
      </c>
      <c r="DD214" s="77">
        <f t="shared" si="738"/>
        <v>0</v>
      </c>
      <c r="DE214" s="825" t="s">
        <v>790</v>
      </c>
      <c r="DF214" s="613"/>
      <c r="DG214" s="119" t="s">
        <v>791</v>
      </c>
      <c r="DH214" s="73">
        <f t="shared" si="613"/>
        <v>0</v>
      </c>
      <c r="DI214" s="77">
        <f t="shared" ref="DI214:DP214" si="739">DI215+DI216+DI217</f>
        <v>0</v>
      </c>
      <c r="DJ214" s="77">
        <f t="shared" si="739"/>
        <v>0</v>
      </c>
      <c r="DK214" s="77">
        <f t="shared" si="739"/>
        <v>0</v>
      </c>
      <c r="DL214" s="77">
        <f t="shared" si="739"/>
        <v>0</v>
      </c>
      <c r="DM214" s="77">
        <f t="shared" si="739"/>
        <v>0</v>
      </c>
      <c r="DN214" s="77">
        <f t="shared" si="739"/>
        <v>0</v>
      </c>
      <c r="DO214" s="77">
        <f t="shared" si="739"/>
        <v>0</v>
      </c>
      <c r="DP214" s="77">
        <f t="shared" si="739"/>
        <v>0</v>
      </c>
      <c r="DQ214" s="825" t="s">
        <v>790</v>
      </c>
      <c r="DR214" s="613"/>
      <c r="DS214" s="119" t="s">
        <v>791</v>
      </c>
      <c r="DT214" s="73">
        <f t="shared" si="615"/>
        <v>0</v>
      </c>
      <c r="DU214" s="77">
        <f t="shared" ref="DU214:EB214" si="740">DU215+DU216+DU217</f>
        <v>0</v>
      </c>
      <c r="DV214" s="77">
        <f t="shared" si="740"/>
        <v>0</v>
      </c>
      <c r="DW214" s="77">
        <f t="shared" si="740"/>
        <v>0</v>
      </c>
      <c r="DX214" s="77">
        <f t="shared" si="740"/>
        <v>0</v>
      </c>
      <c r="DY214" s="77">
        <f t="shared" si="740"/>
        <v>0</v>
      </c>
      <c r="DZ214" s="77">
        <f t="shared" si="740"/>
        <v>0</v>
      </c>
      <c r="EA214" s="77">
        <f t="shared" si="740"/>
        <v>0</v>
      </c>
      <c r="EB214" s="77">
        <f t="shared" si="740"/>
        <v>0</v>
      </c>
      <c r="EC214" s="825" t="s">
        <v>790</v>
      </c>
      <c r="ED214" s="613"/>
      <c r="EE214" s="119" t="s">
        <v>791</v>
      </c>
      <c r="EF214" s="73">
        <f t="shared" si="617"/>
        <v>0</v>
      </c>
      <c r="EG214" s="77">
        <f t="shared" ref="EG214:EN214" si="741">EG215+EG216+EG217</f>
        <v>0</v>
      </c>
      <c r="EH214" s="77">
        <f t="shared" si="741"/>
        <v>0</v>
      </c>
      <c r="EI214" s="77">
        <f t="shared" si="741"/>
        <v>0</v>
      </c>
      <c r="EJ214" s="77">
        <f t="shared" si="741"/>
        <v>0</v>
      </c>
      <c r="EK214" s="77">
        <f t="shared" si="741"/>
        <v>0</v>
      </c>
      <c r="EL214" s="77">
        <f t="shared" si="741"/>
        <v>0</v>
      </c>
      <c r="EM214" s="77">
        <f t="shared" si="741"/>
        <v>0</v>
      </c>
      <c r="EN214" s="77">
        <f t="shared" si="741"/>
        <v>0</v>
      </c>
      <c r="EO214" s="825" t="s">
        <v>790</v>
      </c>
      <c r="EP214" s="613"/>
      <c r="EQ214" s="119" t="s">
        <v>791</v>
      </c>
      <c r="ER214" s="73">
        <f t="shared" si="619"/>
        <v>0</v>
      </c>
      <c r="ES214" s="77">
        <f t="shared" ref="ES214:EZ214" si="742">ES215+ES216+ES217</f>
        <v>0</v>
      </c>
      <c r="ET214" s="77">
        <f t="shared" si="742"/>
        <v>0</v>
      </c>
      <c r="EU214" s="77">
        <f t="shared" si="742"/>
        <v>0</v>
      </c>
      <c r="EV214" s="77">
        <f t="shared" si="742"/>
        <v>0</v>
      </c>
      <c r="EW214" s="77">
        <f t="shared" si="742"/>
        <v>0</v>
      </c>
      <c r="EX214" s="77">
        <f t="shared" si="742"/>
        <v>0</v>
      </c>
      <c r="EY214" s="77">
        <f t="shared" si="742"/>
        <v>0</v>
      </c>
      <c r="EZ214" s="77">
        <f t="shared" si="742"/>
        <v>0</v>
      </c>
      <c r="FA214" s="825" t="s">
        <v>790</v>
      </c>
      <c r="FB214" s="613"/>
      <c r="FC214" s="119" t="s">
        <v>791</v>
      </c>
      <c r="FD214" s="73">
        <f t="shared" si="621"/>
        <v>0</v>
      </c>
      <c r="FE214" s="77">
        <f t="shared" ref="FE214:FL214" si="743">FE215+FE216+FE217</f>
        <v>0</v>
      </c>
      <c r="FF214" s="77">
        <f t="shared" si="743"/>
        <v>0</v>
      </c>
      <c r="FG214" s="77">
        <f t="shared" si="743"/>
        <v>0</v>
      </c>
      <c r="FH214" s="77">
        <f t="shared" si="743"/>
        <v>0</v>
      </c>
      <c r="FI214" s="77">
        <f t="shared" si="743"/>
        <v>0</v>
      </c>
      <c r="FJ214" s="77">
        <f t="shared" si="743"/>
        <v>0</v>
      </c>
      <c r="FK214" s="77">
        <f t="shared" si="743"/>
        <v>0</v>
      </c>
      <c r="FL214" s="77">
        <f t="shared" si="743"/>
        <v>0</v>
      </c>
      <c r="FM214" s="825" t="s">
        <v>790</v>
      </c>
      <c r="FN214" s="613"/>
      <c r="FO214" s="119" t="s">
        <v>791</v>
      </c>
      <c r="FP214" s="73">
        <f t="shared" si="623"/>
        <v>0</v>
      </c>
      <c r="FQ214" s="77">
        <f>FQ215+FQ216+FQ217</f>
        <v>0</v>
      </c>
      <c r="FR214" s="77">
        <f>FR215+FR216+FR217</f>
        <v>0</v>
      </c>
      <c r="FS214" s="77">
        <f>FS215+FS216+FS217</f>
        <v>0</v>
      </c>
      <c r="FT214" s="77">
        <f>FT215+FT216+FT217</f>
        <v>0</v>
      </c>
      <c r="FU214" s="77">
        <f>FU215+FU216+FU217</f>
        <v>0</v>
      </c>
    </row>
    <row r="215" spans="1:177" ht="15.75">
      <c r="A215" s="99"/>
      <c r="B215" s="117" t="s">
        <v>779</v>
      </c>
      <c r="C215" s="118" t="s">
        <v>792</v>
      </c>
      <c r="D215" s="578">
        <f t="shared" si="729"/>
        <v>0</v>
      </c>
      <c r="E215" s="579"/>
      <c r="F215" s="579"/>
      <c r="G215" s="579"/>
      <c r="H215" s="579"/>
      <c r="I215" s="580"/>
      <c r="J215" s="579"/>
      <c r="K215" s="579"/>
      <c r="L215" s="581"/>
      <c r="M215" s="99"/>
      <c r="N215" s="117" t="s">
        <v>779</v>
      </c>
      <c r="O215" s="118" t="s">
        <v>792</v>
      </c>
      <c r="P215" s="73">
        <f t="shared" si="597"/>
        <v>0</v>
      </c>
      <c r="Q215" s="77"/>
      <c r="R215" s="77"/>
      <c r="S215" s="77"/>
      <c r="T215" s="77"/>
      <c r="U215" s="77"/>
      <c r="V215" s="77"/>
      <c r="W215" s="77"/>
      <c r="X215" s="77"/>
      <c r="Y215" s="99"/>
      <c r="Z215" s="117" t="s">
        <v>779</v>
      </c>
      <c r="AA215" s="118" t="s">
        <v>792</v>
      </c>
      <c r="AB215" s="73">
        <f t="shared" si="599"/>
        <v>0</v>
      </c>
      <c r="AC215" s="77"/>
      <c r="AD215" s="77"/>
      <c r="AE215" s="77"/>
      <c r="AF215" s="77"/>
      <c r="AG215" s="77"/>
      <c r="AH215" s="77"/>
      <c r="AI215" s="77"/>
      <c r="AJ215" s="77"/>
      <c r="AK215" s="99"/>
      <c r="AL215" s="117" t="s">
        <v>779</v>
      </c>
      <c r="AM215" s="118" t="s">
        <v>792</v>
      </c>
      <c r="AN215" s="73">
        <f t="shared" si="601"/>
        <v>0</v>
      </c>
      <c r="AO215" s="77"/>
      <c r="AP215" s="77"/>
      <c r="AQ215" s="77"/>
      <c r="AR215" s="77"/>
      <c r="AS215" s="77"/>
      <c r="AT215" s="77"/>
      <c r="AU215" s="77"/>
      <c r="AV215" s="77"/>
      <c r="AW215" s="99"/>
      <c r="AX215" s="117" t="s">
        <v>779</v>
      </c>
      <c r="AY215" s="118" t="s">
        <v>792</v>
      </c>
      <c r="AZ215" s="73">
        <f t="shared" si="603"/>
        <v>0</v>
      </c>
      <c r="BA215" s="77"/>
      <c r="BB215" s="77"/>
      <c r="BC215" s="77"/>
      <c r="BD215" s="77"/>
      <c r="BE215" s="77"/>
      <c r="BF215" s="77"/>
      <c r="BG215" s="77"/>
      <c r="BH215" s="77"/>
      <c r="BI215" s="99"/>
      <c r="BJ215" s="117" t="s">
        <v>779</v>
      </c>
      <c r="BK215" s="118" t="s">
        <v>792</v>
      </c>
      <c r="BL215" s="73">
        <f t="shared" si="605"/>
        <v>0</v>
      </c>
      <c r="BM215" s="77"/>
      <c r="BN215" s="77"/>
      <c r="BO215" s="77"/>
      <c r="BP215" s="77"/>
      <c r="BQ215" s="77"/>
      <c r="BR215" s="77"/>
      <c r="BS215" s="77"/>
      <c r="BT215" s="77"/>
      <c r="BU215" s="99"/>
      <c r="BV215" s="117" t="s">
        <v>779</v>
      </c>
      <c r="BW215" s="118" t="s">
        <v>792</v>
      </c>
      <c r="BX215" s="73">
        <f t="shared" si="607"/>
        <v>0</v>
      </c>
      <c r="BY215" s="77"/>
      <c r="BZ215" s="77"/>
      <c r="CA215" s="77"/>
      <c r="CB215" s="77"/>
      <c r="CC215" s="77"/>
      <c r="CD215" s="77"/>
      <c r="CE215" s="77"/>
      <c r="CF215" s="77"/>
      <c r="CG215" s="99"/>
      <c r="CH215" s="117" t="s">
        <v>779</v>
      </c>
      <c r="CI215" s="118" t="s">
        <v>792</v>
      </c>
      <c r="CJ215" s="73">
        <f t="shared" si="609"/>
        <v>0</v>
      </c>
      <c r="CK215" s="77"/>
      <c r="CL215" s="77"/>
      <c r="CM215" s="77"/>
      <c r="CN215" s="77"/>
      <c r="CO215" s="77"/>
      <c r="CP215" s="77"/>
      <c r="CQ215" s="77"/>
      <c r="CR215" s="77"/>
      <c r="CS215" s="99"/>
      <c r="CT215" s="117" t="s">
        <v>779</v>
      </c>
      <c r="CU215" s="118" t="s">
        <v>792</v>
      </c>
      <c r="CV215" s="73">
        <f t="shared" si="611"/>
        <v>0</v>
      </c>
      <c r="CW215" s="77"/>
      <c r="CX215" s="77"/>
      <c r="CY215" s="77"/>
      <c r="CZ215" s="77"/>
      <c r="DA215" s="77"/>
      <c r="DB215" s="77"/>
      <c r="DC215" s="77"/>
      <c r="DD215" s="77"/>
      <c r="DE215" s="99"/>
      <c r="DF215" s="117" t="s">
        <v>779</v>
      </c>
      <c r="DG215" s="118" t="s">
        <v>792</v>
      </c>
      <c r="DH215" s="73">
        <f t="shared" si="613"/>
        <v>0</v>
      </c>
      <c r="DI215" s="77"/>
      <c r="DJ215" s="77"/>
      <c r="DK215" s="77"/>
      <c r="DL215" s="77"/>
      <c r="DM215" s="77"/>
      <c r="DN215" s="77"/>
      <c r="DO215" s="77"/>
      <c r="DP215" s="77"/>
      <c r="DQ215" s="99"/>
      <c r="DR215" s="117" t="s">
        <v>779</v>
      </c>
      <c r="DS215" s="118" t="s">
        <v>792</v>
      </c>
      <c r="DT215" s="73">
        <f t="shared" si="615"/>
        <v>0</v>
      </c>
      <c r="DU215" s="77"/>
      <c r="DV215" s="77"/>
      <c r="DW215" s="77"/>
      <c r="DX215" s="77"/>
      <c r="DY215" s="77"/>
      <c r="DZ215" s="77"/>
      <c r="EA215" s="77"/>
      <c r="EB215" s="77"/>
      <c r="EC215" s="99"/>
      <c r="ED215" s="117" t="s">
        <v>779</v>
      </c>
      <c r="EE215" s="118" t="s">
        <v>792</v>
      </c>
      <c r="EF215" s="73">
        <f t="shared" si="617"/>
        <v>0</v>
      </c>
      <c r="EG215" s="77"/>
      <c r="EH215" s="77"/>
      <c r="EI215" s="77"/>
      <c r="EJ215" s="77"/>
      <c r="EK215" s="77"/>
      <c r="EL215" s="77"/>
      <c r="EM215" s="77"/>
      <c r="EN215" s="77"/>
      <c r="EO215" s="99"/>
      <c r="EP215" s="117" t="s">
        <v>779</v>
      </c>
      <c r="EQ215" s="118" t="s">
        <v>792</v>
      </c>
      <c r="ER215" s="73">
        <f t="shared" si="619"/>
        <v>0</v>
      </c>
      <c r="ES215" s="77"/>
      <c r="ET215" s="77"/>
      <c r="EU215" s="77"/>
      <c r="EV215" s="77"/>
      <c r="EW215" s="77"/>
      <c r="EX215" s="77"/>
      <c r="EY215" s="77"/>
      <c r="EZ215" s="77"/>
      <c r="FA215" s="99"/>
      <c r="FB215" s="117" t="s">
        <v>779</v>
      </c>
      <c r="FC215" s="118" t="s">
        <v>792</v>
      </c>
      <c r="FD215" s="73">
        <f t="shared" si="621"/>
        <v>0</v>
      </c>
      <c r="FE215" s="77"/>
      <c r="FF215" s="77"/>
      <c r="FG215" s="77"/>
      <c r="FH215" s="77"/>
      <c r="FI215" s="77"/>
      <c r="FJ215" s="77"/>
      <c r="FK215" s="77"/>
      <c r="FL215" s="77"/>
      <c r="FM215" s="99"/>
      <c r="FN215" s="117" t="s">
        <v>779</v>
      </c>
      <c r="FO215" s="118" t="s">
        <v>792</v>
      </c>
      <c r="FP215" s="73">
        <f t="shared" si="623"/>
        <v>0</v>
      </c>
      <c r="FQ215" s="77"/>
      <c r="FR215" s="77"/>
      <c r="FS215" s="77"/>
      <c r="FT215" s="77"/>
      <c r="FU215" s="77"/>
    </row>
    <row r="216" spans="1:177" ht="15.75">
      <c r="A216" s="99"/>
      <c r="B216" s="117" t="s">
        <v>781</v>
      </c>
      <c r="C216" s="118" t="s">
        <v>793</v>
      </c>
      <c r="D216" s="578">
        <f t="shared" si="729"/>
        <v>0</v>
      </c>
      <c r="E216" s="579"/>
      <c r="F216" s="579"/>
      <c r="G216" s="579"/>
      <c r="H216" s="579"/>
      <c r="I216" s="580"/>
      <c r="J216" s="579"/>
      <c r="K216" s="579"/>
      <c r="L216" s="581"/>
      <c r="M216" s="99"/>
      <c r="N216" s="117" t="s">
        <v>781</v>
      </c>
      <c r="O216" s="118" t="s">
        <v>793</v>
      </c>
      <c r="P216" s="73">
        <f t="shared" si="597"/>
        <v>0</v>
      </c>
      <c r="Q216" s="77"/>
      <c r="R216" s="77"/>
      <c r="S216" s="77"/>
      <c r="T216" s="77"/>
      <c r="U216" s="77"/>
      <c r="V216" s="77"/>
      <c r="W216" s="77"/>
      <c r="X216" s="77"/>
      <c r="Y216" s="99"/>
      <c r="Z216" s="117" t="s">
        <v>781</v>
      </c>
      <c r="AA216" s="118" t="s">
        <v>793</v>
      </c>
      <c r="AB216" s="73">
        <f t="shared" si="599"/>
        <v>0</v>
      </c>
      <c r="AC216" s="77"/>
      <c r="AD216" s="77"/>
      <c r="AE216" s="77"/>
      <c r="AF216" s="77"/>
      <c r="AG216" s="77"/>
      <c r="AH216" s="77"/>
      <c r="AI216" s="77"/>
      <c r="AJ216" s="77"/>
      <c r="AK216" s="99"/>
      <c r="AL216" s="117" t="s">
        <v>781</v>
      </c>
      <c r="AM216" s="118" t="s">
        <v>793</v>
      </c>
      <c r="AN216" s="73">
        <f t="shared" si="601"/>
        <v>0</v>
      </c>
      <c r="AO216" s="77"/>
      <c r="AP216" s="77"/>
      <c r="AQ216" s="77"/>
      <c r="AR216" s="77"/>
      <c r="AS216" s="77"/>
      <c r="AT216" s="77"/>
      <c r="AU216" s="77"/>
      <c r="AV216" s="77"/>
      <c r="AW216" s="99"/>
      <c r="AX216" s="117" t="s">
        <v>781</v>
      </c>
      <c r="AY216" s="118" t="s">
        <v>793</v>
      </c>
      <c r="AZ216" s="73">
        <f t="shared" si="603"/>
        <v>0</v>
      </c>
      <c r="BA216" s="77"/>
      <c r="BB216" s="77"/>
      <c r="BC216" s="77"/>
      <c r="BD216" s="77"/>
      <c r="BE216" s="77"/>
      <c r="BF216" s="77"/>
      <c r="BG216" s="77"/>
      <c r="BH216" s="77"/>
      <c r="BI216" s="99"/>
      <c r="BJ216" s="117" t="s">
        <v>781</v>
      </c>
      <c r="BK216" s="118" t="s">
        <v>793</v>
      </c>
      <c r="BL216" s="73">
        <f t="shared" si="605"/>
        <v>0</v>
      </c>
      <c r="BM216" s="77"/>
      <c r="BN216" s="77"/>
      <c r="BO216" s="77"/>
      <c r="BP216" s="77"/>
      <c r="BQ216" s="77"/>
      <c r="BR216" s="77"/>
      <c r="BS216" s="77"/>
      <c r="BT216" s="77"/>
      <c r="BU216" s="99"/>
      <c r="BV216" s="117" t="s">
        <v>781</v>
      </c>
      <c r="BW216" s="118" t="s">
        <v>793</v>
      </c>
      <c r="BX216" s="73">
        <f t="shared" si="607"/>
        <v>0</v>
      </c>
      <c r="BY216" s="77"/>
      <c r="BZ216" s="77"/>
      <c r="CA216" s="77"/>
      <c r="CB216" s="77"/>
      <c r="CC216" s="77"/>
      <c r="CD216" s="77"/>
      <c r="CE216" s="77"/>
      <c r="CF216" s="77"/>
      <c r="CG216" s="99"/>
      <c r="CH216" s="117" t="s">
        <v>781</v>
      </c>
      <c r="CI216" s="118" t="s">
        <v>793</v>
      </c>
      <c r="CJ216" s="73">
        <f t="shared" si="609"/>
        <v>0</v>
      </c>
      <c r="CK216" s="77"/>
      <c r="CL216" s="77"/>
      <c r="CM216" s="77"/>
      <c r="CN216" s="77"/>
      <c r="CO216" s="77"/>
      <c r="CP216" s="77"/>
      <c r="CQ216" s="77"/>
      <c r="CR216" s="77"/>
      <c r="CS216" s="99"/>
      <c r="CT216" s="117" t="s">
        <v>781</v>
      </c>
      <c r="CU216" s="118" t="s">
        <v>793</v>
      </c>
      <c r="CV216" s="73">
        <f t="shared" si="611"/>
        <v>0</v>
      </c>
      <c r="CW216" s="77"/>
      <c r="CX216" s="77"/>
      <c r="CY216" s="77"/>
      <c r="CZ216" s="77"/>
      <c r="DA216" s="77"/>
      <c r="DB216" s="77"/>
      <c r="DC216" s="77"/>
      <c r="DD216" s="77"/>
      <c r="DE216" s="99"/>
      <c r="DF216" s="117" t="s">
        <v>781</v>
      </c>
      <c r="DG216" s="118" t="s">
        <v>793</v>
      </c>
      <c r="DH216" s="73">
        <f t="shared" si="613"/>
        <v>0</v>
      </c>
      <c r="DI216" s="77"/>
      <c r="DJ216" s="77"/>
      <c r="DK216" s="77"/>
      <c r="DL216" s="77"/>
      <c r="DM216" s="77"/>
      <c r="DN216" s="77"/>
      <c r="DO216" s="77"/>
      <c r="DP216" s="77"/>
      <c r="DQ216" s="99"/>
      <c r="DR216" s="117" t="s">
        <v>781</v>
      </c>
      <c r="DS216" s="118" t="s">
        <v>793</v>
      </c>
      <c r="DT216" s="73">
        <f t="shared" si="615"/>
        <v>0</v>
      </c>
      <c r="DU216" s="77"/>
      <c r="DV216" s="77"/>
      <c r="DW216" s="77"/>
      <c r="DX216" s="77"/>
      <c r="DY216" s="77"/>
      <c r="DZ216" s="77"/>
      <c r="EA216" s="77"/>
      <c r="EB216" s="77"/>
      <c r="EC216" s="99"/>
      <c r="ED216" s="117" t="s">
        <v>781</v>
      </c>
      <c r="EE216" s="118" t="s">
        <v>793</v>
      </c>
      <c r="EF216" s="73">
        <f t="shared" si="617"/>
        <v>0</v>
      </c>
      <c r="EG216" s="77"/>
      <c r="EH216" s="77"/>
      <c r="EI216" s="77"/>
      <c r="EJ216" s="77"/>
      <c r="EK216" s="77"/>
      <c r="EL216" s="77"/>
      <c r="EM216" s="77"/>
      <c r="EN216" s="77"/>
      <c r="EO216" s="99"/>
      <c r="EP216" s="117" t="s">
        <v>781</v>
      </c>
      <c r="EQ216" s="118" t="s">
        <v>793</v>
      </c>
      <c r="ER216" s="73">
        <f t="shared" si="619"/>
        <v>0</v>
      </c>
      <c r="ES216" s="77"/>
      <c r="ET216" s="77"/>
      <c r="EU216" s="77"/>
      <c r="EV216" s="77"/>
      <c r="EW216" s="77"/>
      <c r="EX216" s="77"/>
      <c r="EY216" s="77"/>
      <c r="EZ216" s="77"/>
      <c r="FA216" s="99"/>
      <c r="FB216" s="117" t="s">
        <v>781</v>
      </c>
      <c r="FC216" s="118" t="s">
        <v>793</v>
      </c>
      <c r="FD216" s="73">
        <f t="shared" si="621"/>
        <v>0</v>
      </c>
      <c r="FE216" s="77"/>
      <c r="FF216" s="77"/>
      <c r="FG216" s="77"/>
      <c r="FH216" s="77"/>
      <c r="FI216" s="77"/>
      <c r="FJ216" s="77"/>
      <c r="FK216" s="77"/>
      <c r="FL216" s="77"/>
      <c r="FM216" s="99"/>
      <c r="FN216" s="117" t="s">
        <v>781</v>
      </c>
      <c r="FO216" s="118" t="s">
        <v>793</v>
      </c>
      <c r="FP216" s="73">
        <f t="shared" si="623"/>
        <v>0</v>
      </c>
      <c r="FQ216" s="77"/>
      <c r="FR216" s="77"/>
      <c r="FS216" s="77"/>
      <c r="FT216" s="77"/>
      <c r="FU216" s="77"/>
    </row>
    <row r="217" spans="1:177" ht="15.75">
      <c r="A217" s="99"/>
      <c r="B217" s="117" t="s">
        <v>783</v>
      </c>
      <c r="C217" s="118" t="s">
        <v>794</v>
      </c>
      <c r="D217" s="578">
        <f t="shared" si="729"/>
        <v>0</v>
      </c>
      <c r="E217" s="579"/>
      <c r="F217" s="579"/>
      <c r="G217" s="579"/>
      <c r="H217" s="579"/>
      <c r="I217" s="580"/>
      <c r="J217" s="579"/>
      <c r="K217" s="579"/>
      <c r="L217" s="581"/>
      <c r="M217" s="99"/>
      <c r="N217" s="117" t="s">
        <v>783</v>
      </c>
      <c r="O217" s="118" t="s">
        <v>794</v>
      </c>
      <c r="P217" s="73">
        <f t="shared" si="597"/>
        <v>0</v>
      </c>
      <c r="Q217" s="77"/>
      <c r="R217" s="77"/>
      <c r="S217" s="77"/>
      <c r="T217" s="77"/>
      <c r="U217" s="77"/>
      <c r="V217" s="77"/>
      <c r="W217" s="77"/>
      <c r="X217" s="77"/>
      <c r="Y217" s="99"/>
      <c r="Z217" s="117" t="s">
        <v>783</v>
      </c>
      <c r="AA217" s="118" t="s">
        <v>794</v>
      </c>
      <c r="AB217" s="73">
        <f t="shared" si="599"/>
        <v>0</v>
      </c>
      <c r="AC217" s="77"/>
      <c r="AD217" s="77"/>
      <c r="AE217" s="77"/>
      <c r="AF217" s="77"/>
      <c r="AG217" s="77"/>
      <c r="AH217" s="77"/>
      <c r="AI217" s="77"/>
      <c r="AJ217" s="77"/>
      <c r="AK217" s="99"/>
      <c r="AL217" s="117" t="s">
        <v>783</v>
      </c>
      <c r="AM217" s="118" t="s">
        <v>794</v>
      </c>
      <c r="AN217" s="73">
        <f t="shared" si="601"/>
        <v>0</v>
      </c>
      <c r="AO217" s="77"/>
      <c r="AP217" s="77"/>
      <c r="AQ217" s="77"/>
      <c r="AR217" s="77"/>
      <c r="AS217" s="77"/>
      <c r="AT217" s="77"/>
      <c r="AU217" s="77"/>
      <c r="AV217" s="77"/>
      <c r="AW217" s="99"/>
      <c r="AX217" s="117" t="s">
        <v>783</v>
      </c>
      <c r="AY217" s="118" t="s">
        <v>794</v>
      </c>
      <c r="AZ217" s="73">
        <f t="shared" si="603"/>
        <v>0</v>
      </c>
      <c r="BA217" s="77"/>
      <c r="BB217" s="77"/>
      <c r="BC217" s="77"/>
      <c r="BD217" s="77"/>
      <c r="BE217" s="77"/>
      <c r="BF217" s="77"/>
      <c r="BG217" s="77"/>
      <c r="BH217" s="77"/>
      <c r="BI217" s="99"/>
      <c r="BJ217" s="117" t="s">
        <v>783</v>
      </c>
      <c r="BK217" s="118" t="s">
        <v>794</v>
      </c>
      <c r="BL217" s="73">
        <f t="shared" si="605"/>
        <v>0</v>
      </c>
      <c r="BM217" s="77"/>
      <c r="BN217" s="77"/>
      <c r="BO217" s="77"/>
      <c r="BP217" s="77"/>
      <c r="BQ217" s="77"/>
      <c r="BR217" s="77"/>
      <c r="BS217" s="77"/>
      <c r="BT217" s="77"/>
      <c r="BU217" s="99"/>
      <c r="BV217" s="117" t="s">
        <v>783</v>
      </c>
      <c r="BW217" s="118" t="s">
        <v>794</v>
      </c>
      <c r="BX217" s="73">
        <f t="shared" si="607"/>
        <v>0</v>
      </c>
      <c r="BY217" s="77"/>
      <c r="BZ217" s="77"/>
      <c r="CA217" s="77"/>
      <c r="CB217" s="77"/>
      <c r="CC217" s="77"/>
      <c r="CD217" s="77"/>
      <c r="CE217" s="77"/>
      <c r="CF217" s="77"/>
      <c r="CG217" s="99"/>
      <c r="CH217" s="117" t="s">
        <v>783</v>
      </c>
      <c r="CI217" s="118" t="s">
        <v>794</v>
      </c>
      <c r="CJ217" s="73">
        <f t="shared" si="609"/>
        <v>0</v>
      </c>
      <c r="CK217" s="77"/>
      <c r="CL217" s="77"/>
      <c r="CM217" s="77"/>
      <c r="CN217" s="77"/>
      <c r="CO217" s="77"/>
      <c r="CP217" s="77"/>
      <c r="CQ217" s="77"/>
      <c r="CR217" s="77"/>
      <c r="CS217" s="99"/>
      <c r="CT217" s="117" t="s">
        <v>783</v>
      </c>
      <c r="CU217" s="118" t="s">
        <v>794</v>
      </c>
      <c r="CV217" s="73">
        <f t="shared" si="611"/>
        <v>0</v>
      </c>
      <c r="CW217" s="77"/>
      <c r="CX217" s="77"/>
      <c r="CY217" s="77"/>
      <c r="CZ217" s="77"/>
      <c r="DA217" s="77"/>
      <c r="DB217" s="77"/>
      <c r="DC217" s="77"/>
      <c r="DD217" s="77"/>
      <c r="DE217" s="99"/>
      <c r="DF217" s="117" t="s">
        <v>783</v>
      </c>
      <c r="DG217" s="118" t="s">
        <v>794</v>
      </c>
      <c r="DH217" s="73">
        <f t="shared" si="613"/>
        <v>0</v>
      </c>
      <c r="DI217" s="77"/>
      <c r="DJ217" s="77"/>
      <c r="DK217" s="77"/>
      <c r="DL217" s="77"/>
      <c r="DM217" s="77"/>
      <c r="DN217" s="77"/>
      <c r="DO217" s="77"/>
      <c r="DP217" s="77"/>
      <c r="DQ217" s="99"/>
      <c r="DR217" s="117" t="s">
        <v>783</v>
      </c>
      <c r="DS217" s="118" t="s">
        <v>794</v>
      </c>
      <c r="DT217" s="73">
        <f t="shared" si="615"/>
        <v>0</v>
      </c>
      <c r="DU217" s="77"/>
      <c r="DV217" s="77"/>
      <c r="DW217" s="77"/>
      <c r="DX217" s="77"/>
      <c r="DY217" s="77"/>
      <c r="DZ217" s="77"/>
      <c r="EA217" s="77"/>
      <c r="EB217" s="77"/>
      <c r="EC217" s="99"/>
      <c r="ED217" s="117" t="s">
        <v>783</v>
      </c>
      <c r="EE217" s="118" t="s">
        <v>794</v>
      </c>
      <c r="EF217" s="73">
        <f t="shared" si="617"/>
        <v>0</v>
      </c>
      <c r="EG217" s="77"/>
      <c r="EH217" s="77"/>
      <c r="EI217" s="77"/>
      <c r="EJ217" s="77"/>
      <c r="EK217" s="77"/>
      <c r="EL217" s="77"/>
      <c r="EM217" s="77"/>
      <c r="EN217" s="77"/>
      <c r="EO217" s="99"/>
      <c r="EP217" s="117" t="s">
        <v>783</v>
      </c>
      <c r="EQ217" s="118" t="s">
        <v>794</v>
      </c>
      <c r="ER217" s="73">
        <f t="shared" si="619"/>
        <v>0</v>
      </c>
      <c r="ES217" s="77"/>
      <c r="ET217" s="77"/>
      <c r="EU217" s="77"/>
      <c r="EV217" s="77"/>
      <c r="EW217" s="77"/>
      <c r="EX217" s="77"/>
      <c r="EY217" s="77"/>
      <c r="EZ217" s="77"/>
      <c r="FA217" s="99"/>
      <c r="FB217" s="117" t="s">
        <v>783</v>
      </c>
      <c r="FC217" s="118" t="s">
        <v>794</v>
      </c>
      <c r="FD217" s="73">
        <f t="shared" si="621"/>
        <v>0</v>
      </c>
      <c r="FE217" s="77"/>
      <c r="FF217" s="77"/>
      <c r="FG217" s="77"/>
      <c r="FH217" s="77"/>
      <c r="FI217" s="77"/>
      <c r="FJ217" s="77"/>
      <c r="FK217" s="77"/>
      <c r="FL217" s="77"/>
      <c r="FM217" s="99"/>
      <c r="FN217" s="117" t="s">
        <v>783</v>
      </c>
      <c r="FO217" s="118" t="s">
        <v>794</v>
      </c>
      <c r="FP217" s="73">
        <f t="shared" si="623"/>
        <v>0</v>
      </c>
      <c r="FQ217" s="77"/>
      <c r="FR217" s="77"/>
      <c r="FS217" s="77"/>
      <c r="FT217" s="77"/>
      <c r="FU217" s="77"/>
    </row>
    <row r="218" spans="1:177" ht="16.5">
      <c r="A218" s="825" t="s">
        <v>795</v>
      </c>
      <c r="B218" s="613"/>
      <c r="C218" s="119" t="s">
        <v>796</v>
      </c>
      <c r="D218" s="578">
        <f t="shared" si="729"/>
        <v>0</v>
      </c>
      <c r="E218" s="579">
        <f t="shared" ref="E218:L218" si="744">E219+E220+E221</f>
        <v>0</v>
      </c>
      <c r="F218" s="579">
        <f t="shared" si="744"/>
        <v>0</v>
      </c>
      <c r="G218" s="579">
        <f t="shared" si="744"/>
        <v>0</v>
      </c>
      <c r="H218" s="579">
        <f t="shared" si="744"/>
        <v>0</v>
      </c>
      <c r="I218" s="580">
        <f t="shared" si="744"/>
        <v>0</v>
      </c>
      <c r="J218" s="579">
        <f t="shared" si="744"/>
        <v>0</v>
      </c>
      <c r="K218" s="579">
        <f t="shared" si="744"/>
        <v>0</v>
      </c>
      <c r="L218" s="581">
        <f t="shared" si="744"/>
        <v>0</v>
      </c>
      <c r="M218" s="825" t="s">
        <v>795</v>
      </c>
      <c r="N218" s="613"/>
      <c r="O218" s="119" t="s">
        <v>796</v>
      </c>
      <c r="P218" s="73">
        <f t="shared" si="597"/>
        <v>0</v>
      </c>
      <c r="Q218" s="77">
        <f t="shared" ref="Q218:X218" si="745">Q219+Q220+Q221</f>
        <v>0</v>
      </c>
      <c r="R218" s="77">
        <f t="shared" si="745"/>
        <v>0</v>
      </c>
      <c r="S218" s="77">
        <f t="shared" si="745"/>
        <v>0</v>
      </c>
      <c r="T218" s="77">
        <f t="shared" si="745"/>
        <v>0</v>
      </c>
      <c r="U218" s="77">
        <f t="shared" si="745"/>
        <v>0</v>
      </c>
      <c r="V218" s="77">
        <f t="shared" si="745"/>
        <v>0</v>
      </c>
      <c r="W218" s="77">
        <f t="shared" si="745"/>
        <v>0</v>
      </c>
      <c r="X218" s="77">
        <f t="shared" si="745"/>
        <v>0</v>
      </c>
      <c r="Y218" s="825" t="s">
        <v>795</v>
      </c>
      <c r="Z218" s="613"/>
      <c r="AA218" s="119" t="s">
        <v>796</v>
      </c>
      <c r="AB218" s="73">
        <f t="shared" si="599"/>
        <v>0</v>
      </c>
      <c r="AC218" s="77">
        <f t="shared" ref="AC218:AJ218" si="746">AC219+AC220+AC221</f>
        <v>0</v>
      </c>
      <c r="AD218" s="77">
        <f t="shared" si="746"/>
        <v>0</v>
      </c>
      <c r="AE218" s="77">
        <f t="shared" si="746"/>
        <v>0</v>
      </c>
      <c r="AF218" s="77">
        <f t="shared" si="746"/>
        <v>0</v>
      </c>
      <c r="AG218" s="77">
        <f t="shared" si="746"/>
        <v>0</v>
      </c>
      <c r="AH218" s="77">
        <f t="shared" si="746"/>
        <v>0</v>
      </c>
      <c r="AI218" s="77">
        <f t="shared" si="746"/>
        <v>0</v>
      </c>
      <c r="AJ218" s="77">
        <f t="shared" si="746"/>
        <v>0</v>
      </c>
      <c r="AK218" s="825" t="s">
        <v>795</v>
      </c>
      <c r="AL218" s="613"/>
      <c r="AM218" s="119" t="s">
        <v>796</v>
      </c>
      <c r="AN218" s="73">
        <f t="shared" si="601"/>
        <v>0</v>
      </c>
      <c r="AO218" s="77">
        <f t="shared" ref="AO218:AV218" si="747">AO219+AO220+AO221</f>
        <v>0</v>
      </c>
      <c r="AP218" s="77">
        <f t="shared" si="747"/>
        <v>0</v>
      </c>
      <c r="AQ218" s="77">
        <f t="shared" si="747"/>
        <v>0</v>
      </c>
      <c r="AR218" s="77">
        <f t="shared" si="747"/>
        <v>0</v>
      </c>
      <c r="AS218" s="77">
        <f t="shared" si="747"/>
        <v>0</v>
      </c>
      <c r="AT218" s="77">
        <f t="shared" si="747"/>
        <v>0</v>
      </c>
      <c r="AU218" s="77">
        <f t="shared" si="747"/>
        <v>0</v>
      </c>
      <c r="AV218" s="77">
        <f t="shared" si="747"/>
        <v>0</v>
      </c>
      <c r="AW218" s="825" t="s">
        <v>795</v>
      </c>
      <c r="AX218" s="613"/>
      <c r="AY218" s="119" t="s">
        <v>796</v>
      </c>
      <c r="AZ218" s="73">
        <f t="shared" si="603"/>
        <v>0</v>
      </c>
      <c r="BA218" s="77">
        <f t="shared" ref="BA218:BH218" si="748">BA219+BA220+BA221</f>
        <v>0</v>
      </c>
      <c r="BB218" s="77">
        <f t="shared" si="748"/>
        <v>0</v>
      </c>
      <c r="BC218" s="77">
        <f t="shared" si="748"/>
        <v>0</v>
      </c>
      <c r="BD218" s="77">
        <f t="shared" si="748"/>
        <v>0</v>
      </c>
      <c r="BE218" s="77">
        <f t="shared" si="748"/>
        <v>0</v>
      </c>
      <c r="BF218" s="77">
        <f t="shared" si="748"/>
        <v>0</v>
      </c>
      <c r="BG218" s="77">
        <f t="shared" si="748"/>
        <v>0</v>
      </c>
      <c r="BH218" s="77">
        <f t="shared" si="748"/>
        <v>0</v>
      </c>
      <c r="BI218" s="825" t="s">
        <v>795</v>
      </c>
      <c r="BJ218" s="613"/>
      <c r="BK218" s="119" t="s">
        <v>796</v>
      </c>
      <c r="BL218" s="73">
        <f t="shared" si="605"/>
        <v>0</v>
      </c>
      <c r="BM218" s="77">
        <f t="shared" ref="BM218:BT218" si="749">BM219+BM220+BM221</f>
        <v>0</v>
      </c>
      <c r="BN218" s="77">
        <f t="shared" si="749"/>
        <v>0</v>
      </c>
      <c r="BO218" s="77">
        <f t="shared" si="749"/>
        <v>0</v>
      </c>
      <c r="BP218" s="77">
        <f t="shared" si="749"/>
        <v>0</v>
      </c>
      <c r="BQ218" s="77">
        <f t="shared" si="749"/>
        <v>0</v>
      </c>
      <c r="BR218" s="77">
        <f t="shared" si="749"/>
        <v>0</v>
      </c>
      <c r="BS218" s="77">
        <f t="shared" si="749"/>
        <v>0</v>
      </c>
      <c r="BT218" s="77">
        <f t="shared" si="749"/>
        <v>0</v>
      </c>
      <c r="BU218" s="825" t="s">
        <v>795</v>
      </c>
      <c r="BV218" s="613"/>
      <c r="BW218" s="119" t="s">
        <v>796</v>
      </c>
      <c r="BX218" s="73">
        <f t="shared" si="607"/>
        <v>0</v>
      </c>
      <c r="BY218" s="77">
        <f t="shared" ref="BY218:CF218" si="750">BY219+BY220+BY221</f>
        <v>0</v>
      </c>
      <c r="BZ218" s="77">
        <f t="shared" si="750"/>
        <v>0</v>
      </c>
      <c r="CA218" s="77">
        <f t="shared" si="750"/>
        <v>0</v>
      </c>
      <c r="CB218" s="77">
        <f t="shared" si="750"/>
        <v>0</v>
      </c>
      <c r="CC218" s="77">
        <f t="shared" si="750"/>
        <v>0</v>
      </c>
      <c r="CD218" s="77">
        <f t="shared" si="750"/>
        <v>0</v>
      </c>
      <c r="CE218" s="77">
        <f t="shared" si="750"/>
        <v>0</v>
      </c>
      <c r="CF218" s="77">
        <f t="shared" si="750"/>
        <v>0</v>
      </c>
      <c r="CG218" s="825" t="s">
        <v>795</v>
      </c>
      <c r="CH218" s="613"/>
      <c r="CI218" s="119" t="s">
        <v>796</v>
      </c>
      <c r="CJ218" s="73">
        <f t="shared" si="609"/>
        <v>0</v>
      </c>
      <c r="CK218" s="77">
        <f t="shared" ref="CK218:CR218" si="751">CK219+CK220+CK221</f>
        <v>0</v>
      </c>
      <c r="CL218" s="77">
        <f t="shared" si="751"/>
        <v>0</v>
      </c>
      <c r="CM218" s="77">
        <f t="shared" si="751"/>
        <v>0</v>
      </c>
      <c r="CN218" s="77">
        <f t="shared" si="751"/>
        <v>0</v>
      </c>
      <c r="CO218" s="77">
        <f t="shared" si="751"/>
        <v>0</v>
      </c>
      <c r="CP218" s="77">
        <f t="shared" si="751"/>
        <v>0</v>
      </c>
      <c r="CQ218" s="77">
        <f t="shared" si="751"/>
        <v>0</v>
      </c>
      <c r="CR218" s="77">
        <f t="shared" si="751"/>
        <v>0</v>
      </c>
      <c r="CS218" s="825" t="s">
        <v>795</v>
      </c>
      <c r="CT218" s="613"/>
      <c r="CU218" s="119" t="s">
        <v>796</v>
      </c>
      <c r="CV218" s="73">
        <f t="shared" si="611"/>
        <v>0</v>
      </c>
      <c r="CW218" s="77">
        <f t="shared" ref="CW218:DD218" si="752">CW219+CW220+CW221</f>
        <v>0</v>
      </c>
      <c r="CX218" s="77">
        <f t="shared" si="752"/>
        <v>0</v>
      </c>
      <c r="CY218" s="77">
        <f t="shared" si="752"/>
        <v>0</v>
      </c>
      <c r="CZ218" s="77">
        <f t="shared" si="752"/>
        <v>0</v>
      </c>
      <c r="DA218" s="77">
        <f t="shared" si="752"/>
        <v>0</v>
      </c>
      <c r="DB218" s="77">
        <f t="shared" si="752"/>
        <v>0</v>
      </c>
      <c r="DC218" s="77">
        <f t="shared" si="752"/>
        <v>0</v>
      </c>
      <c r="DD218" s="77">
        <f t="shared" si="752"/>
        <v>0</v>
      </c>
      <c r="DE218" s="825" t="s">
        <v>795</v>
      </c>
      <c r="DF218" s="613"/>
      <c r="DG218" s="119" t="s">
        <v>796</v>
      </c>
      <c r="DH218" s="73">
        <f t="shared" si="613"/>
        <v>0</v>
      </c>
      <c r="DI218" s="77">
        <f t="shared" ref="DI218:DP218" si="753">DI219+DI220+DI221</f>
        <v>0</v>
      </c>
      <c r="DJ218" s="77">
        <f t="shared" si="753"/>
        <v>0</v>
      </c>
      <c r="DK218" s="77">
        <f t="shared" si="753"/>
        <v>0</v>
      </c>
      <c r="DL218" s="77">
        <f t="shared" si="753"/>
        <v>0</v>
      </c>
      <c r="DM218" s="77">
        <f t="shared" si="753"/>
        <v>0</v>
      </c>
      <c r="DN218" s="77">
        <f t="shared" si="753"/>
        <v>0</v>
      </c>
      <c r="DO218" s="77">
        <f t="shared" si="753"/>
        <v>0</v>
      </c>
      <c r="DP218" s="77">
        <f t="shared" si="753"/>
        <v>0</v>
      </c>
      <c r="DQ218" s="825" t="s">
        <v>795</v>
      </c>
      <c r="DR218" s="613"/>
      <c r="DS218" s="119" t="s">
        <v>796</v>
      </c>
      <c r="DT218" s="73">
        <f t="shared" si="615"/>
        <v>0</v>
      </c>
      <c r="DU218" s="77">
        <f t="shared" ref="DU218:EB218" si="754">DU219+DU220+DU221</f>
        <v>0</v>
      </c>
      <c r="DV218" s="77">
        <f t="shared" si="754"/>
        <v>0</v>
      </c>
      <c r="DW218" s="77">
        <f t="shared" si="754"/>
        <v>0</v>
      </c>
      <c r="DX218" s="77">
        <f t="shared" si="754"/>
        <v>0</v>
      </c>
      <c r="DY218" s="77">
        <f t="shared" si="754"/>
        <v>0</v>
      </c>
      <c r="DZ218" s="77">
        <f t="shared" si="754"/>
        <v>0</v>
      </c>
      <c r="EA218" s="77">
        <f t="shared" si="754"/>
        <v>0</v>
      </c>
      <c r="EB218" s="77">
        <f t="shared" si="754"/>
        <v>0</v>
      </c>
      <c r="EC218" s="825" t="s">
        <v>795</v>
      </c>
      <c r="ED218" s="613"/>
      <c r="EE218" s="119" t="s">
        <v>796</v>
      </c>
      <c r="EF218" s="73">
        <f t="shared" si="617"/>
        <v>0</v>
      </c>
      <c r="EG218" s="77">
        <f t="shared" ref="EG218:EN218" si="755">EG219+EG220+EG221</f>
        <v>0</v>
      </c>
      <c r="EH218" s="77">
        <f t="shared" si="755"/>
        <v>0</v>
      </c>
      <c r="EI218" s="77">
        <f t="shared" si="755"/>
        <v>0</v>
      </c>
      <c r="EJ218" s="77">
        <f t="shared" si="755"/>
        <v>0</v>
      </c>
      <c r="EK218" s="77">
        <f t="shared" si="755"/>
        <v>0</v>
      </c>
      <c r="EL218" s="77">
        <f t="shared" si="755"/>
        <v>0</v>
      </c>
      <c r="EM218" s="77">
        <f t="shared" si="755"/>
        <v>0</v>
      </c>
      <c r="EN218" s="77">
        <f t="shared" si="755"/>
        <v>0</v>
      </c>
      <c r="EO218" s="825" t="s">
        <v>795</v>
      </c>
      <c r="EP218" s="613"/>
      <c r="EQ218" s="119" t="s">
        <v>796</v>
      </c>
      <c r="ER218" s="73">
        <f t="shared" si="619"/>
        <v>0</v>
      </c>
      <c r="ES218" s="77">
        <f t="shared" ref="ES218:EZ218" si="756">ES219+ES220+ES221</f>
        <v>0</v>
      </c>
      <c r="ET218" s="77">
        <f t="shared" si="756"/>
        <v>0</v>
      </c>
      <c r="EU218" s="77">
        <f t="shared" si="756"/>
        <v>0</v>
      </c>
      <c r="EV218" s="77">
        <f t="shared" si="756"/>
        <v>0</v>
      </c>
      <c r="EW218" s="77">
        <f t="shared" si="756"/>
        <v>0</v>
      </c>
      <c r="EX218" s="77">
        <f t="shared" si="756"/>
        <v>0</v>
      </c>
      <c r="EY218" s="77">
        <f t="shared" si="756"/>
        <v>0</v>
      </c>
      <c r="EZ218" s="77">
        <f t="shared" si="756"/>
        <v>0</v>
      </c>
      <c r="FA218" s="825" t="s">
        <v>795</v>
      </c>
      <c r="FB218" s="613"/>
      <c r="FC218" s="119" t="s">
        <v>796</v>
      </c>
      <c r="FD218" s="73">
        <f t="shared" si="621"/>
        <v>0</v>
      </c>
      <c r="FE218" s="77">
        <f t="shared" ref="FE218:FL218" si="757">FE219+FE220+FE221</f>
        <v>0</v>
      </c>
      <c r="FF218" s="77">
        <f t="shared" si="757"/>
        <v>0</v>
      </c>
      <c r="FG218" s="77">
        <f t="shared" si="757"/>
        <v>0</v>
      </c>
      <c r="FH218" s="77">
        <f t="shared" si="757"/>
        <v>0</v>
      </c>
      <c r="FI218" s="77">
        <f t="shared" si="757"/>
        <v>0</v>
      </c>
      <c r="FJ218" s="77">
        <f t="shared" si="757"/>
        <v>0</v>
      </c>
      <c r="FK218" s="77">
        <f t="shared" si="757"/>
        <v>0</v>
      </c>
      <c r="FL218" s="77">
        <f t="shared" si="757"/>
        <v>0</v>
      </c>
      <c r="FM218" s="825" t="s">
        <v>795</v>
      </c>
      <c r="FN218" s="613"/>
      <c r="FO218" s="119" t="s">
        <v>796</v>
      </c>
      <c r="FP218" s="73">
        <f t="shared" si="623"/>
        <v>0</v>
      </c>
      <c r="FQ218" s="77">
        <f>FQ219+FQ220+FQ221</f>
        <v>0</v>
      </c>
      <c r="FR218" s="77">
        <f>FR219+FR220+FR221</f>
        <v>0</v>
      </c>
      <c r="FS218" s="77">
        <f>FS219+FS220+FS221</f>
        <v>0</v>
      </c>
      <c r="FT218" s="77">
        <f>FT219+FT220+FT221</f>
        <v>0</v>
      </c>
      <c r="FU218" s="77">
        <f>FU219+FU220+FU221</f>
        <v>0</v>
      </c>
    </row>
    <row r="219" spans="1:177" ht="15.75">
      <c r="A219" s="99"/>
      <c r="B219" s="117" t="s">
        <v>779</v>
      </c>
      <c r="C219" s="118" t="s">
        <v>797</v>
      </c>
      <c r="D219" s="578">
        <f t="shared" si="729"/>
        <v>0</v>
      </c>
      <c r="E219" s="579"/>
      <c r="F219" s="579"/>
      <c r="G219" s="579"/>
      <c r="H219" s="579"/>
      <c r="I219" s="580"/>
      <c r="J219" s="579"/>
      <c r="K219" s="579"/>
      <c r="L219" s="581"/>
      <c r="M219" s="99"/>
      <c r="N219" s="117" t="s">
        <v>779</v>
      </c>
      <c r="O219" s="118" t="s">
        <v>797</v>
      </c>
      <c r="P219" s="73">
        <f t="shared" si="597"/>
        <v>0</v>
      </c>
      <c r="Q219" s="77"/>
      <c r="R219" s="77"/>
      <c r="S219" s="77"/>
      <c r="T219" s="77"/>
      <c r="U219" s="77"/>
      <c r="V219" s="77"/>
      <c r="W219" s="77"/>
      <c r="X219" s="77"/>
      <c r="Y219" s="99"/>
      <c r="Z219" s="117" t="s">
        <v>779</v>
      </c>
      <c r="AA219" s="118" t="s">
        <v>797</v>
      </c>
      <c r="AB219" s="73">
        <f t="shared" si="599"/>
        <v>0</v>
      </c>
      <c r="AC219" s="77"/>
      <c r="AD219" s="77"/>
      <c r="AE219" s="77"/>
      <c r="AF219" s="77"/>
      <c r="AG219" s="77"/>
      <c r="AH219" s="77"/>
      <c r="AI219" s="77"/>
      <c r="AJ219" s="77"/>
      <c r="AK219" s="99"/>
      <c r="AL219" s="117" t="s">
        <v>779</v>
      </c>
      <c r="AM219" s="118" t="s">
        <v>797</v>
      </c>
      <c r="AN219" s="73">
        <f t="shared" si="601"/>
        <v>0</v>
      </c>
      <c r="AO219" s="77"/>
      <c r="AP219" s="77"/>
      <c r="AQ219" s="77"/>
      <c r="AR219" s="77"/>
      <c r="AS219" s="77"/>
      <c r="AT219" s="77"/>
      <c r="AU219" s="77"/>
      <c r="AV219" s="77"/>
      <c r="AW219" s="99"/>
      <c r="AX219" s="117" t="s">
        <v>779</v>
      </c>
      <c r="AY219" s="118" t="s">
        <v>797</v>
      </c>
      <c r="AZ219" s="73">
        <f t="shared" si="603"/>
        <v>0</v>
      </c>
      <c r="BA219" s="77"/>
      <c r="BB219" s="77"/>
      <c r="BC219" s="77"/>
      <c r="BD219" s="77"/>
      <c r="BE219" s="77"/>
      <c r="BF219" s="77"/>
      <c r="BG219" s="77"/>
      <c r="BH219" s="77"/>
      <c r="BI219" s="99"/>
      <c r="BJ219" s="117" t="s">
        <v>779</v>
      </c>
      <c r="BK219" s="118" t="s">
        <v>797</v>
      </c>
      <c r="BL219" s="73">
        <f t="shared" si="605"/>
        <v>0</v>
      </c>
      <c r="BM219" s="77"/>
      <c r="BN219" s="77"/>
      <c r="BO219" s="77"/>
      <c r="BP219" s="77"/>
      <c r="BQ219" s="77"/>
      <c r="BR219" s="77"/>
      <c r="BS219" s="77"/>
      <c r="BT219" s="77"/>
      <c r="BU219" s="99"/>
      <c r="BV219" s="117" t="s">
        <v>779</v>
      </c>
      <c r="BW219" s="118" t="s">
        <v>797</v>
      </c>
      <c r="BX219" s="73">
        <f t="shared" si="607"/>
        <v>0</v>
      </c>
      <c r="BY219" s="77"/>
      <c r="BZ219" s="77"/>
      <c r="CA219" s="77"/>
      <c r="CB219" s="77"/>
      <c r="CC219" s="77"/>
      <c r="CD219" s="77"/>
      <c r="CE219" s="77"/>
      <c r="CF219" s="77"/>
      <c r="CG219" s="99"/>
      <c r="CH219" s="117" t="s">
        <v>779</v>
      </c>
      <c r="CI219" s="118" t="s">
        <v>797</v>
      </c>
      <c r="CJ219" s="73">
        <f t="shared" si="609"/>
        <v>0</v>
      </c>
      <c r="CK219" s="77"/>
      <c r="CL219" s="77"/>
      <c r="CM219" s="77"/>
      <c r="CN219" s="77"/>
      <c r="CO219" s="77"/>
      <c r="CP219" s="77"/>
      <c r="CQ219" s="77"/>
      <c r="CR219" s="77"/>
      <c r="CS219" s="99"/>
      <c r="CT219" s="117" t="s">
        <v>779</v>
      </c>
      <c r="CU219" s="118" t="s">
        <v>797</v>
      </c>
      <c r="CV219" s="73">
        <f t="shared" si="611"/>
        <v>0</v>
      </c>
      <c r="CW219" s="77"/>
      <c r="CX219" s="77"/>
      <c r="CY219" s="77"/>
      <c r="CZ219" s="77"/>
      <c r="DA219" s="77"/>
      <c r="DB219" s="77"/>
      <c r="DC219" s="77"/>
      <c r="DD219" s="77"/>
      <c r="DE219" s="99"/>
      <c r="DF219" s="117" t="s">
        <v>779</v>
      </c>
      <c r="DG219" s="118" t="s">
        <v>797</v>
      </c>
      <c r="DH219" s="73">
        <f t="shared" si="613"/>
        <v>0</v>
      </c>
      <c r="DI219" s="77"/>
      <c r="DJ219" s="77"/>
      <c r="DK219" s="77"/>
      <c r="DL219" s="77"/>
      <c r="DM219" s="77"/>
      <c r="DN219" s="77"/>
      <c r="DO219" s="77"/>
      <c r="DP219" s="77"/>
      <c r="DQ219" s="99"/>
      <c r="DR219" s="117" t="s">
        <v>779</v>
      </c>
      <c r="DS219" s="118" t="s">
        <v>797</v>
      </c>
      <c r="DT219" s="73">
        <f t="shared" si="615"/>
        <v>0</v>
      </c>
      <c r="DU219" s="77"/>
      <c r="DV219" s="77"/>
      <c r="DW219" s="77"/>
      <c r="DX219" s="77"/>
      <c r="DY219" s="77"/>
      <c r="DZ219" s="77"/>
      <c r="EA219" s="77"/>
      <c r="EB219" s="77"/>
      <c r="EC219" s="99"/>
      <c r="ED219" s="117" t="s">
        <v>779</v>
      </c>
      <c r="EE219" s="118" t="s">
        <v>797</v>
      </c>
      <c r="EF219" s="73">
        <f t="shared" si="617"/>
        <v>0</v>
      </c>
      <c r="EG219" s="77"/>
      <c r="EH219" s="77"/>
      <c r="EI219" s="77"/>
      <c r="EJ219" s="77"/>
      <c r="EK219" s="77"/>
      <c r="EL219" s="77"/>
      <c r="EM219" s="77"/>
      <c r="EN219" s="77"/>
      <c r="EO219" s="99"/>
      <c r="EP219" s="117" t="s">
        <v>779</v>
      </c>
      <c r="EQ219" s="118" t="s">
        <v>797</v>
      </c>
      <c r="ER219" s="73">
        <f t="shared" si="619"/>
        <v>0</v>
      </c>
      <c r="ES219" s="77"/>
      <c r="ET219" s="77"/>
      <c r="EU219" s="77"/>
      <c r="EV219" s="77"/>
      <c r="EW219" s="77"/>
      <c r="EX219" s="77"/>
      <c r="EY219" s="77"/>
      <c r="EZ219" s="77"/>
      <c r="FA219" s="99"/>
      <c r="FB219" s="117" t="s">
        <v>779</v>
      </c>
      <c r="FC219" s="118" t="s">
        <v>797</v>
      </c>
      <c r="FD219" s="73">
        <f t="shared" si="621"/>
        <v>0</v>
      </c>
      <c r="FE219" s="77"/>
      <c r="FF219" s="77"/>
      <c r="FG219" s="77"/>
      <c r="FH219" s="77"/>
      <c r="FI219" s="77"/>
      <c r="FJ219" s="77"/>
      <c r="FK219" s="77"/>
      <c r="FL219" s="77"/>
      <c r="FM219" s="99"/>
      <c r="FN219" s="117" t="s">
        <v>779</v>
      </c>
      <c r="FO219" s="118" t="s">
        <v>797</v>
      </c>
      <c r="FP219" s="73">
        <f t="shared" si="623"/>
        <v>0</v>
      </c>
      <c r="FQ219" s="77"/>
      <c r="FR219" s="77"/>
      <c r="FS219" s="77"/>
      <c r="FT219" s="77"/>
      <c r="FU219" s="77"/>
    </row>
    <row r="220" spans="1:177" ht="15.75">
      <c r="A220" s="99"/>
      <c r="B220" s="117" t="s">
        <v>781</v>
      </c>
      <c r="C220" s="118" t="s">
        <v>798</v>
      </c>
      <c r="D220" s="578">
        <f t="shared" si="729"/>
        <v>0</v>
      </c>
      <c r="E220" s="579"/>
      <c r="F220" s="579"/>
      <c r="G220" s="579"/>
      <c r="H220" s="579"/>
      <c r="I220" s="580"/>
      <c r="J220" s="579"/>
      <c r="K220" s="579"/>
      <c r="L220" s="581"/>
      <c r="M220" s="99"/>
      <c r="N220" s="117" t="s">
        <v>781</v>
      </c>
      <c r="O220" s="118" t="s">
        <v>798</v>
      </c>
      <c r="P220" s="73">
        <f t="shared" si="597"/>
        <v>0</v>
      </c>
      <c r="Q220" s="77"/>
      <c r="R220" s="77"/>
      <c r="S220" s="77"/>
      <c r="T220" s="77"/>
      <c r="U220" s="77"/>
      <c r="V220" s="77"/>
      <c r="W220" s="77"/>
      <c r="X220" s="77"/>
      <c r="Y220" s="99"/>
      <c r="Z220" s="117" t="s">
        <v>781</v>
      </c>
      <c r="AA220" s="118" t="s">
        <v>798</v>
      </c>
      <c r="AB220" s="73">
        <f t="shared" si="599"/>
        <v>0</v>
      </c>
      <c r="AC220" s="77"/>
      <c r="AD220" s="77"/>
      <c r="AE220" s="77"/>
      <c r="AF220" s="77"/>
      <c r="AG220" s="77"/>
      <c r="AH220" s="77"/>
      <c r="AI220" s="77"/>
      <c r="AJ220" s="77"/>
      <c r="AK220" s="99"/>
      <c r="AL220" s="117" t="s">
        <v>781</v>
      </c>
      <c r="AM220" s="118" t="s">
        <v>798</v>
      </c>
      <c r="AN220" s="73">
        <f t="shared" si="601"/>
        <v>0</v>
      </c>
      <c r="AO220" s="77"/>
      <c r="AP220" s="77"/>
      <c r="AQ220" s="77"/>
      <c r="AR220" s="77"/>
      <c r="AS220" s="77"/>
      <c r="AT220" s="77"/>
      <c r="AU220" s="77"/>
      <c r="AV220" s="77"/>
      <c r="AW220" s="99"/>
      <c r="AX220" s="117" t="s">
        <v>781</v>
      </c>
      <c r="AY220" s="118" t="s">
        <v>798</v>
      </c>
      <c r="AZ220" s="73">
        <f t="shared" si="603"/>
        <v>0</v>
      </c>
      <c r="BA220" s="77"/>
      <c r="BB220" s="77"/>
      <c r="BC220" s="77"/>
      <c r="BD220" s="77"/>
      <c r="BE220" s="77"/>
      <c r="BF220" s="77"/>
      <c r="BG220" s="77"/>
      <c r="BH220" s="77"/>
      <c r="BI220" s="99"/>
      <c r="BJ220" s="117" t="s">
        <v>781</v>
      </c>
      <c r="BK220" s="118" t="s">
        <v>798</v>
      </c>
      <c r="BL220" s="73">
        <f t="shared" si="605"/>
        <v>0</v>
      </c>
      <c r="BM220" s="77"/>
      <c r="BN220" s="77"/>
      <c r="BO220" s="77"/>
      <c r="BP220" s="77"/>
      <c r="BQ220" s="77"/>
      <c r="BR220" s="77"/>
      <c r="BS220" s="77"/>
      <c r="BT220" s="77"/>
      <c r="BU220" s="99"/>
      <c r="BV220" s="117" t="s">
        <v>781</v>
      </c>
      <c r="BW220" s="118" t="s">
        <v>798</v>
      </c>
      <c r="BX220" s="73">
        <f t="shared" si="607"/>
        <v>0</v>
      </c>
      <c r="BY220" s="77"/>
      <c r="BZ220" s="77"/>
      <c r="CA220" s="77"/>
      <c r="CB220" s="77"/>
      <c r="CC220" s="77"/>
      <c r="CD220" s="77"/>
      <c r="CE220" s="77"/>
      <c r="CF220" s="77"/>
      <c r="CG220" s="99"/>
      <c r="CH220" s="117" t="s">
        <v>781</v>
      </c>
      <c r="CI220" s="118" t="s">
        <v>798</v>
      </c>
      <c r="CJ220" s="73">
        <f t="shared" si="609"/>
        <v>0</v>
      </c>
      <c r="CK220" s="77"/>
      <c r="CL220" s="77"/>
      <c r="CM220" s="77"/>
      <c r="CN220" s="77"/>
      <c r="CO220" s="77"/>
      <c r="CP220" s="77"/>
      <c r="CQ220" s="77"/>
      <c r="CR220" s="77"/>
      <c r="CS220" s="99"/>
      <c r="CT220" s="117" t="s">
        <v>781</v>
      </c>
      <c r="CU220" s="118" t="s">
        <v>798</v>
      </c>
      <c r="CV220" s="73">
        <f t="shared" si="611"/>
        <v>0</v>
      </c>
      <c r="CW220" s="77"/>
      <c r="CX220" s="77"/>
      <c r="CY220" s="77"/>
      <c r="CZ220" s="77"/>
      <c r="DA220" s="77"/>
      <c r="DB220" s="77"/>
      <c r="DC220" s="77"/>
      <c r="DD220" s="77"/>
      <c r="DE220" s="99"/>
      <c r="DF220" s="117" t="s">
        <v>781</v>
      </c>
      <c r="DG220" s="118" t="s">
        <v>798</v>
      </c>
      <c r="DH220" s="73">
        <f t="shared" si="613"/>
        <v>0</v>
      </c>
      <c r="DI220" s="77"/>
      <c r="DJ220" s="77"/>
      <c r="DK220" s="77"/>
      <c r="DL220" s="77"/>
      <c r="DM220" s="77"/>
      <c r="DN220" s="77"/>
      <c r="DO220" s="77"/>
      <c r="DP220" s="77"/>
      <c r="DQ220" s="99"/>
      <c r="DR220" s="117" t="s">
        <v>781</v>
      </c>
      <c r="DS220" s="118" t="s">
        <v>798</v>
      </c>
      <c r="DT220" s="73">
        <f t="shared" si="615"/>
        <v>0</v>
      </c>
      <c r="DU220" s="77"/>
      <c r="DV220" s="77"/>
      <c r="DW220" s="77"/>
      <c r="DX220" s="77"/>
      <c r="DY220" s="77"/>
      <c r="DZ220" s="77"/>
      <c r="EA220" s="77"/>
      <c r="EB220" s="77"/>
      <c r="EC220" s="99"/>
      <c r="ED220" s="117" t="s">
        <v>781</v>
      </c>
      <c r="EE220" s="118" t="s">
        <v>798</v>
      </c>
      <c r="EF220" s="73">
        <f t="shared" si="617"/>
        <v>0</v>
      </c>
      <c r="EG220" s="77"/>
      <c r="EH220" s="77"/>
      <c r="EI220" s="77"/>
      <c r="EJ220" s="77"/>
      <c r="EK220" s="77"/>
      <c r="EL220" s="77"/>
      <c r="EM220" s="77"/>
      <c r="EN220" s="77"/>
      <c r="EO220" s="99"/>
      <c r="EP220" s="117" t="s">
        <v>781</v>
      </c>
      <c r="EQ220" s="118" t="s">
        <v>798</v>
      </c>
      <c r="ER220" s="73">
        <f t="shared" si="619"/>
        <v>0</v>
      </c>
      <c r="ES220" s="77"/>
      <c r="ET220" s="77"/>
      <c r="EU220" s="77"/>
      <c r="EV220" s="77"/>
      <c r="EW220" s="77"/>
      <c r="EX220" s="77"/>
      <c r="EY220" s="77"/>
      <c r="EZ220" s="77"/>
      <c r="FA220" s="99"/>
      <c r="FB220" s="117" t="s">
        <v>781</v>
      </c>
      <c r="FC220" s="118" t="s">
        <v>798</v>
      </c>
      <c r="FD220" s="73">
        <f t="shared" si="621"/>
        <v>0</v>
      </c>
      <c r="FE220" s="77"/>
      <c r="FF220" s="77"/>
      <c r="FG220" s="77"/>
      <c r="FH220" s="77"/>
      <c r="FI220" s="77"/>
      <c r="FJ220" s="77"/>
      <c r="FK220" s="77"/>
      <c r="FL220" s="77"/>
      <c r="FM220" s="99"/>
      <c r="FN220" s="117" t="s">
        <v>781</v>
      </c>
      <c r="FO220" s="118" t="s">
        <v>798</v>
      </c>
      <c r="FP220" s="73">
        <f t="shared" si="623"/>
        <v>0</v>
      </c>
      <c r="FQ220" s="77"/>
      <c r="FR220" s="77"/>
      <c r="FS220" s="77"/>
      <c r="FT220" s="77"/>
      <c r="FU220" s="77"/>
    </row>
    <row r="221" spans="1:177" ht="15.75">
      <c r="A221" s="99"/>
      <c r="B221" s="117" t="s">
        <v>783</v>
      </c>
      <c r="C221" s="118" t="s">
        <v>799</v>
      </c>
      <c r="D221" s="578">
        <f t="shared" si="729"/>
        <v>0</v>
      </c>
      <c r="E221" s="579"/>
      <c r="F221" s="579"/>
      <c r="G221" s="579"/>
      <c r="H221" s="579"/>
      <c r="I221" s="580"/>
      <c r="J221" s="579"/>
      <c r="K221" s="579"/>
      <c r="L221" s="581"/>
      <c r="M221" s="99"/>
      <c r="N221" s="117" t="s">
        <v>783</v>
      </c>
      <c r="O221" s="118" t="s">
        <v>799</v>
      </c>
      <c r="P221" s="73">
        <f t="shared" si="597"/>
        <v>0</v>
      </c>
      <c r="Q221" s="77"/>
      <c r="R221" s="77"/>
      <c r="S221" s="77"/>
      <c r="T221" s="77"/>
      <c r="U221" s="77"/>
      <c r="V221" s="77"/>
      <c r="W221" s="77"/>
      <c r="X221" s="77"/>
      <c r="Y221" s="99"/>
      <c r="Z221" s="117" t="s">
        <v>783</v>
      </c>
      <c r="AA221" s="118" t="s">
        <v>799</v>
      </c>
      <c r="AB221" s="73">
        <f t="shared" si="599"/>
        <v>0</v>
      </c>
      <c r="AC221" s="77"/>
      <c r="AD221" s="77"/>
      <c r="AE221" s="77"/>
      <c r="AF221" s="77"/>
      <c r="AG221" s="77"/>
      <c r="AH221" s="77"/>
      <c r="AI221" s="77"/>
      <c r="AJ221" s="77"/>
      <c r="AK221" s="99"/>
      <c r="AL221" s="117" t="s">
        <v>783</v>
      </c>
      <c r="AM221" s="118" t="s">
        <v>799</v>
      </c>
      <c r="AN221" s="73">
        <f t="shared" si="601"/>
        <v>0</v>
      </c>
      <c r="AO221" s="77"/>
      <c r="AP221" s="77"/>
      <c r="AQ221" s="77"/>
      <c r="AR221" s="77"/>
      <c r="AS221" s="77"/>
      <c r="AT221" s="77"/>
      <c r="AU221" s="77"/>
      <c r="AV221" s="77"/>
      <c r="AW221" s="99"/>
      <c r="AX221" s="117" t="s">
        <v>783</v>
      </c>
      <c r="AY221" s="118" t="s">
        <v>799</v>
      </c>
      <c r="AZ221" s="73">
        <f t="shared" si="603"/>
        <v>0</v>
      </c>
      <c r="BA221" s="77"/>
      <c r="BB221" s="77"/>
      <c r="BC221" s="77"/>
      <c r="BD221" s="77"/>
      <c r="BE221" s="77"/>
      <c r="BF221" s="77"/>
      <c r="BG221" s="77"/>
      <c r="BH221" s="77"/>
      <c r="BI221" s="99"/>
      <c r="BJ221" s="117" t="s">
        <v>783</v>
      </c>
      <c r="BK221" s="118" t="s">
        <v>799</v>
      </c>
      <c r="BL221" s="73">
        <f t="shared" si="605"/>
        <v>0</v>
      </c>
      <c r="BM221" s="77"/>
      <c r="BN221" s="77"/>
      <c r="BO221" s="77"/>
      <c r="BP221" s="77"/>
      <c r="BQ221" s="77"/>
      <c r="BR221" s="77"/>
      <c r="BS221" s="77"/>
      <c r="BT221" s="77"/>
      <c r="BU221" s="99"/>
      <c r="BV221" s="117" t="s">
        <v>783</v>
      </c>
      <c r="BW221" s="118" t="s">
        <v>799</v>
      </c>
      <c r="BX221" s="73">
        <f t="shared" si="607"/>
        <v>0</v>
      </c>
      <c r="BY221" s="77"/>
      <c r="BZ221" s="77"/>
      <c r="CA221" s="77"/>
      <c r="CB221" s="77"/>
      <c r="CC221" s="77"/>
      <c r="CD221" s="77"/>
      <c r="CE221" s="77"/>
      <c r="CF221" s="77"/>
      <c r="CG221" s="99"/>
      <c r="CH221" s="117" t="s">
        <v>783</v>
      </c>
      <c r="CI221" s="118" t="s">
        <v>799</v>
      </c>
      <c r="CJ221" s="73">
        <f t="shared" si="609"/>
        <v>0</v>
      </c>
      <c r="CK221" s="77"/>
      <c r="CL221" s="77"/>
      <c r="CM221" s="77"/>
      <c r="CN221" s="77"/>
      <c r="CO221" s="77"/>
      <c r="CP221" s="77"/>
      <c r="CQ221" s="77"/>
      <c r="CR221" s="77"/>
      <c r="CS221" s="99"/>
      <c r="CT221" s="117" t="s">
        <v>783</v>
      </c>
      <c r="CU221" s="118" t="s">
        <v>799</v>
      </c>
      <c r="CV221" s="73">
        <f t="shared" si="611"/>
        <v>0</v>
      </c>
      <c r="CW221" s="77"/>
      <c r="CX221" s="77"/>
      <c r="CY221" s="77"/>
      <c r="CZ221" s="77"/>
      <c r="DA221" s="77"/>
      <c r="DB221" s="77"/>
      <c r="DC221" s="77"/>
      <c r="DD221" s="77"/>
      <c r="DE221" s="99"/>
      <c r="DF221" s="117" t="s">
        <v>783</v>
      </c>
      <c r="DG221" s="118" t="s">
        <v>799</v>
      </c>
      <c r="DH221" s="73">
        <f t="shared" si="613"/>
        <v>0</v>
      </c>
      <c r="DI221" s="77"/>
      <c r="DJ221" s="77"/>
      <c r="DK221" s="77"/>
      <c r="DL221" s="77"/>
      <c r="DM221" s="77"/>
      <c r="DN221" s="77"/>
      <c r="DO221" s="77"/>
      <c r="DP221" s="77"/>
      <c r="DQ221" s="99"/>
      <c r="DR221" s="117" t="s">
        <v>783</v>
      </c>
      <c r="DS221" s="118" t="s">
        <v>799</v>
      </c>
      <c r="DT221" s="73">
        <f t="shared" si="615"/>
        <v>0</v>
      </c>
      <c r="DU221" s="77"/>
      <c r="DV221" s="77"/>
      <c r="DW221" s="77"/>
      <c r="DX221" s="77"/>
      <c r="DY221" s="77"/>
      <c r="DZ221" s="77"/>
      <c r="EA221" s="77"/>
      <c r="EB221" s="77"/>
      <c r="EC221" s="99"/>
      <c r="ED221" s="117" t="s">
        <v>783</v>
      </c>
      <c r="EE221" s="118" t="s">
        <v>799</v>
      </c>
      <c r="EF221" s="73">
        <f t="shared" si="617"/>
        <v>0</v>
      </c>
      <c r="EG221" s="77"/>
      <c r="EH221" s="77"/>
      <c r="EI221" s="77"/>
      <c r="EJ221" s="77"/>
      <c r="EK221" s="77"/>
      <c r="EL221" s="77"/>
      <c r="EM221" s="77"/>
      <c r="EN221" s="77"/>
      <c r="EO221" s="99"/>
      <c r="EP221" s="117" t="s">
        <v>783</v>
      </c>
      <c r="EQ221" s="118" t="s">
        <v>799</v>
      </c>
      <c r="ER221" s="73">
        <f t="shared" si="619"/>
        <v>0</v>
      </c>
      <c r="ES221" s="77"/>
      <c r="ET221" s="77"/>
      <c r="EU221" s="77"/>
      <c r="EV221" s="77"/>
      <c r="EW221" s="77"/>
      <c r="EX221" s="77"/>
      <c r="EY221" s="77"/>
      <c r="EZ221" s="77"/>
      <c r="FA221" s="99"/>
      <c r="FB221" s="117" t="s">
        <v>783</v>
      </c>
      <c r="FC221" s="118" t="s">
        <v>799</v>
      </c>
      <c r="FD221" s="73">
        <f t="shared" si="621"/>
        <v>0</v>
      </c>
      <c r="FE221" s="77"/>
      <c r="FF221" s="77"/>
      <c r="FG221" s="77"/>
      <c r="FH221" s="77"/>
      <c r="FI221" s="77"/>
      <c r="FJ221" s="77"/>
      <c r="FK221" s="77"/>
      <c r="FL221" s="77"/>
      <c r="FM221" s="99"/>
      <c r="FN221" s="117" t="s">
        <v>783</v>
      </c>
      <c r="FO221" s="118" t="s">
        <v>799</v>
      </c>
      <c r="FP221" s="73">
        <f t="shared" si="623"/>
        <v>0</v>
      </c>
      <c r="FQ221" s="77"/>
      <c r="FR221" s="77"/>
      <c r="FS221" s="77"/>
      <c r="FT221" s="77"/>
      <c r="FU221" s="77"/>
    </row>
    <row r="222" spans="1:177" ht="16.5">
      <c r="A222" s="825" t="s">
        <v>800</v>
      </c>
      <c r="B222" s="613"/>
      <c r="C222" s="119" t="s">
        <v>801</v>
      </c>
      <c r="D222" s="578">
        <f t="shared" si="729"/>
        <v>0</v>
      </c>
      <c r="E222" s="579">
        <f t="shared" ref="E222:L222" si="758">E223+E224+E225</f>
        <v>0</v>
      </c>
      <c r="F222" s="579">
        <f t="shared" si="758"/>
        <v>0</v>
      </c>
      <c r="G222" s="579">
        <f t="shared" si="758"/>
        <v>0</v>
      </c>
      <c r="H222" s="579">
        <f t="shared" si="758"/>
        <v>0</v>
      </c>
      <c r="I222" s="580">
        <f t="shared" si="758"/>
        <v>0</v>
      </c>
      <c r="J222" s="579">
        <f t="shared" si="758"/>
        <v>0</v>
      </c>
      <c r="K222" s="579">
        <f t="shared" si="758"/>
        <v>0</v>
      </c>
      <c r="L222" s="581">
        <f t="shared" si="758"/>
        <v>0</v>
      </c>
      <c r="M222" s="825" t="s">
        <v>800</v>
      </c>
      <c r="N222" s="613"/>
      <c r="O222" s="119" t="s">
        <v>801</v>
      </c>
      <c r="P222" s="73">
        <f t="shared" si="597"/>
        <v>0</v>
      </c>
      <c r="Q222" s="77">
        <f t="shared" ref="Q222:X222" si="759">Q223+Q224+Q225</f>
        <v>0</v>
      </c>
      <c r="R222" s="77">
        <f t="shared" si="759"/>
        <v>0</v>
      </c>
      <c r="S222" s="77">
        <f t="shared" si="759"/>
        <v>0</v>
      </c>
      <c r="T222" s="77">
        <f t="shared" si="759"/>
        <v>0</v>
      </c>
      <c r="U222" s="77">
        <f t="shared" si="759"/>
        <v>0</v>
      </c>
      <c r="V222" s="77">
        <f t="shared" si="759"/>
        <v>0</v>
      </c>
      <c r="W222" s="77">
        <f t="shared" si="759"/>
        <v>0</v>
      </c>
      <c r="X222" s="77">
        <f t="shared" si="759"/>
        <v>0</v>
      </c>
      <c r="Y222" s="825" t="s">
        <v>800</v>
      </c>
      <c r="Z222" s="613"/>
      <c r="AA222" s="119" t="s">
        <v>801</v>
      </c>
      <c r="AB222" s="73">
        <f t="shared" si="599"/>
        <v>0</v>
      </c>
      <c r="AC222" s="77">
        <f t="shared" ref="AC222:AJ222" si="760">AC223+AC224+AC225</f>
        <v>0</v>
      </c>
      <c r="AD222" s="77">
        <f t="shared" si="760"/>
        <v>0</v>
      </c>
      <c r="AE222" s="77">
        <f t="shared" si="760"/>
        <v>0</v>
      </c>
      <c r="AF222" s="77">
        <f t="shared" si="760"/>
        <v>0</v>
      </c>
      <c r="AG222" s="77">
        <f t="shared" si="760"/>
        <v>0</v>
      </c>
      <c r="AH222" s="77">
        <f t="shared" si="760"/>
        <v>0</v>
      </c>
      <c r="AI222" s="77">
        <f t="shared" si="760"/>
        <v>0</v>
      </c>
      <c r="AJ222" s="77">
        <f t="shared" si="760"/>
        <v>0</v>
      </c>
      <c r="AK222" s="825" t="s">
        <v>800</v>
      </c>
      <c r="AL222" s="613"/>
      <c r="AM222" s="119" t="s">
        <v>801</v>
      </c>
      <c r="AN222" s="73">
        <f t="shared" si="601"/>
        <v>0</v>
      </c>
      <c r="AO222" s="77">
        <f t="shared" ref="AO222:AV222" si="761">AO223+AO224+AO225</f>
        <v>0</v>
      </c>
      <c r="AP222" s="77">
        <f t="shared" si="761"/>
        <v>0</v>
      </c>
      <c r="AQ222" s="77">
        <f t="shared" si="761"/>
        <v>0</v>
      </c>
      <c r="AR222" s="77">
        <f t="shared" si="761"/>
        <v>0</v>
      </c>
      <c r="AS222" s="77">
        <f t="shared" si="761"/>
        <v>0</v>
      </c>
      <c r="AT222" s="77">
        <f t="shared" si="761"/>
        <v>0</v>
      </c>
      <c r="AU222" s="77">
        <f t="shared" si="761"/>
        <v>0</v>
      </c>
      <c r="AV222" s="77">
        <f t="shared" si="761"/>
        <v>0</v>
      </c>
      <c r="AW222" s="825" t="s">
        <v>800</v>
      </c>
      <c r="AX222" s="613"/>
      <c r="AY222" s="119" t="s">
        <v>801</v>
      </c>
      <c r="AZ222" s="73">
        <f t="shared" si="603"/>
        <v>0</v>
      </c>
      <c r="BA222" s="77">
        <f t="shared" ref="BA222:BH222" si="762">BA223+BA224+BA225</f>
        <v>0</v>
      </c>
      <c r="BB222" s="77">
        <f t="shared" si="762"/>
        <v>0</v>
      </c>
      <c r="BC222" s="77">
        <f t="shared" si="762"/>
        <v>0</v>
      </c>
      <c r="BD222" s="77">
        <f t="shared" si="762"/>
        <v>0</v>
      </c>
      <c r="BE222" s="77">
        <f t="shared" si="762"/>
        <v>0</v>
      </c>
      <c r="BF222" s="77">
        <f t="shared" si="762"/>
        <v>0</v>
      </c>
      <c r="BG222" s="77">
        <f t="shared" si="762"/>
        <v>0</v>
      </c>
      <c r="BH222" s="77">
        <f t="shared" si="762"/>
        <v>0</v>
      </c>
      <c r="BI222" s="825" t="s">
        <v>800</v>
      </c>
      <c r="BJ222" s="613"/>
      <c r="BK222" s="119" t="s">
        <v>801</v>
      </c>
      <c r="BL222" s="73">
        <f t="shared" si="605"/>
        <v>0</v>
      </c>
      <c r="BM222" s="77">
        <f t="shared" ref="BM222:BT222" si="763">BM223+BM224+BM225</f>
        <v>0</v>
      </c>
      <c r="BN222" s="77">
        <f t="shared" si="763"/>
        <v>0</v>
      </c>
      <c r="BO222" s="77">
        <f t="shared" si="763"/>
        <v>0</v>
      </c>
      <c r="BP222" s="77">
        <f t="shared" si="763"/>
        <v>0</v>
      </c>
      <c r="BQ222" s="77">
        <f t="shared" si="763"/>
        <v>0</v>
      </c>
      <c r="BR222" s="77">
        <f t="shared" si="763"/>
        <v>0</v>
      </c>
      <c r="BS222" s="77">
        <f t="shared" si="763"/>
        <v>0</v>
      </c>
      <c r="BT222" s="77">
        <f t="shared" si="763"/>
        <v>0</v>
      </c>
      <c r="BU222" s="825" t="s">
        <v>800</v>
      </c>
      <c r="BV222" s="613"/>
      <c r="BW222" s="119" t="s">
        <v>801</v>
      </c>
      <c r="BX222" s="73">
        <f t="shared" si="607"/>
        <v>0</v>
      </c>
      <c r="BY222" s="77">
        <f t="shared" ref="BY222:CF222" si="764">BY223+BY224+BY225</f>
        <v>0</v>
      </c>
      <c r="BZ222" s="77">
        <f t="shared" si="764"/>
        <v>0</v>
      </c>
      <c r="CA222" s="77">
        <f t="shared" si="764"/>
        <v>0</v>
      </c>
      <c r="CB222" s="77">
        <f t="shared" si="764"/>
        <v>0</v>
      </c>
      <c r="CC222" s="77">
        <f t="shared" si="764"/>
        <v>0</v>
      </c>
      <c r="CD222" s="77">
        <f t="shared" si="764"/>
        <v>0</v>
      </c>
      <c r="CE222" s="77">
        <f t="shared" si="764"/>
        <v>0</v>
      </c>
      <c r="CF222" s="77">
        <f t="shared" si="764"/>
        <v>0</v>
      </c>
      <c r="CG222" s="825" t="s">
        <v>800</v>
      </c>
      <c r="CH222" s="613"/>
      <c r="CI222" s="119" t="s">
        <v>801</v>
      </c>
      <c r="CJ222" s="73">
        <f t="shared" si="609"/>
        <v>0</v>
      </c>
      <c r="CK222" s="77">
        <f t="shared" ref="CK222:CR222" si="765">CK223+CK224+CK225</f>
        <v>0</v>
      </c>
      <c r="CL222" s="77">
        <f t="shared" si="765"/>
        <v>0</v>
      </c>
      <c r="CM222" s="77">
        <f t="shared" si="765"/>
        <v>0</v>
      </c>
      <c r="CN222" s="77">
        <f t="shared" si="765"/>
        <v>0</v>
      </c>
      <c r="CO222" s="77">
        <f t="shared" si="765"/>
        <v>0</v>
      </c>
      <c r="CP222" s="77">
        <f t="shared" si="765"/>
        <v>0</v>
      </c>
      <c r="CQ222" s="77">
        <f t="shared" si="765"/>
        <v>0</v>
      </c>
      <c r="CR222" s="77">
        <f t="shared" si="765"/>
        <v>0</v>
      </c>
      <c r="CS222" s="825" t="s">
        <v>800</v>
      </c>
      <c r="CT222" s="613"/>
      <c r="CU222" s="119" t="s">
        <v>801</v>
      </c>
      <c r="CV222" s="73">
        <f t="shared" si="611"/>
        <v>0</v>
      </c>
      <c r="CW222" s="77">
        <f t="shared" ref="CW222:DD222" si="766">CW223+CW224+CW225</f>
        <v>0</v>
      </c>
      <c r="CX222" s="77">
        <f t="shared" si="766"/>
        <v>0</v>
      </c>
      <c r="CY222" s="77">
        <f t="shared" si="766"/>
        <v>0</v>
      </c>
      <c r="CZ222" s="77">
        <f t="shared" si="766"/>
        <v>0</v>
      </c>
      <c r="DA222" s="77">
        <f t="shared" si="766"/>
        <v>0</v>
      </c>
      <c r="DB222" s="77">
        <f t="shared" si="766"/>
        <v>0</v>
      </c>
      <c r="DC222" s="77">
        <f t="shared" si="766"/>
        <v>0</v>
      </c>
      <c r="DD222" s="77">
        <f t="shared" si="766"/>
        <v>0</v>
      </c>
      <c r="DE222" s="825" t="s">
        <v>800</v>
      </c>
      <c r="DF222" s="613"/>
      <c r="DG222" s="119" t="s">
        <v>801</v>
      </c>
      <c r="DH222" s="73">
        <f t="shared" si="613"/>
        <v>0</v>
      </c>
      <c r="DI222" s="77">
        <f t="shared" ref="DI222:DP222" si="767">DI223+DI224+DI225</f>
        <v>0</v>
      </c>
      <c r="DJ222" s="77">
        <f t="shared" si="767"/>
        <v>0</v>
      </c>
      <c r="DK222" s="77">
        <f t="shared" si="767"/>
        <v>0</v>
      </c>
      <c r="DL222" s="77">
        <f t="shared" si="767"/>
        <v>0</v>
      </c>
      <c r="DM222" s="77">
        <f t="shared" si="767"/>
        <v>0</v>
      </c>
      <c r="DN222" s="77">
        <f t="shared" si="767"/>
        <v>0</v>
      </c>
      <c r="DO222" s="77">
        <f t="shared" si="767"/>
        <v>0</v>
      </c>
      <c r="DP222" s="77">
        <f t="shared" si="767"/>
        <v>0</v>
      </c>
      <c r="DQ222" s="825" t="s">
        <v>800</v>
      </c>
      <c r="DR222" s="613"/>
      <c r="DS222" s="119" t="s">
        <v>801</v>
      </c>
      <c r="DT222" s="73">
        <f t="shared" si="615"/>
        <v>0</v>
      </c>
      <c r="DU222" s="77">
        <f t="shared" ref="DU222:EB222" si="768">DU223+DU224+DU225</f>
        <v>0</v>
      </c>
      <c r="DV222" s="77">
        <f t="shared" si="768"/>
        <v>0</v>
      </c>
      <c r="DW222" s="77">
        <f t="shared" si="768"/>
        <v>0</v>
      </c>
      <c r="DX222" s="77">
        <f t="shared" si="768"/>
        <v>0</v>
      </c>
      <c r="DY222" s="77">
        <f t="shared" si="768"/>
        <v>0</v>
      </c>
      <c r="DZ222" s="77">
        <f t="shared" si="768"/>
        <v>0</v>
      </c>
      <c r="EA222" s="77">
        <f t="shared" si="768"/>
        <v>0</v>
      </c>
      <c r="EB222" s="77">
        <f t="shared" si="768"/>
        <v>0</v>
      </c>
      <c r="EC222" s="825" t="s">
        <v>800</v>
      </c>
      <c r="ED222" s="613"/>
      <c r="EE222" s="119" t="s">
        <v>801</v>
      </c>
      <c r="EF222" s="73">
        <f t="shared" si="617"/>
        <v>0</v>
      </c>
      <c r="EG222" s="77">
        <f t="shared" ref="EG222:EN222" si="769">EG223+EG224+EG225</f>
        <v>0</v>
      </c>
      <c r="EH222" s="77">
        <f t="shared" si="769"/>
        <v>0</v>
      </c>
      <c r="EI222" s="77">
        <f t="shared" si="769"/>
        <v>0</v>
      </c>
      <c r="EJ222" s="77">
        <f t="shared" si="769"/>
        <v>0</v>
      </c>
      <c r="EK222" s="77">
        <f t="shared" si="769"/>
        <v>0</v>
      </c>
      <c r="EL222" s="77">
        <f t="shared" si="769"/>
        <v>0</v>
      </c>
      <c r="EM222" s="77">
        <f t="shared" si="769"/>
        <v>0</v>
      </c>
      <c r="EN222" s="77">
        <f t="shared" si="769"/>
        <v>0</v>
      </c>
      <c r="EO222" s="825" t="s">
        <v>800</v>
      </c>
      <c r="EP222" s="613"/>
      <c r="EQ222" s="119" t="s">
        <v>801</v>
      </c>
      <c r="ER222" s="73">
        <f t="shared" si="619"/>
        <v>0</v>
      </c>
      <c r="ES222" s="77">
        <f t="shared" ref="ES222:EZ222" si="770">ES223+ES224+ES225</f>
        <v>0</v>
      </c>
      <c r="ET222" s="77">
        <f t="shared" si="770"/>
        <v>0</v>
      </c>
      <c r="EU222" s="77">
        <f t="shared" si="770"/>
        <v>0</v>
      </c>
      <c r="EV222" s="77">
        <f t="shared" si="770"/>
        <v>0</v>
      </c>
      <c r="EW222" s="77">
        <f t="shared" si="770"/>
        <v>0</v>
      </c>
      <c r="EX222" s="77">
        <f t="shared" si="770"/>
        <v>0</v>
      </c>
      <c r="EY222" s="77">
        <f t="shared" si="770"/>
        <v>0</v>
      </c>
      <c r="EZ222" s="77">
        <f t="shared" si="770"/>
        <v>0</v>
      </c>
      <c r="FA222" s="825" t="s">
        <v>800</v>
      </c>
      <c r="FB222" s="613"/>
      <c r="FC222" s="119" t="s">
        <v>801</v>
      </c>
      <c r="FD222" s="73">
        <f t="shared" si="621"/>
        <v>0</v>
      </c>
      <c r="FE222" s="77">
        <f t="shared" ref="FE222:FL222" si="771">FE223+FE224+FE225</f>
        <v>0</v>
      </c>
      <c r="FF222" s="77">
        <f t="shared" si="771"/>
        <v>0</v>
      </c>
      <c r="FG222" s="77">
        <f t="shared" si="771"/>
        <v>0</v>
      </c>
      <c r="FH222" s="77">
        <f t="shared" si="771"/>
        <v>0</v>
      </c>
      <c r="FI222" s="77">
        <f t="shared" si="771"/>
        <v>0</v>
      </c>
      <c r="FJ222" s="77">
        <f t="shared" si="771"/>
        <v>0</v>
      </c>
      <c r="FK222" s="77">
        <f t="shared" si="771"/>
        <v>0</v>
      </c>
      <c r="FL222" s="77">
        <f t="shared" si="771"/>
        <v>0</v>
      </c>
      <c r="FM222" s="825" t="s">
        <v>800</v>
      </c>
      <c r="FN222" s="613"/>
      <c r="FO222" s="119" t="s">
        <v>801</v>
      </c>
      <c r="FP222" s="73">
        <f t="shared" si="623"/>
        <v>0</v>
      </c>
      <c r="FQ222" s="77">
        <f>FQ223+FQ224+FQ225</f>
        <v>0</v>
      </c>
      <c r="FR222" s="77">
        <f>FR223+FR224+FR225</f>
        <v>0</v>
      </c>
      <c r="FS222" s="77">
        <f>FS223+FS224+FS225</f>
        <v>0</v>
      </c>
      <c r="FT222" s="77">
        <f>FT223+FT224+FT225</f>
        <v>0</v>
      </c>
      <c r="FU222" s="77">
        <f>FU223+FU224+FU225</f>
        <v>0</v>
      </c>
    </row>
    <row r="223" spans="1:177" ht="15.75">
      <c r="A223" s="99"/>
      <c r="B223" s="117" t="s">
        <v>779</v>
      </c>
      <c r="C223" s="118" t="s">
        <v>802</v>
      </c>
      <c r="D223" s="578">
        <f t="shared" si="729"/>
        <v>0</v>
      </c>
      <c r="E223" s="579"/>
      <c r="F223" s="579"/>
      <c r="G223" s="579"/>
      <c r="H223" s="579"/>
      <c r="I223" s="580"/>
      <c r="J223" s="579"/>
      <c r="K223" s="579"/>
      <c r="L223" s="581"/>
      <c r="M223" s="99"/>
      <c r="N223" s="117" t="s">
        <v>779</v>
      </c>
      <c r="O223" s="118" t="s">
        <v>802</v>
      </c>
      <c r="P223" s="73">
        <f t="shared" si="597"/>
        <v>0</v>
      </c>
      <c r="Q223" s="77"/>
      <c r="R223" s="77"/>
      <c r="S223" s="77"/>
      <c r="T223" s="77"/>
      <c r="U223" s="77"/>
      <c r="V223" s="77"/>
      <c r="W223" s="77"/>
      <c r="X223" s="77"/>
      <c r="Y223" s="99"/>
      <c r="Z223" s="117" t="s">
        <v>779</v>
      </c>
      <c r="AA223" s="118" t="s">
        <v>802</v>
      </c>
      <c r="AB223" s="73">
        <f t="shared" si="599"/>
        <v>0</v>
      </c>
      <c r="AC223" s="77"/>
      <c r="AD223" s="77"/>
      <c r="AE223" s="77"/>
      <c r="AF223" s="77"/>
      <c r="AG223" s="77"/>
      <c r="AH223" s="77"/>
      <c r="AI223" s="77"/>
      <c r="AJ223" s="77"/>
      <c r="AK223" s="99"/>
      <c r="AL223" s="117" t="s">
        <v>779</v>
      </c>
      <c r="AM223" s="118" t="s">
        <v>802</v>
      </c>
      <c r="AN223" s="73">
        <f t="shared" si="601"/>
        <v>0</v>
      </c>
      <c r="AO223" s="77"/>
      <c r="AP223" s="77"/>
      <c r="AQ223" s="77"/>
      <c r="AR223" s="77"/>
      <c r="AS223" s="77"/>
      <c r="AT223" s="77"/>
      <c r="AU223" s="77"/>
      <c r="AV223" s="77"/>
      <c r="AW223" s="99"/>
      <c r="AX223" s="117" t="s">
        <v>779</v>
      </c>
      <c r="AY223" s="118" t="s">
        <v>802</v>
      </c>
      <c r="AZ223" s="73">
        <f t="shared" si="603"/>
        <v>0</v>
      </c>
      <c r="BA223" s="77"/>
      <c r="BB223" s="77"/>
      <c r="BC223" s="77"/>
      <c r="BD223" s="77"/>
      <c r="BE223" s="77"/>
      <c r="BF223" s="77"/>
      <c r="BG223" s="77"/>
      <c r="BH223" s="77"/>
      <c r="BI223" s="99"/>
      <c r="BJ223" s="117" t="s">
        <v>779</v>
      </c>
      <c r="BK223" s="118" t="s">
        <v>802</v>
      </c>
      <c r="BL223" s="73">
        <f t="shared" si="605"/>
        <v>0</v>
      </c>
      <c r="BM223" s="77"/>
      <c r="BN223" s="77"/>
      <c r="BO223" s="77"/>
      <c r="BP223" s="77"/>
      <c r="BQ223" s="77"/>
      <c r="BR223" s="77"/>
      <c r="BS223" s="77"/>
      <c r="BT223" s="77"/>
      <c r="BU223" s="99"/>
      <c r="BV223" s="117" t="s">
        <v>779</v>
      </c>
      <c r="BW223" s="118" t="s">
        <v>802</v>
      </c>
      <c r="BX223" s="73">
        <f t="shared" si="607"/>
        <v>0</v>
      </c>
      <c r="BY223" s="77"/>
      <c r="BZ223" s="77"/>
      <c r="CA223" s="77"/>
      <c r="CB223" s="77"/>
      <c r="CC223" s="77"/>
      <c r="CD223" s="77"/>
      <c r="CE223" s="77"/>
      <c r="CF223" s="77"/>
      <c r="CG223" s="99"/>
      <c r="CH223" s="117" t="s">
        <v>779</v>
      </c>
      <c r="CI223" s="118" t="s">
        <v>802</v>
      </c>
      <c r="CJ223" s="73">
        <f t="shared" si="609"/>
        <v>0</v>
      </c>
      <c r="CK223" s="77"/>
      <c r="CL223" s="77"/>
      <c r="CM223" s="77"/>
      <c r="CN223" s="77"/>
      <c r="CO223" s="77"/>
      <c r="CP223" s="77"/>
      <c r="CQ223" s="77"/>
      <c r="CR223" s="77"/>
      <c r="CS223" s="99"/>
      <c r="CT223" s="117" t="s">
        <v>779</v>
      </c>
      <c r="CU223" s="118" t="s">
        <v>802</v>
      </c>
      <c r="CV223" s="73">
        <f t="shared" si="611"/>
        <v>0</v>
      </c>
      <c r="CW223" s="77"/>
      <c r="CX223" s="77"/>
      <c r="CY223" s="77"/>
      <c r="CZ223" s="77"/>
      <c r="DA223" s="77"/>
      <c r="DB223" s="77"/>
      <c r="DC223" s="77"/>
      <c r="DD223" s="77"/>
      <c r="DE223" s="99"/>
      <c r="DF223" s="117" t="s">
        <v>779</v>
      </c>
      <c r="DG223" s="118" t="s">
        <v>802</v>
      </c>
      <c r="DH223" s="73">
        <f t="shared" si="613"/>
        <v>0</v>
      </c>
      <c r="DI223" s="77"/>
      <c r="DJ223" s="77"/>
      <c r="DK223" s="77"/>
      <c r="DL223" s="77"/>
      <c r="DM223" s="77"/>
      <c r="DN223" s="77"/>
      <c r="DO223" s="77"/>
      <c r="DP223" s="77"/>
      <c r="DQ223" s="99"/>
      <c r="DR223" s="117" t="s">
        <v>779</v>
      </c>
      <c r="DS223" s="118" t="s">
        <v>802</v>
      </c>
      <c r="DT223" s="73">
        <f t="shared" si="615"/>
        <v>0</v>
      </c>
      <c r="DU223" s="77"/>
      <c r="DV223" s="77"/>
      <c r="DW223" s="77"/>
      <c r="DX223" s="77"/>
      <c r="DY223" s="77"/>
      <c r="DZ223" s="77"/>
      <c r="EA223" s="77"/>
      <c r="EB223" s="77"/>
      <c r="EC223" s="99"/>
      <c r="ED223" s="117" t="s">
        <v>779</v>
      </c>
      <c r="EE223" s="118" t="s">
        <v>802</v>
      </c>
      <c r="EF223" s="73">
        <f t="shared" si="617"/>
        <v>0</v>
      </c>
      <c r="EG223" s="77"/>
      <c r="EH223" s="77"/>
      <c r="EI223" s="77"/>
      <c r="EJ223" s="77"/>
      <c r="EK223" s="77"/>
      <c r="EL223" s="77"/>
      <c r="EM223" s="77"/>
      <c r="EN223" s="77"/>
      <c r="EO223" s="99"/>
      <c r="EP223" s="117" t="s">
        <v>779</v>
      </c>
      <c r="EQ223" s="118" t="s">
        <v>802</v>
      </c>
      <c r="ER223" s="73">
        <f t="shared" si="619"/>
        <v>0</v>
      </c>
      <c r="ES223" s="77"/>
      <c r="ET223" s="77"/>
      <c r="EU223" s="77"/>
      <c r="EV223" s="77"/>
      <c r="EW223" s="77"/>
      <c r="EX223" s="77"/>
      <c r="EY223" s="77"/>
      <c r="EZ223" s="77"/>
      <c r="FA223" s="99"/>
      <c r="FB223" s="117" t="s">
        <v>779</v>
      </c>
      <c r="FC223" s="118" t="s">
        <v>802</v>
      </c>
      <c r="FD223" s="73">
        <f t="shared" si="621"/>
        <v>0</v>
      </c>
      <c r="FE223" s="77"/>
      <c r="FF223" s="77"/>
      <c r="FG223" s="77"/>
      <c r="FH223" s="77"/>
      <c r="FI223" s="77"/>
      <c r="FJ223" s="77"/>
      <c r="FK223" s="77"/>
      <c r="FL223" s="77"/>
      <c r="FM223" s="99"/>
      <c r="FN223" s="117" t="s">
        <v>779</v>
      </c>
      <c r="FO223" s="118" t="s">
        <v>802</v>
      </c>
      <c r="FP223" s="73">
        <f t="shared" si="623"/>
        <v>0</v>
      </c>
      <c r="FQ223" s="77"/>
      <c r="FR223" s="77"/>
      <c r="FS223" s="77"/>
      <c r="FT223" s="77"/>
      <c r="FU223" s="77"/>
    </row>
    <row r="224" spans="1:177" ht="15.75">
      <c r="A224" s="99"/>
      <c r="B224" s="117" t="s">
        <v>781</v>
      </c>
      <c r="C224" s="118" t="s">
        <v>803</v>
      </c>
      <c r="D224" s="578">
        <f t="shared" si="729"/>
        <v>0</v>
      </c>
      <c r="E224" s="579"/>
      <c r="F224" s="579"/>
      <c r="G224" s="579"/>
      <c r="H224" s="579"/>
      <c r="I224" s="580"/>
      <c r="J224" s="579"/>
      <c r="K224" s="579"/>
      <c r="L224" s="581"/>
      <c r="M224" s="99"/>
      <c r="N224" s="117" t="s">
        <v>781</v>
      </c>
      <c r="O224" s="118" t="s">
        <v>803</v>
      </c>
      <c r="P224" s="73">
        <f t="shared" si="597"/>
        <v>0</v>
      </c>
      <c r="Q224" s="77"/>
      <c r="R224" s="77"/>
      <c r="S224" s="77"/>
      <c r="T224" s="77"/>
      <c r="U224" s="77"/>
      <c r="V224" s="77"/>
      <c r="W224" s="77"/>
      <c r="X224" s="77"/>
      <c r="Y224" s="99"/>
      <c r="Z224" s="117" t="s">
        <v>781</v>
      </c>
      <c r="AA224" s="118" t="s">
        <v>803</v>
      </c>
      <c r="AB224" s="73">
        <f t="shared" si="599"/>
        <v>0</v>
      </c>
      <c r="AC224" s="77"/>
      <c r="AD224" s="77"/>
      <c r="AE224" s="77"/>
      <c r="AF224" s="77"/>
      <c r="AG224" s="77"/>
      <c r="AH224" s="77"/>
      <c r="AI224" s="77"/>
      <c r="AJ224" s="77"/>
      <c r="AK224" s="99"/>
      <c r="AL224" s="117" t="s">
        <v>781</v>
      </c>
      <c r="AM224" s="118" t="s">
        <v>803</v>
      </c>
      <c r="AN224" s="73">
        <f t="shared" si="601"/>
        <v>0</v>
      </c>
      <c r="AO224" s="77"/>
      <c r="AP224" s="77"/>
      <c r="AQ224" s="77"/>
      <c r="AR224" s="77"/>
      <c r="AS224" s="77"/>
      <c r="AT224" s="77"/>
      <c r="AU224" s="77"/>
      <c r="AV224" s="77"/>
      <c r="AW224" s="99"/>
      <c r="AX224" s="117" t="s">
        <v>781</v>
      </c>
      <c r="AY224" s="118" t="s">
        <v>803</v>
      </c>
      <c r="AZ224" s="73">
        <f t="shared" si="603"/>
        <v>0</v>
      </c>
      <c r="BA224" s="77"/>
      <c r="BB224" s="77"/>
      <c r="BC224" s="77"/>
      <c r="BD224" s="77"/>
      <c r="BE224" s="77"/>
      <c r="BF224" s="77"/>
      <c r="BG224" s="77"/>
      <c r="BH224" s="77"/>
      <c r="BI224" s="99"/>
      <c r="BJ224" s="117" t="s">
        <v>781</v>
      </c>
      <c r="BK224" s="118" t="s">
        <v>803</v>
      </c>
      <c r="BL224" s="73">
        <f t="shared" si="605"/>
        <v>0</v>
      </c>
      <c r="BM224" s="77"/>
      <c r="BN224" s="77"/>
      <c r="BO224" s="77"/>
      <c r="BP224" s="77"/>
      <c r="BQ224" s="77"/>
      <c r="BR224" s="77"/>
      <c r="BS224" s="77"/>
      <c r="BT224" s="77"/>
      <c r="BU224" s="99"/>
      <c r="BV224" s="117" t="s">
        <v>781</v>
      </c>
      <c r="BW224" s="118" t="s">
        <v>803</v>
      </c>
      <c r="BX224" s="73">
        <f t="shared" si="607"/>
        <v>0</v>
      </c>
      <c r="BY224" s="77"/>
      <c r="BZ224" s="77"/>
      <c r="CA224" s="77"/>
      <c r="CB224" s="77"/>
      <c r="CC224" s="77"/>
      <c r="CD224" s="77"/>
      <c r="CE224" s="77"/>
      <c r="CF224" s="77"/>
      <c r="CG224" s="99"/>
      <c r="CH224" s="117" t="s">
        <v>781</v>
      </c>
      <c r="CI224" s="118" t="s">
        <v>803</v>
      </c>
      <c r="CJ224" s="73">
        <f t="shared" si="609"/>
        <v>0</v>
      </c>
      <c r="CK224" s="77"/>
      <c r="CL224" s="77"/>
      <c r="CM224" s="77"/>
      <c r="CN224" s="77"/>
      <c r="CO224" s="77"/>
      <c r="CP224" s="77"/>
      <c r="CQ224" s="77"/>
      <c r="CR224" s="77"/>
      <c r="CS224" s="99"/>
      <c r="CT224" s="117" t="s">
        <v>781</v>
      </c>
      <c r="CU224" s="118" t="s">
        <v>803</v>
      </c>
      <c r="CV224" s="73">
        <f t="shared" si="611"/>
        <v>0</v>
      </c>
      <c r="CW224" s="77"/>
      <c r="CX224" s="77"/>
      <c r="CY224" s="77"/>
      <c r="CZ224" s="77"/>
      <c r="DA224" s="77"/>
      <c r="DB224" s="77"/>
      <c r="DC224" s="77"/>
      <c r="DD224" s="77"/>
      <c r="DE224" s="99"/>
      <c r="DF224" s="117" t="s">
        <v>781</v>
      </c>
      <c r="DG224" s="118" t="s">
        <v>803</v>
      </c>
      <c r="DH224" s="73">
        <f t="shared" si="613"/>
        <v>0</v>
      </c>
      <c r="DI224" s="77"/>
      <c r="DJ224" s="77"/>
      <c r="DK224" s="77"/>
      <c r="DL224" s="77"/>
      <c r="DM224" s="77"/>
      <c r="DN224" s="77"/>
      <c r="DO224" s="77"/>
      <c r="DP224" s="77"/>
      <c r="DQ224" s="99"/>
      <c r="DR224" s="117" t="s">
        <v>781</v>
      </c>
      <c r="DS224" s="118" t="s">
        <v>803</v>
      </c>
      <c r="DT224" s="73">
        <f t="shared" si="615"/>
        <v>0</v>
      </c>
      <c r="DU224" s="77"/>
      <c r="DV224" s="77"/>
      <c r="DW224" s="77"/>
      <c r="DX224" s="77"/>
      <c r="DY224" s="77"/>
      <c r="DZ224" s="77"/>
      <c r="EA224" s="77"/>
      <c r="EB224" s="77"/>
      <c r="EC224" s="99"/>
      <c r="ED224" s="117" t="s">
        <v>781</v>
      </c>
      <c r="EE224" s="118" t="s">
        <v>803</v>
      </c>
      <c r="EF224" s="73">
        <f t="shared" si="617"/>
        <v>0</v>
      </c>
      <c r="EG224" s="77"/>
      <c r="EH224" s="77"/>
      <c r="EI224" s="77"/>
      <c r="EJ224" s="77"/>
      <c r="EK224" s="77"/>
      <c r="EL224" s="77"/>
      <c r="EM224" s="77"/>
      <c r="EN224" s="77"/>
      <c r="EO224" s="99"/>
      <c r="EP224" s="117" t="s">
        <v>781</v>
      </c>
      <c r="EQ224" s="118" t="s">
        <v>803</v>
      </c>
      <c r="ER224" s="73">
        <f t="shared" si="619"/>
        <v>0</v>
      </c>
      <c r="ES224" s="77"/>
      <c r="ET224" s="77"/>
      <c r="EU224" s="77"/>
      <c r="EV224" s="77"/>
      <c r="EW224" s="77"/>
      <c r="EX224" s="77"/>
      <c r="EY224" s="77"/>
      <c r="EZ224" s="77"/>
      <c r="FA224" s="99"/>
      <c r="FB224" s="117" t="s">
        <v>781</v>
      </c>
      <c r="FC224" s="118" t="s">
        <v>803</v>
      </c>
      <c r="FD224" s="73">
        <f t="shared" si="621"/>
        <v>0</v>
      </c>
      <c r="FE224" s="77"/>
      <c r="FF224" s="77"/>
      <c r="FG224" s="77"/>
      <c r="FH224" s="77"/>
      <c r="FI224" s="77"/>
      <c r="FJ224" s="77"/>
      <c r="FK224" s="77"/>
      <c r="FL224" s="77"/>
      <c r="FM224" s="99"/>
      <c r="FN224" s="117" t="s">
        <v>781</v>
      </c>
      <c r="FO224" s="118" t="s">
        <v>803</v>
      </c>
      <c r="FP224" s="73">
        <f t="shared" si="623"/>
        <v>0</v>
      </c>
      <c r="FQ224" s="77"/>
      <c r="FR224" s="77"/>
      <c r="FS224" s="77"/>
      <c r="FT224" s="77"/>
      <c r="FU224" s="77"/>
    </row>
    <row r="225" spans="1:177" ht="15.75">
      <c r="A225" s="99"/>
      <c r="B225" s="117" t="s">
        <v>783</v>
      </c>
      <c r="C225" s="118" t="s">
        <v>804</v>
      </c>
      <c r="D225" s="578">
        <f t="shared" si="729"/>
        <v>0</v>
      </c>
      <c r="E225" s="579"/>
      <c r="F225" s="579"/>
      <c r="G225" s="579"/>
      <c r="H225" s="579"/>
      <c r="I225" s="580"/>
      <c r="J225" s="579"/>
      <c r="K225" s="579"/>
      <c r="L225" s="581"/>
      <c r="M225" s="99"/>
      <c r="N225" s="117" t="s">
        <v>783</v>
      </c>
      <c r="O225" s="118" t="s">
        <v>804</v>
      </c>
      <c r="P225" s="73">
        <f t="shared" si="597"/>
        <v>0</v>
      </c>
      <c r="Q225" s="77"/>
      <c r="R225" s="77"/>
      <c r="S225" s="77"/>
      <c r="T225" s="77"/>
      <c r="U225" s="77"/>
      <c r="V225" s="77"/>
      <c r="W225" s="77"/>
      <c r="X225" s="77"/>
      <c r="Y225" s="99"/>
      <c r="Z225" s="117" t="s">
        <v>783</v>
      </c>
      <c r="AA225" s="118" t="s">
        <v>804</v>
      </c>
      <c r="AB225" s="73">
        <f t="shared" si="599"/>
        <v>0</v>
      </c>
      <c r="AC225" s="77"/>
      <c r="AD225" s="77"/>
      <c r="AE225" s="77"/>
      <c r="AF225" s="77"/>
      <c r="AG225" s="77"/>
      <c r="AH225" s="77"/>
      <c r="AI225" s="77"/>
      <c r="AJ225" s="77"/>
      <c r="AK225" s="99"/>
      <c r="AL225" s="117" t="s">
        <v>783</v>
      </c>
      <c r="AM225" s="118" t="s">
        <v>804</v>
      </c>
      <c r="AN225" s="73">
        <f t="shared" si="601"/>
        <v>0</v>
      </c>
      <c r="AO225" s="77"/>
      <c r="AP225" s="77"/>
      <c r="AQ225" s="77"/>
      <c r="AR225" s="77"/>
      <c r="AS225" s="77"/>
      <c r="AT225" s="77"/>
      <c r="AU225" s="77"/>
      <c r="AV225" s="77"/>
      <c r="AW225" s="99"/>
      <c r="AX225" s="117" t="s">
        <v>783</v>
      </c>
      <c r="AY225" s="118" t="s">
        <v>804</v>
      </c>
      <c r="AZ225" s="73">
        <f t="shared" si="603"/>
        <v>0</v>
      </c>
      <c r="BA225" s="77"/>
      <c r="BB225" s="77"/>
      <c r="BC225" s="77"/>
      <c r="BD225" s="77"/>
      <c r="BE225" s="77"/>
      <c r="BF225" s="77"/>
      <c r="BG225" s="77"/>
      <c r="BH225" s="77"/>
      <c r="BI225" s="99"/>
      <c r="BJ225" s="117" t="s">
        <v>783</v>
      </c>
      <c r="BK225" s="118" t="s">
        <v>804</v>
      </c>
      <c r="BL225" s="73">
        <f t="shared" si="605"/>
        <v>0</v>
      </c>
      <c r="BM225" s="77"/>
      <c r="BN225" s="77"/>
      <c r="BO225" s="77"/>
      <c r="BP225" s="77"/>
      <c r="BQ225" s="77"/>
      <c r="BR225" s="77"/>
      <c r="BS225" s="77"/>
      <c r="BT225" s="77"/>
      <c r="BU225" s="99"/>
      <c r="BV225" s="117" t="s">
        <v>783</v>
      </c>
      <c r="BW225" s="118" t="s">
        <v>804</v>
      </c>
      <c r="BX225" s="73">
        <f t="shared" si="607"/>
        <v>0</v>
      </c>
      <c r="BY225" s="77"/>
      <c r="BZ225" s="77"/>
      <c r="CA225" s="77"/>
      <c r="CB225" s="77"/>
      <c r="CC225" s="77"/>
      <c r="CD225" s="77"/>
      <c r="CE225" s="77"/>
      <c r="CF225" s="77"/>
      <c r="CG225" s="99"/>
      <c r="CH225" s="117" t="s">
        <v>783</v>
      </c>
      <c r="CI225" s="118" t="s">
        <v>804</v>
      </c>
      <c r="CJ225" s="73">
        <f t="shared" si="609"/>
        <v>0</v>
      </c>
      <c r="CK225" s="77"/>
      <c r="CL225" s="77"/>
      <c r="CM225" s="77"/>
      <c r="CN225" s="77"/>
      <c r="CO225" s="77"/>
      <c r="CP225" s="77"/>
      <c r="CQ225" s="77"/>
      <c r="CR225" s="77"/>
      <c r="CS225" s="99"/>
      <c r="CT225" s="117" t="s">
        <v>783</v>
      </c>
      <c r="CU225" s="118" t="s">
        <v>804</v>
      </c>
      <c r="CV225" s="73">
        <f t="shared" si="611"/>
        <v>0</v>
      </c>
      <c r="CW225" s="77"/>
      <c r="CX225" s="77"/>
      <c r="CY225" s="77"/>
      <c r="CZ225" s="77"/>
      <c r="DA225" s="77"/>
      <c r="DB225" s="77"/>
      <c r="DC225" s="77"/>
      <c r="DD225" s="77"/>
      <c r="DE225" s="99"/>
      <c r="DF225" s="117" t="s">
        <v>783</v>
      </c>
      <c r="DG225" s="118" t="s">
        <v>804</v>
      </c>
      <c r="DH225" s="73">
        <f t="shared" si="613"/>
        <v>0</v>
      </c>
      <c r="DI225" s="77"/>
      <c r="DJ225" s="77"/>
      <c r="DK225" s="77"/>
      <c r="DL225" s="77"/>
      <c r="DM225" s="77"/>
      <c r="DN225" s="77"/>
      <c r="DO225" s="77"/>
      <c r="DP225" s="77"/>
      <c r="DQ225" s="99"/>
      <c r="DR225" s="117" t="s">
        <v>783</v>
      </c>
      <c r="DS225" s="118" t="s">
        <v>804</v>
      </c>
      <c r="DT225" s="73">
        <f t="shared" si="615"/>
        <v>0</v>
      </c>
      <c r="DU225" s="77"/>
      <c r="DV225" s="77"/>
      <c r="DW225" s="77"/>
      <c r="DX225" s="77"/>
      <c r="DY225" s="77"/>
      <c r="DZ225" s="77"/>
      <c r="EA225" s="77"/>
      <c r="EB225" s="77"/>
      <c r="EC225" s="99"/>
      <c r="ED225" s="117" t="s">
        <v>783</v>
      </c>
      <c r="EE225" s="118" t="s">
        <v>804</v>
      </c>
      <c r="EF225" s="73">
        <f t="shared" si="617"/>
        <v>0</v>
      </c>
      <c r="EG225" s="77"/>
      <c r="EH225" s="77"/>
      <c r="EI225" s="77"/>
      <c r="EJ225" s="77"/>
      <c r="EK225" s="77"/>
      <c r="EL225" s="77"/>
      <c r="EM225" s="77"/>
      <c r="EN225" s="77"/>
      <c r="EO225" s="99"/>
      <c r="EP225" s="117" t="s">
        <v>783</v>
      </c>
      <c r="EQ225" s="118" t="s">
        <v>804</v>
      </c>
      <c r="ER225" s="73">
        <f t="shared" si="619"/>
        <v>0</v>
      </c>
      <c r="ES225" s="77"/>
      <c r="ET225" s="77"/>
      <c r="EU225" s="77"/>
      <c r="EV225" s="77"/>
      <c r="EW225" s="77"/>
      <c r="EX225" s="77"/>
      <c r="EY225" s="77"/>
      <c r="EZ225" s="77"/>
      <c r="FA225" s="99"/>
      <c r="FB225" s="117" t="s">
        <v>783</v>
      </c>
      <c r="FC225" s="118" t="s">
        <v>804</v>
      </c>
      <c r="FD225" s="73">
        <f t="shared" si="621"/>
        <v>0</v>
      </c>
      <c r="FE225" s="77"/>
      <c r="FF225" s="77"/>
      <c r="FG225" s="77"/>
      <c r="FH225" s="77"/>
      <c r="FI225" s="77"/>
      <c r="FJ225" s="77"/>
      <c r="FK225" s="77"/>
      <c r="FL225" s="77"/>
      <c r="FM225" s="99"/>
      <c r="FN225" s="117" t="s">
        <v>783</v>
      </c>
      <c r="FO225" s="118" t="s">
        <v>804</v>
      </c>
      <c r="FP225" s="73">
        <f t="shared" si="623"/>
        <v>0</v>
      </c>
      <c r="FQ225" s="77"/>
      <c r="FR225" s="77"/>
      <c r="FS225" s="77"/>
      <c r="FT225" s="77"/>
      <c r="FU225" s="77"/>
    </row>
    <row r="226" spans="1:177" ht="16.5">
      <c r="A226" s="825" t="s">
        <v>805</v>
      </c>
      <c r="B226" s="613"/>
      <c r="C226" s="119" t="s">
        <v>806</v>
      </c>
      <c r="D226" s="578">
        <f t="shared" si="729"/>
        <v>0</v>
      </c>
      <c r="E226" s="579">
        <f t="shared" ref="E226:L226" si="772">E227+E228+E229</f>
        <v>0</v>
      </c>
      <c r="F226" s="579">
        <f t="shared" si="772"/>
        <v>0</v>
      </c>
      <c r="G226" s="579">
        <f t="shared" si="772"/>
        <v>0</v>
      </c>
      <c r="H226" s="579">
        <f t="shared" si="772"/>
        <v>0</v>
      </c>
      <c r="I226" s="580">
        <f t="shared" si="772"/>
        <v>0</v>
      </c>
      <c r="J226" s="579">
        <f t="shared" si="772"/>
        <v>0</v>
      </c>
      <c r="K226" s="579">
        <f t="shared" si="772"/>
        <v>0</v>
      </c>
      <c r="L226" s="581">
        <f t="shared" si="772"/>
        <v>0</v>
      </c>
      <c r="M226" s="825" t="s">
        <v>805</v>
      </c>
      <c r="N226" s="613"/>
      <c r="O226" s="119" t="s">
        <v>806</v>
      </c>
      <c r="P226" s="73">
        <f t="shared" si="597"/>
        <v>0</v>
      </c>
      <c r="Q226" s="77">
        <f t="shared" ref="Q226:X226" si="773">Q227+Q228+Q229</f>
        <v>0</v>
      </c>
      <c r="R226" s="77">
        <f t="shared" si="773"/>
        <v>0</v>
      </c>
      <c r="S226" s="77">
        <f t="shared" si="773"/>
        <v>0</v>
      </c>
      <c r="T226" s="77">
        <f t="shared" si="773"/>
        <v>0</v>
      </c>
      <c r="U226" s="77">
        <f t="shared" si="773"/>
        <v>0</v>
      </c>
      <c r="V226" s="77">
        <f t="shared" si="773"/>
        <v>0</v>
      </c>
      <c r="W226" s="77">
        <f t="shared" si="773"/>
        <v>0</v>
      </c>
      <c r="X226" s="77">
        <f t="shared" si="773"/>
        <v>0</v>
      </c>
      <c r="Y226" s="825" t="s">
        <v>805</v>
      </c>
      <c r="Z226" s="613"/>
      <c r="AA226" s="119" t="s">
        <v>806</v>
      </c>
      <c r="AB226" s="73">
        <f t="shared" si="599"/>
        <v>0</v>
      </c>
      <c r="AC226" s="77">
        <f t="shared" ref="AC226:AJ226" si="774">AC227+AC228+AC229</f>
        <v>0</v>
      </c>
      <c r="AD226" s="77">
        <f t="shared" si="774"/>
        <v>0</v>
      </c>
      <c r="AE226" s="77">
        <f t="shared" si="774"/>
        <v>0</v>
      </c>
      <c r="AF226" s="77">
        <f t="shared" si="774"/>
        <v>0</v>
      </c>
      <c r="AG226" s="77">
        <f t="shared" si="774"/>
        <v>0</v>
      </c>
      <c r="AH226" s="77">
        <f t="shared" si="774"/>
        <v>0</v>
      </c>
      <c r="AI226" s="77">
        <f t="shared" si="774"/>
        <v>0</v>
      </c>
      <c r="AJ226" s="77">
        <f t="shared" si="774"/>
        <v>0</v>
      </c>
      <c r="AK226" s="825" t="s">
        <v>805</v>
      </c>
      <c r="AL226" s="613"/>
      <c r="AM226" s="119" t="s">
        <v>806</v>
      </c>
      <c r="AN226" s="73">
        <f t="shared" si="601"/>
        <v>0</v>
      </c>
      <c r="AO226" s="77">
        <f t="shared" ref="AO226:AV226" si="775">AO227+AO228+AO229</f>
        <v>0</v>
      </c>
      <c r="AP226" s="77">
        <f t="shared" si="775"/>
        <v>0</v>
      </c>
      <c r="AQ226" s="77">
        <f t="shared" si="775"/>
        <v>0</v>
      </c>
      <c r="AR226" s="77">
        <f t="shared" si="775"/>
        <v>0</v>
      </c>
      <c r="AS226" s="77">
        <f t="shared" si="775"/>
        <v>0</v>
      </c>
      <c r="AT226" s="77">
        <f t="shared" si="775"/>
        <v>0</v>
      </c>
      <c r="AU226" s="77">
        <f t="shared" si="775"/>
        <v>0</v>
      </c>
      <c r="AV226" s="77">
        <f t="shared" si="775"/>
        <v>0</v>
      </c>
      <c r="AW226" s="825" t="s">
        <v>805</v>
      </c>
      <c r="AX226" s="613"/>
      <c r="AY226" s="119" t="s">
        <v>806</v>
      </c>
      <c r="AZ226" s="73">
        <f t="shared" si="603"/>
        <v>0</v>
      </c>
      <c r="BA226" s="77">
        <f t="shared" ref="BA226:BH226" si="776">BA227+BA228+BA229</f>
        <v>0</v>
      </c>
      <c r="BB226" s="77">
        <f t="shared" si="776"/>
        <v>0</v>
      </c>
      <c r="BC226" s="77">
        <f t="shared" si="776"/>
        <v>0</v>
      </c>
      <c r="BD226" s="77">
        <f t="shared" si="776"/>
        <v>0</v>
      </c>
      <c r="BE226" s="77">
        <f t="shared" si="776"/>
        <v>0</v>
      </c>
      <c r="BF226" s="77">
        <f t="shared" si="776"/>
        <v>0</v>
      </c>
      <c r="BG226" s="77">
        <f t="shared" si="776"/>
        <v>0</v>
      </c>
      <c r="BH226" s="77">
        <f t="shared" si="776"/>
        <v>0</v>
      </c>
      <c r="BI226" s="825" t="s">
        <v>805</v>
      </c>
      <c r="BJ226" s="613"/>
      <c r="BK226" s="119" t="s">
        <v>806</v>
      </c>
      <c r="BL226" s="73">
        <f t="shared" si="605"/>
        <v>0</v>
      </c>
      <c r="BM226" s="77">
        <f t="shared" ref="BM226:BT226" si="777">BM227+BM228+BM229</f>
        <v>0</v>
      </c>
      <c r="BN226" s="77">
        <f t="shared" si="777"/>
        <v>0</v>
      </c>
      <c r="BO226" s="77">
        <f t="shared" si="777"/>
        <v>0</v>
      </c>
      <c r="BP226" s="77">
        <f t="shared" si="777"/>
        <v>0</v>
      </c>
      <c r="BQ226" s="77">
        <f t="shared" si="777"/>
        <v>0</v>
      </c>
      <c r="BR226" s="77">
        <f t="shared" si="777"/>
        <v>0</v>
      </c>
      <c r="BS226" s="77">
        <f t="shared" si="777"/>
        <v>0</v>
      </c>
      <c r="BT226" s="77">
        <f t="shared" si="777"/>
        <v>0</v>
      </c>
      <c r="BU226" s="825" t="s">
        <v>805</v>
      </c>
      <c r="BV226" s="613"/>
      <c r="BW226" s="119" t="s">
        <v>806</v>
      </c>
      <c r="BX226" s="73">
        <f t="shared" si="607"/>
        <v>0</v>
      </c>
      <c r="BY226" s="77">
        <f t="shared" ref="BY226:CF226" si="778">BY227+BY228+BY229</f>
        <v>0</v>
      </c>
      <c r="BZ226" s="77">
        <f t="shared" si="778"/>
        <v>0</v>
      </c>
      <c r="CA226" s="77">
        <f t="shared" si="778"/>
        <v>0</v>
      </c>
      <c r="CB226" s="77">
        <f t="shared" si="778"/>
        <v>0</v>
      </c>
      <c r="CC226" s="77">
        <f t="shared" si="778"/>
        <v>0</v>
      </c>
      <c r="CD226" s="77">
        <f t="shared" si="778"/>
        <v>0</v>
      </c>
      <c r="CE226" s="77">
        <f t="shared" si="778"/>
        <v>0</v>
      </c>
      <c r="CF226" s="77">
        <f t="shared" si="778"/>
        <v>0</v>
      </c>
      <c r="CG226" s="825" t="s">
        <v>805</v>
      </c>
      <c r="CH226" s="613"/>
      <c r="CI226" s="119" t="s">
        <v>806</v>
      </c>
      <c r="CJ226" s="73">
        <f t="shared" si="609"/>
        <v>0</v>
      </c>
      <c r="CK226" s="77">
        <f t="shared" ref="CK226:CR226" si="779">CK227+CK228+CK229</f>
        <v>0</v>
      </c>
      <c r="CL226" s="77">
        <f t="shared" si="779"/>
        <v>0</v>
      </c>
      <c r="CM226" s="77">
        <f t="shared" si="779"/>
        <v>0</v>
      </c>
      <c r="CN226" s="77">
        <f t="shared" si="779"/>
        <v>0</v>
      </c>
      <c r="CO226" s="77">
        <f t="shared" si="779"/>
        <v>0</v>
      </c>
      <c r="CP226" s="77">
        <f t="shared" si="779"/>
        <v>0</v>
      </c>
      <c r="CQ226" s="77">
        <f t="shared" si="779"/>
        <v>0</v>
      </c>
      <c r="CR226" s="77">
        <f t="shared" si="779"/>
        <v>0</v>
      </c>
      <c r="CS226" s="825" t="s">
        <v>805</v>
      </c>
      <c r="CT226" s="613"/>
      <c r="CU226" s="119" t="s">
        <v>806</v>
      </c>
      <c r="CV226" s="73">
        <f t="shared" si="611"/>
        <v>0</v>
      </c>
      <c r="CW226" s="77">
        <f t="shared" ref="CW226:DD226" si="780">CW227+CW228+CW229</f>
        <v>0</v>
      </c>
      <c r="CX226" s="77">
        <f t="shared" si="780"/>
        <v>0</v>
      </c>
      <c r="CY226" s="77">
        <f t="shared" si="780"/>
        <v>0</v>
      </c>
      <c r="CZ226" s="77">
        <f t="shared" si="780"/>
        <v>0</v>
      </c>
      <c r="DA226" s="77">
        <f t="shared" si="780"/>
        <v>0</v>
      </c>
      <c r="DB226" s="77">
        <f t="shared" si="780"/>
        <v>0</v>
      </c>
      <c r="DC226" s="77">
        <f t="shared" si="780"/>
        <v>0</v>
      </c>
      <c r="DD226" s="77">
        <f t="shared" si="780"/>
        <v>0</v>
      </c>
      <c r="DE226" s="825" t="s">
        <v>805</v>
      </c>
      <c r="DF226" s="613"/>
      <c r="DG226" s="119" t="s">
        <v>806</v>
      </c>
      <c r="DH226" s="73">
        <f t="shared" si="613"/>
        <v>0</v>
      </c>
      <c r="DI226" s="77">
        <f t="shared" ref="DI226:DP226" si="781">DI227+DI228+DI229</f>
        <v>0</v>
      </c>
      <c r="DJ226" s="77">
        <f t="shared" si="781"/>
        <v>0</v>
      </c>
      <c r="DK226" s="77">
        <f t="shared" si="781"/>
        <v>0</v>
      </c>
      <c r="DL226" s="77">
        <f t="shared" si="781"/>
        <v>0</v>
      </c>
      <c r="DM226" s="77">
        <f t="shared" si="781"/>
        <v>0</v>
      </c>
      <c r="DN226" s="77">
        <f t="shared" si="781"/>
        <v>0</v>
      </c>
      <c r="DO226" s="77">
        <f t="shared" si="781"/>
        <v>0</v>
      </c>
      <c r="DP226" s="77">
        <f t="shared" si="781"/>
        <v>0</v>
      </c>
      <c r="DQ226" s="825" t="s">
        <v>805</v>
      </c>
      <c r="DR226" s="613"/>
      <c r="DS226" s="119" t="s">
        <v>806</v>
      </c>
      <c r="DT226" s="73">
        <f t="shared" si="615"/>
        <v>0</v>
      </c>
      <c r="DU226" s="77">
        <f t="shared" ref="DU226:EB226" si="782">DU227+DU228+DU229</f>
        <v>0</v>
      </c>
      <c r="DV226" s="77">
        <f t="shared" si="782"/>
        <v>0</v>
      </c>
      <c r="DW226" s="77">
        <f t="shared" si="782"/>
        <v>0</v>
      </c>
      <c r="DX226" s="77">
        <f t="shared" si="782"/>
        <v>0</v>
      </c>
      <c r="DY226" s="77">
        <f t="shared" si="782"/>
        <v>0</v>
      </c>
      <c r="DZ226" s="77">
        <f t="shared" si="782"/>
        <v>0</v>
      </c>
      <c r="EA226" s="77">
        <f t="shared" si="782"/>
        <v>0</v>
      </c>
      <c r="EB226" s="77">
        <f t="shared" si="782"/>
        <v>0</v>
      </c>
      <c r="EC226" s="825" t="s">
        <v>805</v>
      </c>
      <c r="ED226" s="613"/>
      <c r="EE226" s="119" t="s">
        <v>806</v>
      </c>
      <c r="EF226" s="73">
        <f t="shared" si="617"/>
        <v>0</v>
      </c>
      <c r="EG226" s="77">
        <f t="shared" ref="EG226:EN226" si="783">EG227+EG228+EG229</f>
        <v>0</v>
      </c>
      <c r="EH226" s="77">
        <f t="shared" si="783"/>
        <v>0</v>
      </c>
      <c r="EI226" s="77">
        <f t="shared" si="783"/>
        <v>0</v>
      </c>
      <c r="EJ226" s="77">
        <f t="shared" si="783"/>
        <v>0</v>
      </c>
      <c r="EK226" s="77">
        <f t="shared" si="783"/>
        <v>0</v>
      </c>
      <c r="EL226" s="77">
        <f t="shared" si="783"/>
        <v>0</v>
      </c>
      <c r="EM226" s="77">
        <f t="shared" si="783"/>
        <v>0</v>
      </c>
      <c r="EN226" s="77">
        <f t="shared" si="783"/>
        <v>0</v>
      </c>
      <c r="EO226" s="825" t="s">
        <v>805</v>
      </c>
      <c r="EP226" s="613"/>
      <c r="EQ226" s="119" t="s">
        <v>806</v>
      </c>
      <c r="ER226" s="73">
        <f t="shared" si="619"/>
        <v>0</v>
      </c>
      <c r="ES226" s="77">
        <f t="shared" ref="ES226:EZ226" si="784">ES227+ES228+ES229</f>
        <v>0</v>
      </c>
      <c r="ET226" s="77">
        <f t="shared" si="784"/>
        <v>0</v>
      </c>
      <c r="EU226" s="77">
        <f t="shared" si="784"/>
        <v>0</v>
      </c>
      <c r="EV226" s="77">
        <f t="shared" si="784"/>
        <v>0</v>
      </c>
      <c r="EW226" s="77">
        <f t="shared" si="784"/>
        <v>0</v>
      </c>
      <c r="EX226" s="77">
        <f t="shared" si="784"/>
        <v>0</v>
      </c>
      <c r="EY226" s="77">
        <f t="shared" si="784"/>
        <v>0</v>
      </c>
      <c r="EZ226" s="77">
        <f t="shared" si="784"/>
        <v>0</v>
      </c>
      <c r="FA226" s="825" t="s">
        <v>805</v>
      </c>
      <c r="FB226" s="613"/>
      <c r="FC226" s="119" t="s">
        <v>806</v>
      </c>
      <c r="FD226" s="73">
        <f t="shared" si="621"/>
        <v>0</v>
      </c>
      <c r="FE226" s="77">
        <f t="shared" ref="FE226:FL226" si="785">FE227+FE228+FE229</f>
        <v>0</v>
      </c>
      <c r="FF226" s="77">
        <f t="shared" si="785"/>
        <v>0</v>
      </c>
      <c r="FG226" s="77">
        <f t="shared" si="785"/>
        <v>0</v>
      </c>
      <c r="FH226" s="77">
        <f t="shared" si="785"/>
        <v>0</v>
      </c>
      <c r="FI226" s="77">
        <f t="shared" si="785"/>
        <v>0</v>
      </c>
      <c r="FJ226" s="77">
        <f t="shared" si="785"/>
        <v>0</v>
      </c>
      <c r="FK226" s="77">
        <f t="shared" si="785"/>
        <v>0</v>
      </c>
      <c r="FL226" s="77">
        <f t="shared" si="785"/>
        <v>0</v>
      </c>
      <c r="FM226" s="825" t="s">
        <v>805</v>
      </c>
      <c r="FN226" s="613"/>
      <c r="FO226" s="119" t="s">
        <v>806</v>
      </c>
      <c r="FP226" s="73">
        <f t="shared" si="623"/>
        <v>0</v>
      </c>
      <c r="FQ226" s="77">
        <f>FQ227+FQ228+FQ229</f>
        <v>0</v>
      </c>
      <c r="FR226" s="77">
        <f>FR227+FR228+FR229</f>
        <v>0</v>
      </c>
      <c r="FS226" s="77">
        <f>FS227+FS228+FS229</f>
        <v>0</v>
      </c>
      <c r="FT226" s="77">
        <f>FT227+FT228+FT229</f>
        <v>0</v>
      </c>
      <c r="FU226" s="77">
        <f>FU227+FU228+FU229</f>
        <v>0</v>
      </c>
    </row>
    <row r="227" spans="1:177" ht="15.75">
      <c r="A227" s="99"/>
      <c r="B227" s="117" t="s">
        <v>779</v>
      </c>
      <c r="C227" s="118" t="s">
        <v>807</v>
      </c>
      <c r="D227" s="578">
        <f t="shared" si="729"/>
        <v>0</v>
      </c>
      <c r="E227" s="579"/>
      <c r="F227" s="579"/>
      <c r="G227" s="579"/>
      <c r="H227" s="579"/>
      <c r="I227" s="580"/>
      <c r="J227" s="579"/>
      <c r="K227" s="579"/>
      <c r="L227" s="581"/>
      <c r="M227" s="99"/>
      <c r="N227" s="117" t="s">
        <v>779</v>
      </c>
      <c r="O227" s="118" t="s">
        <v>807</v>
      </c>
      <c r="P227" s="73">
        <f t="shared" si="597"/>
        <v>0</v>
      </c>
      <c r="Q227" s="77"/>
      <c r="R227" s="77"/>
      <c r="S227" s="77"/>
      <c r="T227" s="77"/>
      <c r="U227" s="77"/>
      <c r="V227" s="77"/>
      <c r="W227" s="77"/>
      <c r="X227" s="77"/>
      <c r="Y227" s="99"/>
      <c r="Z227" s="117" t="s">
        <v>779</v>
      </c>
      <c r="AA227" s="118" t="s">
        <v>807</v>
      </c>
      <c r="AB227" s="73">
        <f t="shared" si="599"/>
        <v>0</v>
      </c>
      <c r="AC227" s="77"/>
      <c r="AD227" s="77"/>
      <c r="AE227" s="77"/>
      <c r="AF227" s="77"/>
      <c r="AG227" s="77"/>
      <c r="AH227" s="77"/>
      <c r="AI227" s="77"/>
      <c r="AJ227" s="77"/>
      <c r="AK227" s="99"/>
      <c r="AL227" s="117" t="s">
        <v>779</v>
      </c>
      <c r="AM227" s="118" t="s">
        <v>807</v>
      </c>
      <c r="AN227" s="73">
        <f t="shared" si="601"/>
        <v>0</v>
      </c>
      <c r="AO227" s="77"/>
      <c r="AP227" s="77"/>
      <c r="AQ227" s="77"/>
      <c r="AR227" s="77"/>
      <c r="AS227" s="77"/>
      <c r="AT227" s="77"/>
      <c r="AU227" s="77"/>
      <c r="AV227" s="77"/>
      <c r="AW227" s="99"/>
      <c r="AX227" s="117" t="s">
        <v>779</v>
      </c>
      <c r="AY227" s="118" t="s">
        <v>807</v>
      </c>
      <c r="AZ227" s="73">
        <f t="shared" si="603"/>
        <v>0</v>
      </c>
      <c r="BA227" s="77"/>
      <c r="BB227" s="77"/>
      <c r="BC227" s="77"/>
      <c r="BD227" s="77"/>
      <c r="BE227" s="77"/>
      <c r="BF227" s="77"/>
      <c r="BG227" s="77"/>
      <c r="BH227" s="77"/>
      <c r="BI227" s="99"/>
      <c r="BJ227" s="117" t="s">
        <v>779</v>
      </c>
      <c r="BK227" s="118" t="s">
        <v>807</v>
      </c>
      <c r="BL227" s="73">
        <f t="shared" si="605"/>
        <v>0</v>
      </c>
      <c r="BM227" s="77"/>
      <c r="BN227" s="77"/>
      <c r="BO227" s="77"/>
      <c r="BP227" s="77"/>
      <c r="BQ227" s="77"/>
      <c r="BR227" s="77"/>
      <c r="BS227" s="77"/>
      <c r="BT227" s="77"/>
      <c r="BU227" s="99"/>
      <c r="BV227" s="117" t="s">
        <v>779</v>
      </c>
      <c r="BW227" s="118" t="s">
        <v>807</v>
      </c>
      <c r="BX227" s="73">
        <f t="shared" si="607"/>
        <v>0</v>
      </c>
      <c r="BY227" s="77"/>
      <c r="BZ227" s="77"/>
      <c r="CA227" s="77"/>
      <c r="CB227" s="77"/>
      <c r="CC227" s="77"/>
      <c r="CD227" s="77"/>
      <c r="CE227" s="77"/>
      <c r="CF227" s="77"/>
      <c r="CG227" s="99"/>
      <c r="CH227" s="117" t="s">
        <v>779</v>
      </c>
      <c r="CI227" s="118" t="s">
        <v>807</v>
      </c>
      <c r="CJ227" s="73">
        <f t="shared" si="609"/>
        <v>0</v>
      </c>
      <c r="CK227" s="77"/>
      <c r="CL227" s="77"/>
      <c r="CM227" s="77"/>
      <c r="CN227" s="77"/>
      <c r="CO227" s="77"/>
      <c r="CP227" s="77"/>
      <c r="CQ227" s="77"/>
      <c r="CR227" s="77"/>
      <c r="CS227" s="99"/>
      <c r="CT227" s="117" t="s">
        <v>779</v>
      </c>
      <c r="CU227" s="118" t="s">
        <v>807</v>
      </c>
      <c r="CV227" s="73">
        <f t="shared" si="611"/>
        <v>0</v>
      </c>
      <c r="CW227" s="77"/>
      <c r="CX227" s="77"/>
      <c r="CY227" s="77"/>
      <c r="CZ227" s="77"/>
      <c r="DA227" s="77"/>
      <c r="DB227" s="77"/>
      <c r="DC227" s="77"/>
      <c r="DD227" s="77"/>
      <c r="DE227" s="99"/>
      <c r="DF227" s="117" t="s">
        <v>779</v>
      </c>
      <c r="DG227" s="118" t="s">
        <v>807</v>
      </c>
      <c r="DH227" s="73">
        <f t="shared" si="613"/>
        <v>0</v>
      </c>
      <c r="DI227" s="77"/>
      <c r="DJ227" s="77"/>
      <c r="DK227" s="77"/>
      <c r="DL227" s="77"/>
      <c r="DM227" s="77"/>
      <c r="DN227" s="77"/>
      <c r="DO227" s="77"/>
      <c r="DP227" s="77"/>
      <c r="DQ227" s="99"/>
      <c r="DR227" s="117" t="s">
        <v>779</v>
      </c>
      <c r="DS227" s="118" t="s">
        <v>807</v>
      </c>
      <c r="DT227" s="73">
        <f t="shared" si="615"/>
        <v>0</v>
      </c>
      <c r="DU227" s="77"/>
      <c r="DV227" s="77"/>
      <c r="DW227" s="77"/>
      <c r="DX227" s="77"/>
      <c r="DY227" s="77"/>
      <c r="DZ227" s="77"/>
      <c r="EA227" s="77"/>
      <c r="EB227" s="77"/>
      <c r="EC227" s="99"/>
      <c r="ED227" s="117" t="s">
        <v>779</v>
      </c>
      <c r="EE227" s="118" t="s">
        <v>807</v>
      </c>
      <c r="EF227" s="73">
        <f t="shared" si="617"/>
        <v>0</v>
      </c>
      <c r="EG227" s="77"/>
      <c r="EH227" s="77"/>
      <c r="EI227" s="77"/>
      <c r="EJ227" s="77"/>
      <c r="EK227" s="77"/>
      <c r="EL227" s="77"/>
      <c r="EM227" s="77"/>
      <c r="EN227" s="77"/>
      <c r="EO227" s="99"/>
      <c r="EP227" s="117" t="s">
        <v>779</v>
      </c>
      <c r="EQ227" s="118" t="s">
        <v>807</v>
      </c>
      <c r="ER227" s="73">
        <f t="shared" si="619"/>
        <v>0</v>
      </c>
      <c r="ES227" s="77"/>
      <c r="ET227" s="77"/>
      <c r="EU227" s="77"/>
      <c r="EV227" s="77"/>
      <c r="EW227" s="77"/>
      <c r="EX227" s="77"/>
      <c r="EY227" s="77"/>
      <c r="EZ227" s="77"/>
      <c r="FA227" s="99"/>
      <c r="FB227" s="117" t="s">
        <v>779</v>
      </c>
      <c r="FC227" s="118" t="s">
        <v>807</v>
      </c>
      <c r="FD227" s="73">
        <f t="shared" si="621"/>
        <v>0</v>
      </c>
      <c r="FE227" s="77"/>
      <c r="FF227" s="77"/>
      <c r="FG227" s="77"/>
      <c r="FH227" s="77"/>
      <c r="FI227" s="77"/>
      <c r="FJ227" s="77"/>
      <c r="FK227" s="77"/>
      <c r="FL227" s="77"/>
      <c r="FM227" s="99"/>
      <c r="FN227" s="117" t="s">
        <v>779</v>
      </c>
      <c r="FO227" s="118" t="s">
        <v>807</v>
      </c>
      <c r="FP227" s="73">
        <f t="shared" si="623"/>
        <v>0</v>
      </c>
      <c r="FQ227" s="77"/>
      <c r="FR227" s="77"/>
      <c r="FS227" s="77"/>
      <c r="FT227" s="77"/>
      <c r="FU227" s="77"/>
    </row>
    <row r="228" spans="1:177" ht="15.75">
      <c r="A228" s="99"/>
      <c r="B228" s="117" t="s">
        <v>781</v>
      </c>
      <c r="C228" s="118" t="s">
        <v>808</v>
      </c>
      <c r="D228" s="578">
        <f t="shared" si="729"/>
        <v>0</v>
      </c>
      <c r="E228" s="579"/>
      <c r="F228" s="579"/>
      <c r="G228" s="579"/>
      <c r="H228" s="579"/>
      <c r="I228" s="580"/>
      <c r="J228" s="579"/>
      <c r="K228" s="579"/>
      <c r="L228" s="581"/>
      <c r="M228" s="99"/>
      <c r="N228" s="117" t="s">
        <v>781</v>
      </c>
      <c r="O228" s="118" t="s">
        <v>808</v>
      </c>
      <c r="P228" s="73">
        <f t="shared" si="597"/>
        <v>0</v>
      </c>
      <c r="Q228" s="77"/>
      <c r="R228" s="77"/>
      <c r="S228" s="77"/>
      <c r="T228" s="77"/>
      <c r="U228" s="77"/>
      <c r="V228" s="77"/>
      <c r="W228" s="77"/>
      <c r="X228" s="77"/>
      <c r="Y228" s="99"/>
      <c r="Z228" s="117" t="s">
        <v>781</v>
      </c>
      <c r="AA228" s="118" t="s">
        <v>808</v>
      </c>
      <c r="AB228" s="73">
        <f t="shared" si="599"/>
        <v>0</v>
      </c>
      <c r="AC228" s="77"/>
      <c r="AD228" s="77"/>
      <c r="AE228" s="77"/>
      <c r="AF228" s="77"/>
      <c r="AG228" s="77"/>
      <c r="AH228" s="77"/>
      <c r="AI228" s="77"/>
      <c r="AJ228" s="77"/>
      <c r="AK228" s="99"/>
      <c r="AL228" s="117" t="s">
        <v>781</v>
      </c>
      <c r="AM228" s="118" t="s">
        <v>808</v>
      </c>
      <c r="AN228" s="73">
        <f t="shared" si="601"/>
        <v>0</v>
      </c>
      <c r="AO228" s="77"/>
      <c r="AP228" s="77"/>
      <c r="AQ228" s="77"/>
      <c r="AR228" s="77"/>
      <c r="AS228" s="77"/>
      <c r="AT228" s="77"/>
      <c r="AU228" s="77"/>
      <c r="AV228" s="77"/>
      <c r="AW228" s="99"/>
      <c r="AX228" s="117" t="s">
        <v>781</v>
      </c>
      <c r="AY228" s="118" t="s">
        <v>808</v>
      </c>
      <c r="AZ228" s="73">
        <f t="shared" si="603"/>
        <v>0</v>
      </c>
      <c r="BA228" s="77"/>
      <c r="BB228" s="77"/>
      <c r="BC228" s="77"/>
      <c r="BD228" s="77"/>
      <c r="BE228" s="77"/>
      <c r="BF228" s="77"/>
      <c r="BG228" s="77"/>
      <c r="BH228" s="77"/>
      <c r="BI228" s="99"/>
      <c r="BJ228" s="117" t="s">
        <v>781</v>
      </c>
      <c r="BK228" s="118" t="s">
        <v>808</v>
      </c>
      <c r="BL228" s="73">
        <f t="shared" si="605"/>
        <v>0</v>
      </c>
      <c r="BM228" s="77"/>
      <c r="BN228" s="77"/>
      <c r="BO228" s="77"/>
      <c r="BP228" s="77"/>
      <c r="BQ228" s="77"/>
      <c r="BR228" s="77"/>
      <c r="BS228" s="77"/>
      <c r="BT228" s="77"/>
      <c r="BU228" s="99"/>
      <c r="BV228" s="117" t="s">
        <v>781</v>
      </c>
      <c r="BW228" s="118" t="s">
        <v>808</v>
      </c>
      <c r="BX228" s="73">
        <f t="shared" si="607"/>
        <v>0</v>
      </c>
      <c r="BY228" s="77"/>
      <c r="BZ228" s="77"/>
      <c r="CA228" s="77"/>
      <c r="CB228" s="77"/>
      <c r="CC228" s="77"/>
      <c r="CD228" s="77"/>
      <c r="CE228" s="77"/>
      <c r="CF228" s="77"/>
      <c r="CG228" s="99"/>
      <c r="CH228" s="117" t="s">
        <v>781</v>
      </c>
      <c r="CI228" s="118" t="s">
        <v>808</v>
      </c>
      <c r="CJ228" s="73">
        <f t="shared" si="609"/>
        <v>0</v>
      </c>
      <c r="CK228" s="77"/>
      <c r="CL228" s="77"/>
      <c r="CM228" s="77"/>
      <c r="CN228" s="77"/>
      <c r="CO228" s="77"/>
      <c r="CP228" s="77"/>
      <c r="CQ228" s="77"/>
      <c r="CR228" s="77"/>
      <c r="CS228" s="99"/>
      <c r="CT228" s="117" t="s">
        <v>781</v>
      </c>
      <c r="CU228" s="118" t="s">
        <v>808</v>
      </c>
      <c r="CV228" s="73">
        <f t="shared" si="611"/>
        <v>0</v>
      </c>
      <c r="CW228" s="77"/>
      <c r="CX228" s="77"/>
      <c r="CY228" s="77"/>
      <c r="CZ228" s="77"/>
      <c r="DA228" s="77"/>
      <c r="DB228" s="77"/>
      <c r="DC228" s="77"/>
      <c r="DD228" s="77"/>
      <c r="DE228" s="99"/>
      <c r="DF228" s="117" t="s">
        <v>781</v>
      </c>
      <c r="DG228" s="118" t="s">
        <v>808</v>
      </c>
      <c r="DH228" s="73">
        <f t="shared" si="613"/>
        <v>0</v>
      </c>
      <c r="DI228" s="77"/>
      <c r="DJ228" s="77"/>
      <c r="DK228" s="77"/>
      <c r="DL228" s="77"/>
      <c r="DM228" s="77"/>
      <c r="DN228" s="77"/>
      <c r="DO228" s="77"/>
      <c r="DP228" s="77"/>
      <c r="DQ228" s="99"/>
      <c r="DR228" s="117" t="s">
        <v>781</v>
      </c>
      <c r="DS228" s="118" t="s">
        <v>808</v>
      </c>
      <c r="DT228" s="73">
        <f t="shared" si="615"/>
        <v>0</v>
      </c>
      <c r="DU228" s="77"/>
      <c r="DV228" s="77"/>
      <c r="DW228" s="77"/>
      <c r="DX228" s="77"/>
      <c r="DY228" s="77"/>
      <c r="DZ228" s="77"/>
      <c r="EA228" s="77"/>
      <c r="EB228" s="77"/>
      <c r="EC228" s="99"/>
      <c r="ED228" s="117" t="s">
        <v>781</v>
      </c>
      <c r="EE228" s="118" t="s">
        <v>808</v>
      </c>
      <c r="EF228" s="73">
        <f t="shared" si="617"/>
        <v>0</v>
      </c>
      <c r="EG228" s="77"/>
      <c r="EH228" s="77"/>
      <c r="EI228" s="77"/>
      <c r="EJ228" s="77"/>
      <c r="EK228" s="77"/>
      <c r="EL228" s="77"/>
      <c r="EM228" s="77"/>
      <c r="EN228" s="77"/>
      <c r="EO228" s="99"/>
      <c r="EP228" s="117" t="s">
        <v>781</v>
      </c>
      <c r="EQ228" s="118" t="s">
        <v>808</v>
      </c>
      <c r="ER228" s="73">
        <f t="shared" si="619"/>
        <v>0</v>
      </c>
      <c r="ES228" s="77"/>
      <c r="ET228" s="77"/>
      <c r="EU228" s="77"/>
      <c r="EV228" s="77"/>
      <c r="EW228" s="77"/>
      <c r="EX228" s="77"/>
      <c r="EY228" s="77"/>
      <c r="EZ228" s="77"/>
      <c r="FA228" s="99"/>
      <c r="FB228" s="117" t="s">
        <v>781</v>
      </c>
      <c r="FC228" s="118" t="s">
        <v>808</v>
      </c>
      <c r="FD228" s="73">
        <f t="shared" si="621"/>
        <v>0</v>
      </c>
      <c r="FE228" s="77"/>
      <c r="FF228" s="77"/>
      <c r="FG228" s="77"/>
      <c r="FH228" s="77"/>
      <c r="FI228" s="77"/>
      <c r="FJ228" s="77"/>
      <c r="FK228" s="77"/>
      <c r="FL228" s="77"/>
      <c r="FM228" s="99"/>
      <c r="FN228" s="117" t="s">
        <v>781</v>
      </c>
      <c r="FO228" s="118" t="s">
        <v>808</v>
      </c>
      <c r="FP228" s="73">
        <f t="shared" si="623"/>
        <v>0</v>
      </c>
      <c r="FQ228" s="77"/>
      <c r="FR228" s="77"/>
      <c r="FS228" s="77"/>
      <c r="FT228" s="77"/>
      <c r="FU228" s="77"/>
    </row>
    <row r="229" spans="1:177" ht="15.75">
      <c r="A229" s="99"/>
      <c r="B229" s="117" t="s">
        <v>783</v>
      </c>
      <c r="C229" s="118" t="s">
        <v>809</v>
      </c>
      <c r="D229" s="578">
        <f t="shared" si="729"/>
        <v>0</v>
      </c>
      <c r="E229" s="579"/>
      <c r="F229" s="579"/>
      <c r="G229" s="579"/>
      <c r="H229" s="579"/>
      <c r="I229" s="580"/>
      <c r="J229" s="579"/>
      <c r="K229" s="579"/>
      <c r="L229" s="581"/>
      <c r="M229" s="99"/>
      <c r="N229" s="117" t="s">
        <v>783</v>
      </c>
      <c r="O229" s="118" t="s">
        <v>809</v>
      </c>
      <c r="P229" s="73">
        <f t="shared" si="597"/>
        <v>0</v>
      </c>
      <c r="Q229" s="77"/>
      <c r="R229" s="77"/>
      <c r="S229" s="77"/>
      <c r="T229" s="77"/>
      <c r="U229" s="77"/>
      <c r="V229" s="77"/>
      <c r="W229" s="77"/>
      <c r="X229" s="77"/>
      <c r="Y229" s="99"/>
      <c r="Z229" s="117" t="s">
        <v>783</v>
      </c>
      <c r="AA229" s="118" t="s">
        <v>809</v>
      </c>
      <c r="AB229" s="73">
        <f t="shared" si="599"/>
        <v>0</v>
      </c>
      <c r="AC229" s="77"/>
      <c r="AD229" s="77"/>
      <c r="AE229" s="77"/>
      <c r="AF229" s="77"/>
      <c r="AG229" s="77"/>
      <c r="AH229" s="77"/>
      <c r="AI229" s="77"/>
      <c r="AJ229" s="77"/>
      <c r="AK229" s="99"/>
      <c r="AL229" s="117" t="s">
        <v>783</v>
      </c>
      <c r="AM229" s="118" t="s">
        <v>809</v>
      </c>
      <c r="AN229" s="73">
        <f t="shared" si="601"/>
        <v>0</v>
      </c>
      <c r="AO229" s="77"/>
      <c r="AP229" s="77"/>
      <c r="AQ229" s="77"/>
      <c r="AR229" s="77"/>
      <c r="AS229" s="77"/>
      <c r="AT229" s="77"/>
      <c r="AU229" s="77"/>
      <c r="AV229" s="77"/>
      <c r="AW229" s="99"/>
      <c r="AX229" s="117" t="s">
        <v>783</v>
      </c>
      <c r="AY229" s="118" t="s">
        <v>809</v>
      </c>
      <c r="AZ229" s="73">
        <f t="shared" si="603"/>
        <v>0</v>
      </c>
      <c r="BA229" s="77"/>
      <c r="BB229" s="77"/>
      <c r="BC229" s="77"/>
      <c r="BD229" s="77"/>
      <c r="BE229" s="77"/>
      <c r="BF229" s="77"/>
      <c r="BG229" s="77"/>
      <c r="BH229" s="77"/>
      <c r="BI229" s="99"/>
      <c r="BJ229" s="117" t="s">
        <v>783</v>
      </c>
      <c r="BK229" s="118" t="s">
        <v>809</v>
      </c>
      <c r="BL229" s="73">
        <f t="shared" si="605"/>
        <v>0</v>
      </c>
      <c r="BM229" s="77"/>
      <c r="BN229" s="77"/>
      <c r="BO229" s="77"/>
      <c r="BP229" s="77"/>
      <c r="BQ229" s="77"/>
      <c r="BR229" s="77"/>
      <c r="BS229" s="77"/>
      <c r="BT229" s="77"/>
      <c r="BU229" s="99"/>
      <c r="BV229" s="117" t="s">
        <v>783</v>
      </c>
      <c r="BW229" s="118" t="s">
        <v>809</v>
      </c>
      <c r="BX229" s="73">
        <f t="shared" si="607"/>
        <v>0</v>
      </c>
      <c r="BY229" s="77"/>
      <c r="BZ229" s="77"/>
      <c r="CA229" s="77"/>
      <c r="CB229" s="77"/>
      <c r="CC229" s="77"/>
      <c r="CD229" s="77"/>
      <c r="CE229" s="77"/>
      <c r="CF229" s="77"/>
      <c r="CG229" s="99"/>
      <c r="CH229" s="117" t="s">
        <v>783</v>
      </c>
      <c r="CI229" s="118" t="s">
        <v>809</v>
      </c>
      <c r="CJ229" s="73">
        <f t="shared" si="609"/>
        <v>0</v>
      </c>
      <c r="CK229" s="77"/>
      <c r="CL229" s="77"/>
      <c r="CM229" s="77"/>
      <c r="CN229" s="77"/>
      <c r="CO229" s="77"/>
      <c r="CP229" s="77"/>
      <c r="CQ229" s="77"/>
      <c r="CR229" s="77"/>
      <c r="CS229" s="99"/>
      <c r="CT229" s="117" t="s">
        <v>783</v>
      </c>
      <c r="CU229" s="118" t="s">
        <v>809</v>
      </c>
      <c r="CV229" s="73">
        <f t="shared" si="611"/>
        <v>0</v>
      </c>
      <c r="CW229" s="77"/>
      <c r="CX229" s="77"/>
      <c r="CY229" s="77"/>
      <c r="CZ229" s="77"/>
      <c r="DA229" s="77"/>
      <c r="DB229" s="77"/>
      <c r="DC229" s="77"/>
      <c r="DD229" s="77"/>
      <c r="DE229" s="99"/>
      <c r="DF229" s="117" t="s">
        <v>783</v>
      </c>
      <c r="DG229" s="118" t="s">
        <v>809</v>
      </c>
      <c r="DH229" s="73">
        <f t="shared" si="613"/>
        <v>0</v>
      </c>
      <c r="DI229" s="77"/>
      <c r="DJ229" s="77"/>
      <c r="DK229" s="77"/>
      <c r="DL229" s="77"/>
      <c r="DM229" s="77"/>
      <c r="DN229" s="77"/>
      <c r="DO229" s="77"/>
      <c r="DP229" s="77"/>
      <c r="DQ229" s="99"/>
      <c r="DR229" s="117" t="s">
        <v>783</v>
      </c>
      <c r="DS229" s="118" t="s">
        <v>809</v>
      </c>
      <c r="DT229" s="73">
        <f t="shared" si="615"/>
        <v>0</v>
      </c>
      <c r="DU229" s="77"/>
      <c r="DV229" s="77"/>
      <c r="DW229" s="77"/>
      <c r="DX229" s="77"/>
      <c r="DY229" s="77"/>
      <c r="DZ229" s="77"/>
      <c r="EA229" s="77"/>
      <c r="EB229" s="77"/>
      <c r="EC229" s="99"/>
      <c r="ED229" s="117" t="s">
        <v>783</v>
      </c>
      <c r="EE229" s="118" t="s">
        <v>809</v>
      </c>
      <c r="EF229" s="73">
        <f t="shared" si="617"/>
        <v>0</v>
      </c>
      <c r="EG229" s="77"/>
      <c r="EH229" s="77"/>
      <c r="EI229" s="77"/>
      <c r="EJ229" s="77"/>
      <c r="EK229" s="77"/>
      <c r="EL229" s="77"/>
      <c r="EM229" s="77"/>
      <c r="EN229" s="77"/>
      <c r="EO229" s="99"/>
      <c r="EP229" s="117" t="s">
        <v>783</v>
      </c>
      <c r="EQ229" s="118" t="s">
        <v>809</v>
      </c>
      <c r="ER229" s="73">
        <f t="shared" si="619"/>
        <v>0</v>
      </c>
      <c r="ES229" s="77"/>
      <c r="ET229" s="77"/>
      <c r="EU229" s="77"/>
      <c r="EV229" s="77"/>
      <c r="EW229" s="77"/>
      <c r="EX229" s="77"/>
      <c r="EY229" s="77"/>
      <c r="EZ229" s="77"/>
      <c r="FA229" s="99"/>
      <c r="FB229" s="117" t="s">
        <v>783</v>
      </c>
      <c r="FC229" s="118" t="s">
        <v>809</v>
      </c>
      <c r="FD229" s="73">
        <f t="shared" si="621"/>
        <v>0</v>
      </c>
      <c r="FE229" s="77"/>
      <c r="FF229" s="77"/>
      <c r="FG229" s="77"/>
      <c r="FH229" s="77"/>
      <c r="FI229" s="77"/>
      <c r="FJ229" s="77"/>
      <c r="FK229" s="77"/>
      <c r="FL229" s="77"/>
      <c r="FM229" s="99"/>
      <c r="FN229" s="117" t="s">
        <v>783</v>
      </c>
      <c r="FO229" s="118" t="s">
        <v>809</v>
      </c>
      <c r="FP229" s="73">
        <f t="shared" si="623"/>
        <v>0</v>
      </c>
      <c r="FQ229" s="77"/>
      <c r="FR229" s="77"/>
      <c r="FS229" s="77"/>
      <c r="FT229" s="77"/>
      <c r="FU229" s="77"/>
    </row>
    <row r="230" spans="1:177" ht="16.5">
      <c r="A230" s="825" t="s">
        <v>810</v>
      </c>
      <c r="B230" s="613"/>
      <c r="C230" s="119" t="s">
        <v>811</v>
      </c>
      <c r="D230" s="578">
        <f t="shared" si="729"/>
        <v>0</v>
      </c>
      <c r="E230" s="579">
        <f t="shared" ref="E230:L230" si="786">E231+E232+E233</f>
        <v>0</v>
      </c>
      <c r="F230" s="579">
        <f t="shared" si="786"/>
        <v>0</v>
      </c>
      <c r="G230" s="579">
        <f t="shared" si="786"/>
        <v>0</v>
      </c>
      <c r="H230" s="579">
        <f t="shared" si="786"/>
        <v>0</v>
      </c>
      <c r="I230" s="580">
        <f t="shared" si="786"/>
        <v>0</v>
      </c>
      <c r="J230" s="579">
        <f t="shared" si="786"/>
        <v>0</v>
      </c>
      <c r="K230" s="579">
        <f t="shared" si="786"/>
        <v>0</v>
      </c>
      <c r="L230" s="581">
        <f t="shared" si="786"/>
        <v>0</v>
      </c>
      <c r="M230" s="825" t="s">
        <v>810</v>
      </c>
      <c r="N230" s="613"/>
      <c r="O230" s="119" t="s">
        <v>811</v>
      </c>
      <c r="P230" s="73">
        <f t="shared" si="597"/>
        <v>0</v>
      </c>
      <c r="Q230" s="77">
        <f t="shared" ref="Q230:X230" si="787">Q231+Q232+Q233</f>
        <v>0</v>
      </c>
      <c r="R230" s="77">
        <f t="shared" si="787"/>
        <v>0</v>
      </c>
      <c r="S230" s="77">
        <f t="shared" si="787"/>
        <v>0</v>
      </c>
      <c r="T230" s="77">
        <f t="shared" si="787"/>
        <v>0</v>
      </c>
      <c r="U230" s="77">
        <f t="shared" si="787"/>
        <v>0</v>
      </c>
      <c r="V230" s="77">
        <f t="shared" si="787"/>
        <v>0</v>
      </c>
      <c r="W230" s="77">
        <f t="shared" si="787"/>
        <v>0</v>
      </c>
      <c r="X230" s="77">
        <f t="shared" si="787"/>
        <v>0</v>
      </c>
      <c r="Y230" s="825" t="s">
        <v>810</v>
      </c>
      <c r="Z230" s="613"/>
      <c r="AA230" s="119" t="s">
        <v>811</v>
      </c>
      <c r="AB230" s="73">
        <f t="shared" si="599"/>
        <v>0</v>
      </c>
      <c r="AC230" s="77">
        <f t="shared" ref="AC230:AJ230" si="788">AC231+AC232+AC233</f>
        <v>0</v>
      </c>
      <c r="AD230" s="77">
        <f t="shared" si="788"/>
        <v>0</v>
      </c>
      <c r="AE230" s="77">
        <f t="shared" si="788"/>
        <v>0</v>
      </c>
      <c r="AF230" s="77">
        <f t="shared" si="788"/>
        <v>0</v>
      </c>
      <c r="AG230" s="77">
        <f t="shared" si="788"/>
        <v>0</v>
      </c>
      <c r="AH230" s="77">
        <f t="shared" si="788"/>
        <v>0</v>
      </c>
      <c r="AI230" s="77">
        <f t="shared" si="788"/>
        <v>0</v>
      </c>
      <c r="AJ230" s="77">
        <f t="shared" si="788"/>
        <v>0</v>
      </c>
      <c r="AK230" s="825" t="s">
        <v>810</v>
      </c>
      <c r="AL230" s="613"/>
      <c r="AM230" s="119" t="s">
        <v>811</v>
      </c>
      <c r="AN230" s="73">
        <f t="shared" si="601"/>
        <v>0</v>
      </c>
      <c r="AO230" s="77">
        <f t="shared" ref="AO230:AV230" si="789">AO231+AO232+AO233</f>
        <v>0</v>
      </c>
      <c r="AP230" s="77">
        <f t="shared" si="789"/>
        <v>0</v>
      </c>
      <c r="AQ230" s="77">
        <f t="shared" si="789"/>
        <v>0</v>
      </c>
      <c r="AR230" s="77">
        <f t="shared" si="789"/>
        <v>0</v>
      </c>
      <c r="AS230" s="77">
        <f t="shared" si="789"/>
        <v>0</v>
      </c>
      <c r="AT230" s="77">
        <f t="shared" si="789"/>
        <v>0</v>
      </c>
      <c r="AU230" s="77">
        <f t="shared" si="789"/>
        <v>0</v>
      </c>
      <c r="AV230" s="77">
        <f t="shared" si="789"/>
        <v>0</v>
      </c>
      <c r="AW230" s="825" t="s">
        <v>810</v>
      </c>
      <c r="AX230" s="613"/>
      <c r="AY230" s="119" t="s">
        <v>811</v>
      </c>
      <c r="AZ230" s="73">
        <f t="shared" si="603"/>
        <v>0</v>
      </c>
      <c r="BA230" s="77">
        <f t="shared" ref="BA230:BH230" si="790">BA231+BA232+BA233</f>
        <v>0</v>
      </c>
      <c r="BB230" s="77">
        <f t="shared" si="790"/>
        <v>0</v>
      </c>
      <c r="BC230" s="77">
        <f t="shared" si="790"/>
        <v>0</v>
      </c>
      <c r="BD230" s="77">
        <f t="shared" si="790"/>
        <v>0</v>
      </c>
      <c r="BE230" s="77">
        <f t="shared" si="790"/>
        <v>0</v>
      </c>
      <c r="BF230" s="77">
        <f t="shared" si="790"/>
        <v>0</v>
      </c>
      <c r="BG230" s="77">
        <f t="shared" si="790"/>
        <v>0</v>
      </c>
      <c r="BH230" s="77">
        <f t="shared" si="790"/>
        <v>0</v>
      </c>
      <c r="BI230" s="825" t="s">
        <v>810</v>
      </c>
      <c r="BJ230" s="613"/>
      <c r="BK230" s="119" t="s">
        <v>811</v>
      </c>
      <c r="BL230" s="73">
        <f t="shared" si="605"/>
        <v>0</v>
      </c>
      <c r="BM230" s="77">
        <f t="shared" ref="BM230:BT230" si="791">BM231+BM232+BM233</f>
        <v>0</v>
      </c>
      <c r="BN230" s="77">
        <f t="shared" si="791"/>
        <v>0</v>
      </c>
      <c r="BO230" s="77">
        <f t="shared" si="791"/>
        <v>0</v>
      </c>
      <c r="BP230" s="77">
        <f t="shared" si="791"/>
        <v>0</v>
      </c>
      <c r="BQ230" s="77">
        <f t="shared" si="791"/>
        <v>0</v>
      </c>
      <c r="BR230" s="77">
        <f t="shared" si="791"/>
        <v>0</v>
      </c>
      <c r="BS230" s="77">
        <f t="shared" si="791"/>
        <v>0</v>
      </c>
      <c r="BT230" s="77">
        <f t="shared" si="791"/>
        <v>0</v>
      </c>
      <c r="BU230" s="825" t="s">
        <v>810</v>
      </c>
      <c r="BV230" s="613"/>
      <c r="BW230" s="119" t="s">
        <v>811</v>
      </c>
      <c r="BX230" s="73">
        <f t="shared" si="607"/>
        <v>0</v>
      </c>
      <c r="BY230" s="77">
        <f t="shared" ref="BY230:CF230" si="792">BY231+BY232+BY233</f>
        <v>0</v>
      </c>
      <c r="BZ230" s="77">
        <f t="shared" si="792"/>
        <v>0</v>
      </c>
      <c r="CA230" s="77">
        <f t="shared" si="792"/>
        <v>0</v>
      </c>
      <c r="CB230" s="77">
        <f t="shared" si="792"/>
        <v>0</v>
      </c>
      <c r="CC230" s="77">
        <f t="shared" si="792"/>
        <v>0</v>
      </c>
      <c r="CD230" s="77">
        <f t="shared" si="792"/>
        <v>0</v>
      </c>
      <c r="CE230" s="77">
        <f t="shared" si="792"/>
        <v>0</v>
      </c>
      <c r="CF230" s="77">
        <f t="shared" si="792"/>
        <v>0</v>
      </c>
      <c r="CG230" s="825" t="s">
        <v>810</v>
      </c>
      <c r="CH230" s="613"/>
      <c r="CI230" s="119" t="s">
        <v>811</v>
      </c>
      <c r="CJ230" s="73">
        <f t="shared" si="609"/>
        <v>0</v>
      </c>
      <c r="CK230" s="77">
        <f t="shared" ref="CK230:CR230" si="793">CK231+CK232+CK233</f>
        <v>0</v>
      </c>
      <c r="CL230" s="77">
        <f t="shared" si="793"/>
        <v>0</v>
      </c>
      <c r="CM230" s="77">
        <f t="shared" si="793"/>
        <v>0</v>
      </c>
      <c r="CN230" s="77">
        <f t="shared" si="793"/>
        <v>0</v>
      </c>
      <c r="CO230" s="77">
        <f t="shared" si="793"/>
        <v>0</v>
      </c>
      <c r="CP230" s="77">
        <f t="shared" si="793"/>
        <v>0</v>
      </c>
      <c r="CQ230" s="77">
        <f t="shared" si="793"/>
        <v>0</v>
      </c>
      <c r="CR230" s="77">
        <f t="shared" si="793"/>
        <v>0</v>
      </c>
      <c r="CS230" s="825" t="s">
        <v>810</v>
      </c>
      <c r="CT230" s="613"/>
      <c r="CU230" s="119" t="s">
        <v>811</v>
      </c>
      <c r="CV230" s="73">
        <f t="shared" si="611"/>
        <v>0</v>
      </c>
      <c r="CW230" s="77">
        <f t="shared" ref="CW230:DD230" si="794">CW231+CW232+CW233</f>
        <v>0</v>
      </c>
      <c r="CX230" s="77">
        <f t="shared" si="794"/>
        <v>0</v>
      </c>
      <c r="CY230" s="77">
        <f t="shared" si="794"/>
        <v>0</v>
      </c>
      <c r="CZ230" s="77">
        <f t="shared" si="794"/>
        <v>0</v>
      </c>
      <c r="DA230" s="77">
        <f t="shared" si="794"/>
        <v>0</v>
      </c>
      <c r="DB230" s="77">
        <f t="shared" si="794"/>
        <v>0</v>
      </c>
      <c r="DC230" s="77">
        <f t="shared" si="794"/>
        <v>0</v>
      </c>
      <c r="DD230" s="77">
        <f t="shared" si="794"/>
        <v>0</v>
      </c>
      <c r="DE230" s="825" t="s">
        <v>810</v>
      </c>
      <c r="DF230" s="613"/>
      <c r="DG230" s="119" t="s">
        <v>811</v>
      </c>
      <c r="DH230" s="73">
        <f t="shared" si="613"/>
        <v>0</v>
      </c>
      <c r="DI230" s="77">
        <f t="shared" ref="DI230:DP230" si="795">DI231+DI232+DI233</f>
        <v>0</v>
      </c>
      <c r="DJ230" s="77">
        <f t="shared" si="795"/>
        <v>0</v>
      </c>
      <c r="DK230" s="77">
        <f t="shared" si="795"/>
        <v>0</v>
      </c>
      <c r="DL230" s="77">
        <f t="shared" si="795"/>
        <v>0</v>
      </c>
      <c r="DM230" s="77">
        <f t="shared" si="795"/>
        <v>0</v>
      </c>
      <c r="DN230" s="77">
        <f t="shared" si="795"/>
        <v>0</v>
      </c>
      <c r="DO230" s="77">
        <f t="shared" si="795"/>
        <v>0</v>
      </c>
      <c r="DP230" s="77">
        <f t="shared" si="795"/>
        <v>0</v>
      </c>
      <c r="DQ230" s="825" t="s">
        <v>810</v>
      </c>
      <c r="DR230" s="613"/>
      <c r="DS230" s="119" t="s">
        <v>811</v>
      </c>
      <c r="DT230" s="73">
        <f t="shared" si="615"/>
        <v>0</v>
      </c>
      <c r="DU230" s="77">
        <f t="shared" ref="DU230:EB230" si="796">DU231+DU232+DU233</f>
        <v>0</v>
      </c>
      <c r="DV230" s="77">
        <f t="shared" si="796"/>
        <v>0</v>
      </c>
      <c r="DW230" s="77">
        <f t="shared" si="796"/>
        <v>0</v>
      </c>
      <c r="DX230" s="77">
        <f t="shared" si="796"/>
        <v>0</v>
      </c>
      <c r="DY230" s="77">
        <f t="shared" si="796"/>
        <v>0</v>
      </c>
      <c r="DZ230" s="77">
        <f t="shared" si="796"/>
        <v>0</v>
      </c>
      <c r="EA230" s="77">
        <f t="shared" si="796"/>
        <v>0</v>
      </c>
      <c r="EB230" s="77">
        <f t="shared" si="796"/>
        <v>0</v>
      </c>
      <c r="EC230" s="825" t="s">
        <v>810</v>
      </c>
      <c r="ED230" s="613"/>
      <c r="EE230" s="119" t="s">
        <v>811</v>
      </c>
      <c r="EF230" s="73">
        <f t="shared" si="617"/>
        <v>0</v>
      </c>
      <c r="EG230" s="77">
        <f t="shared" ref="EG230:EN230" si="797">EG231+EG232+EG233</f>
        <v>0</v>
      </c>
      <c r="EH230" s="77">
        <f t="shared" si="797"/>
        <v>0</v>
      </c>
      <c r="EI230" s="77">
        <f t="shared" si="797"/>
        <v>0</v>
      </c>
      <c r="EJ230" s="77">
        <f t="shared" si="797"/>
        <v>0</v>
      </c>
      <c r="EK230" s="77">
        <f t="shared" si="797"/>
        <v>0</v>
      </c>
      <c r="EL230" s="77">
        <f t="shared" si="797"/>
        <v>0</v>
      </c>
      <c r="EM230" s="77">
        <f t="shared" si="797"/>
        <v>0</v>
      </c>
      <c r="EN230" s="77">
        <f t="shared" si="797"/>
        <v>0</v>
      </c>
      <c r="EO230" s="825" t="s">
        <v>810</v>
      </c>
      <c r="EP230" s="613"/>
      <c r="EQ230" s="119" t="s">
        <v>811</v>
      </c>
      <c r="ER230" s="73">
        <f t="shared" si="619"/>
        <v>0</v>
      </c>
      <c r="ES230" s="77">
        <f t="shared" ref="ES230:EZ230" si="798">ES231+ES232+ES233</f>
        <v>0</v>
      </c>
      <c r="ET230" s="77">
        <f t="shared" si="798"/>
        <v>0</v>
      </c>
      <c r="EU230" s="77">
        <f t="shared" si="798"/>
        <v>0</v>
      </c>
      <c r="EV230" s="77">
        <f t="shared" si="798"/>
        <v>0</v>
      </c>
      <c r="EW230" s="77">
        <f t="shared" si="798"/>
        <v>0</v>
      </c>
      <c r="EX230" s="77">
        <f t="shared" si="798"/>
        <v>0</v>
      </c>
      <c r="EY230" s="77">
        <f t="shared" si="798"/>
        <v>0</v>
      </c>
      <c r="EZ230" s="77">
        <f t="shared" si="798"/>
        <v>0</v>
      </c>
      <c r="FA230" s="825" t="s">
        <v>810</v>
      </c>
      <c r="FB230" s="613"/>
      <c r="FC230" s="119" t="s">
        <v>811</v>
      </c>
      <c r="FD230" s="73">
        <f t="shared" si="621"/>
        <v>0</v>
      </c>
      <c r="FE230" s="77">
        <f t="shared" ref="FE230:FL230" si="799">FE231+FE232+FE233</f>
        <v>0</v>
      </c>
      <c r="FF230" s="77">
        <f t="shared" si="799"/>
        <v>0</v>
      </c>
      <c r="FG230" s="77">
        <f t="shared" si="799"/>
        <v>0</v>
      </c>
      <c r="FH230" s="77">
        <f t="shared" si="799"/>
        <v>0</v>
      </c>
      <c r="FI230" s="77">
        <f t="shared" si="799"/>
        <v>0</v>
      </c>
      <c r="FJ230" s="77">
        <f t="shared" si="799"/>
        <v>0</v>
      </c>
      <c r="FK230" s="77">
        <f t="shared" si="799"/>
        <v>0</v>
      </c>
      <c r="FL230" s="77">
        <f t="shared" si="799"/>
        <v>0</v>
      </c>
      <c r="FM230" s="825" t="s">
        <v>810</v>
      </c>
      <c r="FN230" s="613"/>
      <c r="FO230" s="119" t="s">
        <v>811</v>
      </c>
      <c r="FP230" s="73">
        <f t="shared" si="623"/>
        <v>0</v>
      </c>
      <c r="FQ230" s="77">
        <f>FQ231+FQ232+FQ233</f>
        <v>0</v>
      </c>
      <c r="FR230" s="77">
        <f>FR231+FR232+FR233</f>
        <v>0</v>
      </c>
      <c r="FS230" s="77">
        <f>FS231+FS232+FS233</f>
        <v>0</v>
      </c>
      <c r="FT230" s="77">
        <f>FT231+FT232+FT233</f>
        <v>0</v>
      </c>
      <c r="FU230" s="77">
        <f>FU231+FU232+FU233</f>
        <v>0</v>
      </c>
    </row>
    <row r="231" spans="1:177" ht="15.75">
      <c r="A231" s="99"/>
      <c r="B231" s="117" t="s">
        <v>779</v>
      </c>
      <c r="C231" s="118" t="s">
        <v>812</v>
      </c>
      <c r="D231" s="578">
        <f t="shared" si="729"/>
        <v>0</v>
      </c>
      <c r="E231" s="579"/>
      <c r="F231" s="579"/>
      <c r="G231" s="579"/>
      <c r="H231" s="579"/>
      <c r="I231" s="580"/>
      <c r="J231" s="579"/>
      <c r="K231" s="579"/>
      <c r="L231" s="581"/>
      <c r="M231" s="99"/>
      <c r="N231" s="117" t="s">
        <v>779</v>
      </c>
      <c r="O231" s="118" t="s">
        <v>812</v>
      </c>
      <c r="P231" s="73">
        <f t="shared" si="597"/>
        <v>0</v>
      </c>
      <c r="Q231" s="77"/>
      <c r="R231" s="77"/>
      <c r="S231" s="77"/>
      <c r="T231" s="77"/>
      <c r="U231" s="77"/>
      <c r="V231" s="77"/>
      <c r="W231" s="77"/>
      <c r="X231" s="77"/>
      <c r="Y231" s="99"/>
      <c r="Z231" s="117" t="s">
        <v>779</v>
      </c>
      <c r="AA231" s="118" t="s">
        <v>812</v>
      </c>
      <c r="AB231" s="73">
        <f t="shared" si="599"/>
        <v>0</v>
      </c>
      <c r="AC231" s="77"/>
      <c r="AD231" s="77"/>
      <c r="AE231" s="77"/>
      <c r="AF231" s="77"/>
      <c r="AG231" s="77"/>
      <c r="AH231" s="77"/>
      <c r="AI231" s="77"/>
      <c r="AJ231" s="77"/>
      <c r="AK231" s="99"/>
      <c r="AL231" s="117" t="s">
        <v>779</v>
      </c>
      <c r="AM231" s="118" t="s">
        <v>812</v>
      </c>
      <c r="AN231" s="73">
        <f t="shared" si="601"/>
        <v>0</v>
      </c>
      <c r="AO231" s="77"/>
      <c r="AP231" s="77"/>
      <c r="AQ231" s="77"/>
      <c r="AR231" s="77"/>
      <c r="AS231" s="77"/>
      <c r="AT231" s="77"/>
      <c r="AU231" s="77"/>
      <c r="AV231" s="77"/>
      <c r="AW231" s="99"/>
      <c r="AX231" s="117" t="s">
        <v>779</v>
      </c>
      <c r="AY231" s="118" t="s">
        <v>812</v>
      </c>
      <c r="AZ231" s="73">
        <f t="shared" si="603"/>
        <v>0</v>
      </c>
      <c r="BA231" s="77"/>
      <c r="BB231" s="77"/>
      <c r="BC231" s="77"/>
      <c r="BD231" s="77"/>
      <c r="BE231" s="77"/>
      <c r="BF231" s="77"/>
      <c r="BG231" s="77"/>
      <c r="BH231" s="77"/>
      <c r="BI231" s="99"/>
      <c r="BJ231" s="117" t="s">
        <v>779</v>
      </c>
      <c r="BK231" s="118" t="s">
        <v>812</v>
      </c>
      <c r="BL231" s="73">
        <f t="shared" si="605"/>
        <v>0</v>
      </c>
      <c r="BM231" s="77"/>
      <c r="BN231" s="77"/>
      <c r="BO231" s="77"/>
      <c r="BP231" s="77"/>
      <c r="BQ231" s="77"/>
      <c r="BR231" s="77"/>
      <c r="BS231" s="77"/>
      <c r="BT231" s="77"/>
      <c r="BU231" s="99"/>
      <c r="BV231" s="117" t="s">
        <v>779</v>
      </c>
      <c r="BW231" s="118" t="s">
        <v>812</v>
      </c>
      <c r="BX231" s="73">
        <f t="shared" si="607"/>
        <v>0</v>
      </c>
      <c r="BY231" s="77"/>
      <c r="BZ231" s="77"/>
      <c r="CA231" s="77"/>
      <c r="CB231" s="77"/>
      <c r="CC231" s="77"/>
      <c r="CD231" s="77"/>
      <c r="CE231" s="77"/>
      <c r="CF231" s="77"/>
      <c r="CG231" s="99"/>
      <c r="CH231" s="117" t="s">
        <v>779</v>
      </c>
      <c r="CI231" s="118" t="s">
        <v>812</v>
      </c>
      <c r="CJ231" s="73">
        <f t="shared" si="609"/>
        <v>0</v>
      </c>
      <c r="CK231" s="77"/>
      <c r="CL231" s="77"/>
      <c r="CM231" s="77"/>
      <c r="CN231" s="77"/>
      <c r="CO231" s="77"/>
      <c r="CP231" s="77"/>
      <c r="CQ231" s="77"/>
      <c r="CR231" s="77"/>
      <c r="CS231" s="99"/>
      <c r="CT231" s="117" t="s">
        <v>779</v>
      </c>
      <c r="CU231" s="118" t="s">
        <v>812</v>
      </c>
      <c r="CV231" s="73">
        <f t="shared" si="611"/>
        <v>0</v>
      </c>
      <c r="CW231" s="77"/>
      <c r="CX231" s="77"/>
      <c r="CY231" s="77"/>
      <c r="CZ231" s="77"/>
      <c r="DA231" s="77"/>
      <c r="DB231" s="77"/>
      <c r="DC231" s="77"/>
      <c r="DD231" s="77"/>
      <c r="DE231" s="99"/>
      <c r="DF231" s="117" t="s">
        <v>779</v>
      </c>
      <c r="DG231" s="118" t="s">
        <v>812</v>
      </c>
      <c r="DH231" s="73">
        <f t="shared" si="613"/>
        <v>0</v>
      </c>
      <c r="DI231" s="77"/>
      <c r="DJ231" s="77"/>
      <c r="DK231" s="77"/>
      <c r="DL231" s="77"/>
      <c r="DM231" s="77"/>
      <c r="DN231" s="77"/>
      <c r="DO231" s="77"/>
      <c r="DP231" s="77"/>
      <c r="DQ231" s="99"/>
      <c r="DR231" s="117" t="s">
        <v>779</v>
      </c>
      <c r="DS231" s="118" t="s">
        <v>812</v>
      </c>
      <c r="DT231" s="73">
        <f t="shared" si="615"/>
        <v>0</v>
      </c>
      <c r="DU231" s="77"/>
      <c r="DV231" s="77"/>
      <c r="DW231" s="77"/>
      <c r="DX231" s="77"/>
      <c r="DY231" s="77"/>
      <c r="DZ231" s="77"/>
      <c r="EA231" s="77"/>
      <c r="EB231" s="77"/>
      <c r="EC231" s="99"/>
      <c r="ED231" s="117" t="s">
        <v>779</v>
      </c>
      <c r="EE231" s="118" t="s">
        <v>812</v>
      </c>
      <c r="EF231" s="73">
        <f t="shared" si="617"/>
        <v>0</v>
      </c>
      <c r="EG231" s="77"/>
      <c r="EH231" s="77"/>
      <c r="EI231" s="77"/>
      <c r="EJ231" s="77"/>
      <c r="EK231" s="77"/>
      <c r="EL231" s="77"/>
      <c r="EM231" s="77"/>
      <c r="EN231" s="77"/>
      <c r="EO231" s="99"/>
      <c r="EP231" s="117" t="s">
        <v>779</v>
      </c>
      <c r="EQ231" s="118" t="s">
        <v>812</v>
      </c>
      <c r="ER231" s="73">
        <f t="shared" si="619"/>
        <v>0</v>
      </c>
      <c r="ES231" s="77"/>
      <c r="ET231" s="77"/>
      <c r="EU231" s="77"/>
      <c r="EV231" s="77"/>
      <c r="EW231" s="77"/>
      <c r="EX231" s="77"/>
      <c r="EY231" s="77"/>
      <c r="EZ231" s="77"/>
      <c r="FA231" s="99"/>
      <c r="FB231" s="117" t="s">
        <v>779</v>
      </c>
      <c r="FC231" s="118" t="s">
        <v>812</v>
      </c>
      <c r="FD231" s="73">
        <f t="shared" si="621"/>
        <v>0</v>
      </c>
      <c r="FE231" s="77"/>
      <c r="FF231" s="77"/>
      <c r="FG231" s="77"/>
      <c r="FH231" s="77"/>
      <c r="FI231" s="77"/>
      <c r="FJ231" s="77"/>
      <c r="FK231" s="77"/>
      <c r="FL231" s="77"/>
      <c r="FM231" s="99"/>
      <c r="FN231" s="117" t="s">
        <v>779</v>
      </c>
      <c r="FO231" s="118" t="s">
        <v>812</v>
      </c>
      <c r="FP231" s="73">
        <f t="shared" si="623"/>
        <v>0</v>
      </c>
      <c r="FQ231" s="77"/>
      <c r="FR231" s="77"/>
      <c r="FS231" s="77"/>
      <c r="FT231" s="77"/>
      <c r="FU231" s="77"/>
    </row>
    <row r="232" spans="1:177" ht="15.75">
      <c r="A232" s="99"/>
      <c r="B232" s="117" t="s">
        <v>781</v>
      </c>
      <c r="C232" s="118" t="s">
        <v>813</v>
      </c>
      <c r="D232" s="578">
        <f t="shared" si="729"/>
        <v>0</v>
      </c>
      <c r="E232" s="579"/>
      <c r="F232" s="579"/>
      <c r="G232" s="579"/>
      <c r="H232" s="579"/>
      <c r="I232" s="580"/>
      <c r="J232" s="579"/>
      <c r="K232" s="579"/>
      <c r="L232" s="581"/>
      <c r="M232" s="99"/>
      <c r="N232" s="117" t="s">
        <v>781</v>
      </c>
      <c r="O232" s="118" t="s">
        <v>813</v>
      </c>
      <c r="P232" s="73">
        <f t="shared" si="597"/>
        <v>0</v>
      </c>
      <c r="Q232" s="77"/>
      <c r="R232" s="77"/>
      <c r="S232" s="77"/>
      <c r="T232" s="77"/>
      <c r="U232" s="77"/>
      <c r="V232" s="77"/>
      <c r="W232" s="77"/>
      <c r="X232" s="77"/>
      <c r="Y232" s="99"/>
      <c r="Z232" s="117" t="s">
        <v>781</v>
      </c>
      <c r="AA232" s="118" t="s">
        <v>813</v>
      </c>
      <c r="AB232" s="73">
        <f t="shared" si="599"/>
        <v>0</v>
      </c>
      <c r="AC232" s="77"/>
      <c r="AD232" s="77"/>
      <c r="AE232" s="77"/>
      <c r="AF232" s="77"/>
      <c r="AG232" s="77"/>
      <c r="AH232" s="77"/>
      <c r="AI232" s="77"/>
      <c r="AJ232" s="77"/>
      <c r="AK232" s="99"/>
      <c r="AL232" s="117" t="s">
        <v>781</v>
      </c>
      <c r="AM232" s="118" t="s">
        <v>813</v>
      </c>
      <c r="AN232" s="73">
        <f t="shared" si="601"/>
        <v>0</v>
      </c>
      <c r="AO232" s="77"/>
      <c r="AP232" s="77"/>
      <c r="AQ232" s="77"/>
      <c r="AR232" s="77"/>
      <c r="AS232" s="77"/>
      <c r="AT232" s="77"/>
      <c r="AU232" s="77"/>
      <c r="AV232" s="77"/>
      <c r="AW232" s="99"/>
      <c r="AX232" s="117" t="s">
        <v>781</v>
      </c>
      <c r="AY232" s="118" t="s">
        <v>813</v>
      </c>
      <c r="AZ232" s="73">
        <f t="shared" si="603"/>
        <v>0</v>
      </c>
      <c r="BA232" s="77"/>
      <c r="BB232" s="77"/>
      <c r="BC232" s="77"/>
      <c r="BD232" s="77"/>
      <c r="BE232" s="77"/>
      <c r="BF232" s="77"/>
      <c r="BG232" s="77"/>
      <c r="BH232" s="77"/>
      <c r="BI232" s="99"/>
      <c r="BJ232" s="117" t="s">
        <v>781</v>
      </c>
      <c r="BK232" s="118" t="s">
        <v>813</v>
      </c>
      <c r="BL232" s="73">
        <f t="shared" si="605"/>
        <v>0</v>
      </c>
      <c r="BM232" s="77"/>
      <c r="BN232" s="77"/>
      <c r="BO232" s="77"/>
      <c r="BP232" s="77"/>
      <c r="BQ232" s="77"/>
      <c r="BR232" s="77"/>
      <c r="BS232" s="77"/>
      <c r="BT232" s="77"/>
      <c r="BU232" s="99"/>
      <c r="BV232" s="117" t="s">
        <v>781</v>
      </c>
      <c r="BW232" s="118" t="s">
        <v>813</v>
      </c>
      <c r="BX232" s="73">
        <f t="shared" si="607"/>
        <v>0</v>
      </c>
      <c r="BY232" s="77"/>
      <c r="BZ232" s="77"/>
      <c r="CA232" s="77"/>
      <c r="CB232" s="77"/>
      <c r="CC232" s="77"/>
      <c r="CD232" s="77"/>
      <c r="CE232" s="77"/>
      <c r="CF232" s="77"/>
      <c r="CG232" s="99"/>
      <c r="CH232" s="117" t="s">
        <v>781</v>
      </c>
      <c r="CI232" s="118" t="s">
        <v>813</v>
      </c>
      <c r="CJ232" s="73">
        <f t="shared" si="609"/>
        <v>0</v>
      </c>
      <c r="CK232" s="77"/>
      <c r="CL232" s="77"/>
      <c r="CM232" s="77"/>
      <c r="CN232" s="77"/>
      <c r="CO232" s="77"/>
      <c r="CP232" s="77"/>
      <c r="CQ232" s="77"/>
      <c r="CR232" s="77"/>
      <c r="CS232" s="99"/>
      <c r="CT232" s="117" t="s">
        <v>781</v>
      </c>
      <c r="CU232" s="118" t="s">
        <v>813</v>
      </c>
      <c r="CV232" s="73">
        <f t="shared" si="611"/>
        <v>0</v>
      </c>
      <c r="CW232" s="77"/>
      <c r="CX232" s="77"/>
      <c r="CY232" s="77"/>
      <c r="CZ232" s="77"/>
      <c r="DA232" s="77"/>
      <c r="DB232" s="77"/>
      <c r="DC232" s="77"/>
      <c r="DD232" s="77"/>
      <c r="DE232" s="99"/>
      <c r="DF232" s="117" t="s">
        <v>781</v>
      </c>
      <c r="DG232" s="118" t="s">
        <v>813</v>
      </c>
      <c r="DH232" s="73">
        <f t="shared" si="613"/>
        <v>0</v>
      </c>
      <c r="DI232" s="77"/>
      <c r="DJ232" s="77"/>
      <c r="DK232" s="77"/>
      <c r="DL232" s="77"/>
      <c r="DM232" s="77"/>
      <c r="DN232" s="77"/>
      <c r="DO232" s="77"/>
      <c r="DP232" s="77"/>
      <c r="DQ232" s="99"/>
      <c r="DR232" s="117" t="s">
        <v>781</v>
      </c>
      <c r="DS232" s="118" t="s">
        <v>813</v>
      </c>
      <c r="DT232" s="73">
        <f t="shared" si="615"/>
        <v>0</v>
      </c>
      <c r="DU232" s="77"/>
      <c r="DV232" s="77"/>
      <c r="DW232" s="77"/>
      <c r="DX232" s="77"/>
      <c r="DY232" s="77"/>
      <c r="DZ232" s="77"/>
      <c r="EA232" s="77"/>
      <c r="EB232" s="77"/>
      <c r="EC232" s="99"/>
      <c r="ED232" s="117" t="s">
        <v>781</v>
      </c>
      <c r="EE232" s="118" t="s">
        <v>813</v>
      </c>
      <c r="EF232" s="73">
        <f t="shared" si="617"/>
        <v>0</v>
      </c>
      <c r="EG232" s="77"/>
      <c r="EH232" s="77"/>
      <c r="EI232" s="77"/>
      <c r="EJ232" s="77"/>
      <c r="EK232" s="77"/>
      <c r="EL232" s="77"/>
      <c r="EM232" s="77"/>
      <c r="EN232" s="77"/>
      <c r="EO232" s="99"/>
      <c r="EP232" s="117" t="s">
        <v>781</v>
      </c>
      <c r="EQ232" s="118" t="s">
        <v>813</v>
      </c>
      <c r="ER232" s="73">
        <f t="shared" si="619"/>
        <v>0</v>
      </c>
      <c r="ES232" s="77"/>
      <c r="ET232" s="77"/>
      <c r="EU232" s="77"/>
      <c r="EV232" s="77"/>
      <c r="EW232" s="77"/>
      <c r="EX232" s="77"/>
      <c r="EY232" s="77"/>
      <c r="EZ232" s="77"/>
      <c r="FA232" s="99"/>
      <c r="FB232" s="117" t="s">
        <v>781</v>
      </c>
      <c r="FC232" s="118" t="s">
        <v>813</v>
      </c>
      <c r="FD232" s="73">
        <f t="shared" si="621"/>
        <v>0</v>
      </c>
      <c r="FE232" s="77"/>
      <c r="FF232" s="77"/>
      <c r="FG232" s="77"/>
      <c r="FH232" s="77"/>
      <c r="FI232" s="77"/>
      <c r="FJ232" s="77"/>
      <c r="FK232" s="77"/>
      <c r="FL232" s="77"/>
      <c r="FM232" s="99"/>
      <c r="FN232" s="117" t="s">
        <v>781</v>
      </c>
      <c r="FO232" s="118" t="s">
        <v>813</v>
      </c>
      <c r="FP232" s="73">
        <f t="shared" si="623"/>
        <v>0</v>
      </c>
      <c r="FQ232" s="77"/>
      <c r="FR232" s="77"/>
      <c r="FS232" s="77"/>
      <c r="FT232" s="77"/>
      <c r="FU232" s="77"/>
    </row>
    <row r="233" spans="1:177" ht="15.75">
      <c r="A233" s="99"/>
      <c r="B233" s="117" t="s">
        <v>783</v>
      </c>
      <c r="C233" s="118" t="s">
        <v>814</v>
      </c>
      <c r="D233" s="578">
        <f t="shared" si="729"/>
        <v>0</v>
      </c>
      <c r="E233" s="579"/>
      <c r="F233" s="579"/>
      <c r="G233" s="579"/>
      <c r="H233" s="579"/>
      <c r="I233" s="580"/>
      <c r="J233" s="579"/>
      <c r="K233" s="579"/>
      <c r="L233" s="581"/>
      <c r="M233" s="99"/>
      <c r="N233" s="117" t="s">
        <v>783</v>
      </c>
      <c r="O233" s="118" t="s">
        <v>814</v>
      </c>
      <c r="P233" s="73">
        <f t="shared" si="597"/>
        <v>0</v>
      </c>
      <c r="Q233" s="77"/>
      <c r="R233" s="77"/>
      <c r="S233" s="77"/>
      <c r="T233" s="77"/>
      <c r="U233" s="77"/>
      <c r="V233" s="77"/>
      <c r="W233" s="77"/>
      <c r="X233" s="77"/>
      <c r="Y233" s="99"/>
      <c r="Z233" s="117" t="s">
        <v>783</v>
      </c>
      <c r="AA233" s="118" t="s">
        <v>814</v>
      </c>
      <c r="AB233" s="73">
        <f t="shared" si="599"/>
        <v>0</v>
      </c>
      <c r="AC233" s="77"/>
      <c r="AD233" s="77"/>
      <c r="AE233" s="77"/>
      <c r="AF233" s="77"/>
      <c r="AG233" s="77"/>
      <c r="AH233" s="77"/>
      <c r="AI233" s="77"/>
      <c r="AJ233" s="77"/>
      <c r="AK233" s="99"/>
      <c r="AL233" s="117" t="s">
        <v>783</v>
      </c>
      <c r="AM233" s="118" t="s">
        <v>814</v>
      </c>
      <c r="AN233" s="73">
        <f t="shared" si="601"/>
        <v>0</v>
      </c>
      <c r="AO233" s="77"/>
      <c r="AP233" s="77"/>
      <c r="AQ233" s="77"/>
      <c r="AR233" s="77"/>
      <c r="AS233" s="77"/>
      <c r="AT233" s="77"/>
      <c r="AU233" s="77"/>
      <c r="AV233" s="77"/>
      <c r="AW233" s="99"/>
      <c r="AX233" s="117" t="s">
        <v>783</v>
      </c>
      <c r="AY233" s="118" t="s">
        <v>814</v>
      </c>
      <c r="AZ233" s="73">
        <f t="shared" si="603"/>
        <v>0</v>
      </c>
      <c r="BA233" s="77"/>
      <c r="BB233" s="77"/>
      <c r="BC233" s="77"/>
      <c r="BD233" s="77"/>
      <c r="BE233" s="77"/>
      <c r="BF233" s="77"/>
      <c r="BG233" s="77"/>
      <c r="BH233" s="77"/>
      <c r="BI233" s="99"/>
      <c r="BJ233" s="117" t="s">
        <v>783</v>
      </c>
      <c r="BK233" s="118" t="s">
        <v>814</v>
      </c>
      <c r="BL233" s="73">
        <f t="shared" si="605"/>
        <v>0</v>
      </c>
      <c r="BM233" s="77"/>
      <c r="BN233" s="77"/>
      <c r="BO233" s="77"/>
      <c r="BP233" s="77"/>
      <c r="BQ233" s="77"/>
      <c r="BR233" s="77"/>
      <c r="BS233" s="77"/>
      <c r="BT233" s="77"/>
      <c r="BU233" s="99"/>
      <c r="BV233" s="117" t="s">
        <v>783</v>
      </c>
      <c r="BW233" s="118" t="s">
        <v>814</v>
      </c>
      <c r="BX233" s="73">
        <f t="shared" si="607"/>
        <v>0</v>
      </c>
      <c r="BY233" s="77"/>
      <c r="BZ233" s="77"/>
      <c r="CA233" s="77"/>
      <c r="CB233" s="77"/>
      <c r="CC233" s="77"/>
      <c r="CD233" s="77"/>
      <c r="CE233" s="77"/>
      <c r="CF233" s="77"/>
      <c r="CG233" s="99"/>
      <c r="CH233" s="117" t="s">
        <v>783</v>
      </c>
      <c r="CI233" s="118" t="s">
        <v>814</v>
      </c>
      <c r="CJ233" s="73">
        <f t="shared" si="609"/>
        <v>0</v>
      </c>
      <c r="CK233" s="77"/>
      <c r="CL233" s="77"/>
      <c r="CM233" s="77"/>
      <c r="CN233" s="77"/>
      <c r="CO233" s="77"/>
      <c r="CP233" s="77"/>
      <c r="CQ233" s="77"/>
      <c r="CR233" s="77"/>
      <c r="CS233" s="99"/>
      <c r="CT233" s="117" t="s">
        <v>783</v>
      </c>
      <c r="CU233" s="118" t="s">
        <v>814</v>
      </c>
      <c r="CV233" s="73">
        <f t="shared" si="611"/>
        <v>0</v>
      </c>
      <c r="CW233" s="77"/>
      <c r="CX233" s="77"/>
      <c r="CY233" s="77"/>
      <c r="CZ233" s="77"/>
      <c r="DA233" s="77"/>
      <c r="DB233" s="77"/>
      <c r="DC233" s="77"/>
      <c r="DD233" s="77"/>
      <c r="DE233" s="99"/>
      <c r="DF233" s="117" t="s">
        <v>783</v>
      </c>
      <c r="DG233" s="118" t="s">
        <v>814</v>
      </c>
      <c r="DH233" s="73">
        <f t="shared" si="613"/>
        <v>0</v>
      </c>
      <c r="DI233" s="77"/>
      <c r="DJ233" s="77"/>
      <c r="DK233" s="77"/>
      <c r="DL233" s="77"/>
      <c r="DM233" s="77"/>
      <c r="DN233" s="77"/>
      <c r="DO233" s="77"/>
      <c r="DP233" s="77"/>
      <c r="DQ233" s="99"/>
      <c r="DR233" s="117" t="s">
        <v>783</v>
      </c>
      <c r="DS233" s="118" t="s">
        <v>814</v>
      </c>
      <c r="DT233" s="73">
        <f t="shared" si="615"/>
        <v>0</v>
      </c>
      <c r="DU233" s="77"/>
      <c r="DV233" s="77"/>
      <c r="DW233" s="77"/>
      <c r="DX233" s="77"/>
      <c r="DY233" s="77"/>
      <c r="DZ233" s="77"/>
      <c r="EA233" s="77"/>
      <c r="EB233" s="77"/>
      <c r="EC233" s="99"/>
      <c r="ED233" s="117" t="s">
        <v>783</v>
      </c>
      <c r="EE233" s="118" t="s">
        <v>814</v>
      </c>
      <c r="EF233" s="73">
        <f t="shared" si="617"/>
        <v>0</v>
      </c>
      <c r="EG233" s="77"/>
      <c r="EH233" s="77"/>
      <c r="EI233" s="77"/>
      <c r="EJ233" s="77"/>
      <c r="EK233" s="77"/>
      <c r="EL233" s="77"/>
      <c r="EM233" s="77"/>
      <c r="EN233" s="77"/>
      <c r="EO233" s="99"/>
      <c r="EP233" s="117" t="s">
        <v>783</v>
      </c>
      <c r="EQ233" s="118" t="s">
        <v>814</v>
      </c>
      <c r="ER233" s="73">
        <f t="shared" si="619"/>
        <v>0</v>
      </c>
      <c r="ES233" s="77"/>
      <c r="ET233" s="77"/>
      <c r="EU233" s="77"/>
      <c r="EV233" s="77"/>
      <c r="EW233" s="77"/>
      <c r="EX233" s="77"/>
      <c r="EY233" s="77"/>
      <c r="EZ233" s="77"/>
      <c r="FA233" s="99"/>
      <c r="FB233" s="117" t="s">
        <v>783</v>
      </c>
      <c r="FC233" s="118" t="s">
        <v>814</v>
      </c>
      <c r="FD233" s="73">
        <f t="shared" si="621"/>
        <v>0</v>
      </c>
      <c r="FE233" s="77"/>
      <c r="FF233" s="77"/>
      <c r="FG233" s="77"/>
      <c r="FH233" s="77"/>
      <c r="FI233" s="77"/>
      <c r="FJ233" s="77"/>
      <c r="FK233" s="77"/>
      <c r="FL233" s="77"/>
      <c r="FM233" s="99"/>
      <c r="FN233" s="117" t="s">
        <v>783</v>
      </c>
      <c r="FO233" s="118" t="s">
        <v>814</v>
      </c>
      <c r="FP233" s="73">
        <f t="shared" si="623"/>
        <v>0</v>
      </c>
      <c r="FQ233" s="77"/>
      <c r="FR233" s="77"/>
      <c r="FS233" s="77"/>
      <c r="FT233" s="77"/>
      <c r="FU233" s="77"/>
    </row>
    <row r="234" spans="1:177" ht="16.5">
      <c r="A234" s="829" t="s">
        <v>815</v>
      </c>
      <c r="B234" s="830"/>
      <c r="C234" s="119" t="s">
        <v>816</v>
      </c>
      <c r="D234" s="578">
        <f t="shared" si="729"/>
        <v>0</v>
      </c>
      <c r="E234" s="579">
        <f t="shared" ref="E234:L234" si="800">E235+E236+E237</f>
        <v>0</v>
      </c>
      <c r="F234" s="579">
        <f t="shared" si="800"/>
        <v>0</v>
      </c>
      <c r="G234" s="579">
        <f t="shared" si="800"/>
        <v>0</v>
      </c>
      <c r="H234" s="579">
        <f t="shared" si="800"/>
        <v>0</v>
      </c>
      <c r="I234" s="580">
        <f t="shared" si="800"/>
        <v>0</v>
      </c>
      <c r="J234" s="579">
        <f t="shared" si="800"/>
        <v>0</v>
      </c>
      <c r="K234" s="579">
        <f t="shared" si="800"/>
        <v>0</v>
      </c>
      <c r="L234" s="581">
        <f t="shared" si="800"/>
        <v>0</v>
      </c>
      <c r="M234" s="829" t="s">
        <v>815</v>
      </c>
      <c r="N234" s="830"/>
      <c r="O234" s="119" t="s">
        <v>816</v>
      </c>
      <c r="P234" s="73">
        <f t="shared" si="597"/>
        <v>0</v>
      </c>
      <c r="Q234" s="77">
        <f t="shared" ref="Q234:X234" si="801">Q235+Q236+Q237</f>
        <v>0</v>
      </c>
      <c r="R234" s="77">
        <f t="shared" si="801"/>
        <v>0</v>
      </c>
      <c r="S234" s="77">
        <f t="shared" si="801"/>
        <v>0</v>
      </c>
      <c r="T234" s="77">
        <f t="shared" si="801"/>
        <v>0</v>
      </c>
      <c r="U234" s="77">
        <f t="shared" si="801"/>
        <v>0</v>
      </c>
      <c r="V234" s="77">
        <f t="shared" si="801"/>
        <v>0</v>
      </c>
      <c r="W234" s="77">
        <f t="shared" si="801"/>
        <v>0</v>
      </c>
      <c r="X234" s="77">
        <f t="shared" si="801"/>
        <v>0</v>
      </c>
      <c r="Y234" s="829" t="s">
        <v>815</v>
      </c>
      <c r="Z234" s="830"/>
      <c r="AA234" s="119" t="s">
        <v>816</v>
      </c>
      <c r="AB234" s="73">
        <f t="shared" si="599"/>
        <v>0</v>
      </c>
      <c r="AC234" s="77">
        <f t="shared" ref="AC234:AJ234" si="802">AC235+AC236+AC237</f>
        <v>0</v>
      </c>
      <c r="AD234" s="77">
        <f t="shared" si="802"/>
        <v>0</v>
      </c>
      <c r="AE234" s="77">
        <f t="shared" si="802"/>
        <v>0</v>
      </c>
      <c r="AF234" s="77">
        <f t="shared" si="802"/>
        <v>0</v>
      </c>
      <c r="AG234" s="77">
        <f t="shared" si="802"/>
        <v>0</v>
      </c>
      <c r="AH234" s="77">
        <f t="shared" si="802"/>
        <v>0</v>
      </c>
      <c r="AI234" s="77">
        <f t="shared" si="802"/>
        <v>0</v>
      </c>
      <c r="AJ234" s="77">
        <f t="shared" si="802"/>
        <v>0</v>
      </c>
      <c r="AK234" s="829" t="s">
        <v>815</v>
      </c>
      <c r="AL234" s="830"/>
      <c r="AM234" s="119" t="s">
        <v>816</v>
      </c>
      <c r="AN234" s="73">
        <f t="shared" si="601"/>
        <v>0</v>
      </c>
      <c r="AO234" s="77">
        <f t="shared" ref="AO234:AV234" si="803">AO235+AO236+AO237</f>
        <v>0</v>
      </c>
      <c r="AP234" s="77">
        <f t="shared" si="803"/>
        <v>0</v>
      </c>
      <c r="AQ234" s="77">
        <f t="shared" si="803"/>
        <v>0</v>
      </c>
      <c r="AR234" s="77">
        <f t="shared" si="803"/>
        <v>0</v>
      </c>
      <c r="AS234" s="77">
        <f t="shared" si="803"/>
        <v>0</v>
      </c>
      <c r="AT234" s="77">
        <f t="shared" si="803"/>
        <v>0</v>
      </c>
      <c r="AU234" s="77">
        <f t="shared" si="803"/>
        <v>0</v>
      </c>
      <c r="AV234" s="77">
        <f t="shared" si="803"/>
        <v>0</v>
      </c>
      <c r="AW234" s="829" t="s">
        <v>815</v>
      </c>
      <c r="AX234" s="830"/>
      <c r="AY234" s="119" t="s">
        <v>816</v>
      </c>
      <c r="AZ234" s="73">
        <f t="shared" si="603"/>
        <v>0</v>
      </c>
      <c r="BA234" s="77">
        <f t="shared" ref="BA234:BH234" si="804">BA235+BA236+BA237</f>
        <v>0</v>
      </c>
      <c r="BB234" s="77">
        <f t="shared" si="804"/>
        <v>0</v>
      </c>
      <c r="BC234" s="77">
        <f t="shared" si="804"/>
        <v>0</v>
      </c>
      <c r="BD234" s="77">
        <f t="shared" si="804"/>
        <v>0</v>
      </c>
      <c r="BE234" s="77">
        <f t="shared" si="804"/>
        <v>0</v>
      </c>
      <c r="BF234" s="77">
        <f t="shared" si="804"/>
        <v>0</v>
      </c>
      <c r="BG234" s="77">
        <f t="shared" si="804"/>
        <v>0</v>
      </c>
      <c r="BH234" s="77">
        <f t="shared" si="804"/>
        <v>0</v>
      </c>
      <c r="BI234" s="829" t="s">
        <v>815</v>
      </c>
      <c r="BJ234" s="830"/>
      <c r="BK234" s="119" t="s">
        <v>816</v>
      </c>
      <c r="BL234" s="73">
        <f t="shared" si="605"/>
        <v>0</v>
      </c>
      <c r="BM234" s="77">
        <f t="shared" ref="BM234:BT234" si="805">BM235+BM236+BM237</f>
        <v>0</v>
      </c>
      <c r="BN234" s="77">
        <f t="shared" si="805"/>
        <v>0</v>
      </c>
      <c r="BO234" s="77">
        <f t="shared" si="805"/>
        <v>0</v>
      </c>
      <c r="BP234" s="77">
        <f t="shared" si="805"/>
        <v>0</v>
      </c>
      <c r="BQ234" s="77">
        <f t="shared" si="805"/>
        <v>0</v>
      </c>
      <c r="BR234" s="77">
        <f t="shared" si="805"/>
        <v>0</v>
      </c>
      <c r="BS234" s="77">
        <f t="shared" si="805"/>
        <v>0</v>
      </c>
      <c r="BT234" s="77">
        <f t="shared" si="805"/>
        <v>0</v>
      </c>
      <c r="BU234" s="829" t="s">
        <v>815</v>
      </c>
      <c r="BV234" s="830"/>
      <c r="BW234" s="119" t="s">
        <v>816</v>
      </c>
      <c r="BX234" s="73">
        <f t="shared" si="607"/>
        <v>0</v>
      </c>
      <c r="BY234" s="77">
        <f t="shared" ref="BY234:CF234" si="806">BY235+BY236+BY237</f>
        <v>0</v>
      </c>
      <c r="BZ234" s="77">
        <f t="shared" si="806"/>
        <v>0</v>
      </c>
      <c r="CA234" s="77">
        <f t="shared" si="806"/>
        <v>0</v>
      </c>
      <c r="CB234" s="77">
        <f t="shared" si="806"/>
        <v>0</v>
      </c>
      <c r="CC234" s="77">
        <f t="shared" si="806"/>
        <v>0</v>
      </c>
      <c r="CD234" s="77">
        <f t="shared" si="806"/>
        <v>0</v>
      </c>
      <c r="CE234" s="77">
        <f t="shared" si="806"/>
        <v>0</v>
      </c>
      <c r="CF234" s="77">
        <f t="shared" si="806"/>
        <v>0</v>
      </c>
      <c r="CG234" s="829" t="s">
        <v>815</v>
      </c>
      <c r="CH234" s="830"/>
      <c r="CI234" s="119" t="s">
        <v>816</v>
      </c>
      <c r="CJ234" s="73">
        <f t="shared" si="609"/>
        <v>0</v>
      </c>
      <c r="CK234" s="77">
        <f t="shared" ref="CK234:CR234" si="807">CK235+CK236+CK237</f>
        <v>0</v>
      </c>
      <c r="CL234" s="77">
        <f t="shared" si="807"/>
        <v>0</v>
      </c>
      <c r="CM234" s="77">
        <f t="shared" si="807"/>
        <v>0</v>
      </c>
      <c r="CN234" s="77">
        <f t="shared" si="807"/>
        <v>0</v>
      </c>
      <c r="CO234" s="77">
        <f t="shared" si="807"/>
        <v>0</v>
      </c>
      <c r="CP234" s="77">
        <f t="shared" si="807"/>
        <v>0</v>
      </c>
      <c r="CQ234" s="77">
        <f t="shared" si="807"/>
        <v>0</v>
      </c>
      <c r="CR234" s="77">
        <f t="shared" si="807"/>
        <v>0</v>
      </c>
      <c r="CS234" s="829" t="s">
        <v>815</v>
      </c>
      <c r="CT234" s="830"/>
      <c r="CU234" s="119" t="s">
        <v>816</v>
      </c>
      <c r="CV234" s="73">
        <f t="shared" si="611"/>
        <v>0</v>
      </c>
      <c r="CW234" s="77">
        <f t="shared" ref="CW234:DD234" si="808">CW235+CW236+CW237</f>
        <v>0</v>
      </c>
      <c r="CX234" s="77">
        <f t="shared" si="808"/>
        <v>0</v>
      </c>
      <c r="CY234" s="77">
        <f t="shared" si="808"/>
        <v>0</v>
      </c>
      <c r="CZ234" s="77">
        <f t="shared" si="808"/>
        <v>0</v>
      </c>
      <c r="DA234" s="77">
        <f t="shared" si="808"/>
        <v>0</v>
      </c>
      <c r="DB234" s="77">
        <f t="shared" si="808"/>
        <v>0</v>
      </c>
      <c r="DC234" s="77">
        <f t="shared" si="808"/>
        <v>0</v>
      </c>
      <c r="DD234" s="77">
        <f t="shared" si="808"/>
        <v>0</v>
      </c>
      <c r="DE234" s="829" t="s">
        <v>815</v>
      </c>
      <c r="DF234" s="830"/>
      <c r="DG234" s="119" t="s">
        <v>816</v>
      </c>
      <c r="DH234" s="73">
        <f t="shared" si="613"/>
        <v>0</v>
      </c>
      <c r="DI234" s="77">
        <f t="shared" ref="DI234:DP234" si="809">DI235+DI236+DI237</f>
        <v>0</v>
      </c>
      <c r="DJ234" s="77">
        <f t="shared" si="809"/>
        <v>0</v>
      </c>
      <c r="DK234" s="77">
        <f t="shared" si="809"/>
        <v>0</v>
      </c>
      <c r="DL234" s="77">
        <f t="shared" si="809"/>
        <v>0</v>
      </c>
      <c r="DM234" s="77">
        <f t="shared" si="809"/>
        <v>0</v>
      </c>
      <c r="DN234" s="77">
        <f t="shared" si="809"/>
        <v>0</v>
      </c>
      <c r="DO234" s="77">
        <f t="shared" si="809"/>
        <v>0</v>
      </c>
      <c r="DP234" s="77">
        <f t="shared" si="809"/>
        <v>0</v>
      </c>
      <c r="DQ234" s="829" t="s">
        <v>815</v>
      </c>
      <c r="DR234" s="830"/>
      <c r="DS234" s="119" t="s">
        <v>816</v>
      </c>
      <c r="DT234" s="73">
        <f t="shared" si="615"/>
        <v>0</v>
      </c>
      <c r="DU234" s="77">
        <f t="shared" ref="DU234:EB234" si="810">DU235+DU236+DU237</f>
        <v>0</v>
      </c>
      <c r="DV234" s="77">
        <f t="shared" si="810"/>
        <v>0</v>
      </c>
      <c r="DW234" s="77">
        <f t="shared" si="810"/>
        <v>0</v>
      </c>
      <c r="DX234" s="77">
        <f t="shared" si="810"/>
        <v>0</v>
      </c>
      <c r="DY234" s="77">
        <f t="shared" si="810"/>
        <v>0</v>
      </c>
      <c r="DZ234" s="77">
        <f t="shared" si="810"/>
        <v>0</v>
      </c>
      <c r="EA234" s="77">
        <f t="shared" si="810"/>
        <v>0</v>
      </c>
      <c r="EB234" s="77">
        <f t="shared" si="810"/>
        <v>0</v>
      </c>
      <c r="EC234" s="829" t="s">
        <v>815</v>
      </c>
      <c r="ED234" s="830"/>
      <c r="EE234" s="119" t="s">
        <v>816</v>
      </c>
      <c r="EF234" s="73">
        <f t="shared" si="617"/>
        <v>0</v>
      </c>
      <c r="EG234" s="77">
        <f t="shared" ref="EG234:EN234" si="811">EG235+EG236+EG237</f>
        <v>0</v>
      </c>
      <c r="EH234" s="77">
        <f t="shared" si="811"/>
        <v>0</v>
      </c>
      <c r="EI234" s="77">
        <f t="shared" si="811"/>
        <v>0</v>
      </c>
      <c r="EJ234" s="77">
        <f t="shared" si="811"/>
        <v>0</v>
      </c>
      <c r="EK234" s="77">
        <f t="shared" si="811"/>
        <v>0</v>
      </c>
      <c r="EL234" s="77">
        <f t="shared" si="811"/>
        <v>0</v>
      </c>
      <c r="EM234" s="77">
        <f t="shared" si="811"/>
        <v>0</v>
      </c>
      <c r="EN234" s="77">
        <f t="shared" si="811"/>
        <v>0</v>
      </c>
      <c r="EO234" s="829" t="s">
        <v>815</v>
      </c>
      <c r="EP234" s="830"/>
      <c r="EQ234" s="119" t="s">
        <v>816</v>
      </c>
      <c r="ER234" s="73">
        <f t="shared" si="619"/>
        <v>0</v>
      </c>
      <c r="ES234" s="77">
        <f t="shared" ref="ES234:EZ234" si="812">ES235+ES236+ES237</f>
        <v>0</v>
      </c>
      <c r="ET234" s="77">
        <f t="shared" si="812"/>
        <v>0</v>
      </c>
      <c r="EU234" s="77">
        <f t="shared" si="812"/>
        <v>0</v>
      </c>
      <c r="EV234" s="77">
        <f t="shared" si="812"/>
        <v>0</v>
      </c>
      <c r="EW234" s="77">
        <f t="shared" si="812"/>
        <v>0</v>
      </c>
      <c r="EX234" s="77">
        <f t="shared" si="812"/>
        <v>0</v>
      </c>
      <c r="EY234" s="77">
        <f t="shared" si="812"/>
        <v>0</v>
      </c>
      <c r="EZ234" s="77">
        <f t="shared" si="812"/>
        <v>0</v>
      </c>
      <c r="FA234" s="829" t="s">
        <v>815</v>
      </c>
      <c r="FB234" s="830"/>
      <c r="FC234" s="119" t="s">
        <v>816</v>
      </c>
      <c r="FD234" s="73">
        <f t="shared" si="621"/>
        <v>0</v>
      </c>
      <c r="FE234" s="77">
        <f t="shared" ref="FE234:FL234" si="813">FE235+FE236+FE237</f>
        <v>0</v>
      </c>
      <c r="FF234" s="77">
        <f t="shared" si="813"/>
        <v>0</v>
      </c>
      <c r="FG234" s="77">
        <f t="shared" si="813"/>
        <v>0</v>
      </c>
      <c r="FH234" s="77">
        <f t="shared" si="813"/>
        <v>0</v>
      </c>
      <c r="FI234" s="77">
        <f t="shared" si="813"/>
        <v>0</v>
      </c>
      <c r="FJ234" s="77">
        <f t="shared" si="813"/>
        <v>0</v>
      </c>
      <c r="FK234" s="77">
        <f t="shared" si="813"/>
        <v>0</v>
      </c>
      <c r="FL234" s="77">
        <f t="shared" si="813"/>
        <v>0</v>
      </c>
      <c r="FM234" s="829" t="s">
        <v>815</v>
      </c>
      <c r="FN234" s="830"/>
      <c r="FO234" s="119" t="s">
        <v>816</v>
      </c>
      <c r="FP234" s="73">
        <f t="shared" si="623"/>
        <v>0</v>
      </c>
      <c r="FQ234" s="77">
        <f>FQ235+FQ236+FQ237</f>
        <v>0</v>
      </c>
      <c r="FR234" s="77">
        <f>FR235+FR236+FR237</f>
        <v>0</v>
      </c>
      <c r="FS234" s="77">
        <f>FS235+FS236+FS237</f>
        <v>0</v>
      </c>
      <c r="FT234" s="77">
        <f>FT235+FT236+FT237</f>
        <v>0</v>
      </c>
      <c r="FU234" s="77">
        <f>FU235+FU236+FU237</f>
        <v>0</v>
      </c>
    </row>
    <row r="235" spans="1:177" ht="15.75">
      <c r="A235" s="16"/>
      <c r="B235" s="117" t="s">
        <v>779</v>
      </c>
      <c r="C235" s="119" t="s">
        <v>817</v>
      </c>
      <c r="D235" s="578">
        <f t="shared" si="729"/>
        <v>0</v>
      </c>
      <c r="E235" s="579">
        <f t="shared" ref="E235:I237" si="814">Q235+AC235+AO235+BA235+BM235+BY235+CK235+CW235+DI235+DU235+EG235+ES235+FE235</f>
        <v>0</v>
      </c>
      <c r="F235" s="579">
        <f t="shared" si="814"/>
        <v>0</v>
      </c>
      <c r="G235" s="579">
        <f t="shared" si="814"/>
        <v>0</v>
      </c>
      <c r="H235" s="579">
        <f t="shared" si="814"/>
        <v>0</v>
      </c>
      <c r="I235" s="580">
        <f t="shared" si="814"/>
        <v>0</v>
      </c>
      <c r="J235" s="579">
        <f t="shared" ref="J235:L237" si="815">V235+AH235+AT235+BF235+BR235+CD235+CP235+DB235+DN235+DZ235+EL235+EX235+FJ235</f>
        <v>0</v>
      </c>
      <c r="K235" s="579">
        <f t="shared" si="815"/>
        <v>0</v>
      </c>
      <c r="L235" s="581">
        <f t="shared" si="815"/>
        <v>0</v>
      </c>
      <c r="M235" s="16"/>
      <c r="N235" s="117" t="s">
        <v>779</v>
      </c>
      <c r="O235" s="119" t="s">
        <v>817</v>
      </c>
      <c r="P235" s="73">
        <f t="shared" si="597"/>
        <v>0</v>
      </c>
      <c r="Q235" s="77"/>
      <c r="R235" s="77"/>
      <c r="S235" s="77"/>
      <c r="T235" s="77"/>
      <c r="U235" s="77"/>
      <c r="V235" s="77"/>
      <c r="W235" s="77"/>
      <c r="X235" s="77"/>
      <c r="Y235" s="16"/>
      <c r="Z235" s="117" t="s">
        <v>779</v>
      </c>
      <c r="AA235" s="119" t="s">
        <v>817</v>
      </c>
      <c r="AB235" s="73">
        <f t="shared" si="599"/>
        <v>0</v>
      </c>
      <c r="AC235" s="77"/>
      <c r="AD235" s="77"/>
      <c r="AE235" s="77"/>
      <c r="AF235" s="77"/>
      <c r="AG235" s="77"/>
      <c r="AH235" s="77"/>
      <c r="AI235" s="77"/>
      <c r="AJ235" s="77"/>
      <c r="AK235" s="16"/>
      <c r="AL235" s="117" t="s">
        <v>779</v>
      </c>
      <c r="AM235" s="119" t="s">
        <v>817</v>
      </c>
      <c r="AN235" s="73">
        <f t="shared" si="601"/>
        <v>0</v>
      </c>
      <c r="AO235" s="77"/>
      <c r="AP235" s="77"/>
      <c r="AQ235" s="77"/>
      <c r="AR235" s="77"/>
      <c r="AS235" s="77"/>
      <c r="AT235" s="77"/>
      <c r="AU235" s="77"/>
      <c r="AV235" s="77"/>
      <c r="AW235" s="16"/>
      <c r="AX235" s="117" t="s">
        <v>779</v>
      </c>
      <c r="AY235" s="119" t="s">
        <v>817</v>
      </c>
      <c r="AZ235" s="73">
        <f t="shared" si="603"/>
        <v>0</v>
      </c>
      <c r="BA235" s="77"/>
      <c r="BB235" s="77"/>
      <c r="BC235" s="77"/>
      <c r="BD235" s="77"/>
      <c r="BE235" s="77"/>
      <c r="BF235" s="77"/>
      <c r="BG235" s="77"/>
      <c r="BH235" s="77"/>
      <c r="BI235" s="16"/>
      <c r="BJ235" s="117" t="s">
        <v>779</v>
      </c>
      <c r="BK235" s="119" t="s">
        <v>817</v>
      </c>
      <c r="BL235" s="73">
        <f t="shared" si="605"/>
        <v>0</v>
      </c>
      <c r="BM235" s="77"/>
      <c r="BN235" s="77"/>
      <c r="BO235" s="77"/>
      <c r="BP235" s="77"/>
      <c r="BQ235" s="77"/>
      <c r="BR235" s="77"/>
      <c r="BS235" s="77"/>
      <c r="BT235" s="77"/>
      <c r="BU235" s="16"/>
      <c r="BV235" s="117" t="s">
        <v>779</v>
      </c>
      <c r="BW235" s="119" t="s">
        <v>817</v>
      </c>
      <c r="BX235" s="73">
        <f t="shared" si="607"/>
        <v>0</v>
      </c>
      <c r="BY235" s="77"/>
      <c r="BZ235" s="77"/>
      <c r="CA235" s="77"/>
      <c r="CB235" s="77"/>
      <c r="CC235" s="77"/>
      <c r="CD235" s="77"/>
      <c r="CE235" s="77"/>
      <c r="CF235" s="77"/>
      <c r="CG235" s="16"/>
      <c r="CH235" s="117" t="s">
        <v>779</v>
      </c>
      <c r="CI235" s="119" t="s">
        <v>817</v>
      </c>
      <c r="CJ235" s="73">
        <f t="shared" si="609"/>
        <v>0</v>
      </c>
      <c r="CK235" s="77"/>
      <c r="CL235" s="77"/>
      <c r="CM235" s="77"/>
      <c r="CN235" s="77"/>
      <c r="CO235" s="77"/>
      <c r="CP235" s="77"/>
      <c r="CQ235" s="77"/>
      <c r="CR235" s="77"/>
      <c r="CS235" s="16"/>
      <c r="CT235" s="117" t="s">
        <v>779</v>
      </c>
      <c r="CU235" s="119" t="s">
        <v>817</v>
      </c>
      <c r="CV235" s="73">
        <f t="shared" si="611"/>
        <v>0</v>
      </c>
      <c r="CW235" s="77"/>
      <c r="CX235" s="77"/>
      <c r="CY235" s="77"/>
      <c r="CZ235" s="77"/>
      <c r="DA235" s="77"/>
      <c r="DB235" s="77"/>
      <c r="DC235" s="77"/>
      <c r="DD235" s="77"/>
      <c r="DE235" s="16"/>
      <c r="DF235" s="117" t="s">
        <v>779</v>
      </c>
      <c r="DG235" s="119" t="s">
        <v>817</v>
      </c>
      <c r="DH235" s="73">
        <f t="shared" si="613"/>
        <v>0</v>
      </c>
      <c r="DI235" s="74"/>
      <c r="DJ235" s="74"/>
      <c r="DK235" s="74"/>
      <c r="DL235" s="74"/>
      <c r="DM235" s="74"/>
      <c r="DN235" s="74"/>
      <c r="DO235" s="74"/>
      <c r="DP235" s="74"/>
      <c r="DQ235" s="16"/>
      <c r="DR235" s="117" t="s">
        <v>779</v>
      </c>
      <c r="DS235" s="119" t="s">
        <v>817</v>
      </c>
      <c r="DT235" s="73">
        <f t="shared" si="615"/>
        <v>0</v>
      </c>
      <c r="DU235" s="77"/>
      <c r="DV235" s="77"/>
      <c r="DW235" s="77"/>
      <c r="DX235" s="77"/>
      <c r="DY235" s="77"/>
      <c r="DZ235" s="77"/>
      <c r="EA235" s="77"/>
      <c r="EB235" s="77"/>
      <c r="EC235" s="16"/>
      <c r="ED235" s="117" t="s">
        <v>779</v>
      </c>
      <c r="EE235" s="119" t="s">
        <v>817</v>
      </c>
      <c r="EF235" s="73">
        <f t="shared" si="617"/>
        <v>0</v>
      </c>
      <c r="EG235" s="77"/>
      <c r="EH235" s="77"/>
      <c r="EI235" s="77"/>
      <c r="EJ235" s="77"/>
      <c r="EK235" s="77"/>
      <c r="EL235" s="77"/>
      <c r="EM235" s="77"/>
      <c r="EN235" s="77"/>
      <c r="EO235" s="16"/>
      <c r="EP235" s="117" t="s">
        <v>779</v>
      </c>
      <c r="EQ235" s="119" t="s">
        <v>817</v>
      </c>
      <c r="ER235" s="73">
        <f t="shared" si="619"/>
        <v>0</v>
      </c>
      <c r="ES235" s="77"/>
      <c r="ET235" s="77"/>
      <c r="EU235" s="77"/>
      <c r="EV235" s="77"/>
      <c r="EW235" s="77"/>
      <c r="EX235" s="77"/>
      <c r="EY235" s="77"/>
      <c r="EZ235" s="77"/>
      <c r="FA235" s="16"/>
      <c r="FB235" s="117" t="s">
        <v>779</v>
      </c>
      <c r="FC235" s="119" t="s">
        <v>817</v>
      </c>
      <c r="FD235" s="73">
        <f t="shared" si="621"/>
        <v>0</v>
      </c>
      <c r="FE235" s="77"/>
      <c r="FF235" s="77"/>
      <c r="FG235" s="77"/>
      <c r="FH235" s="77"/>
      <c r="FI235" s="77"/>
      <c r="FJ235" s="77"/>
      <c r="FK235" s="77"/>
      <c r="FL235" s="77"/>
      <c r="FM235" s="16"/>
      <c r="FN235" s="117" t="s">
        <v>779</v>
      </c>
      <c r="FO235" s="119" t="s">
        <v>817</v>
      </c>
      <c r="FP235" s="73">
        <f t="shared" si="623"/>
        <v>0</v>
      </c>
      <c r="FQ235" s="77"/>
      <c r="FR235" s="77"/>
      <c r="FS235" s="77"/>
      <c r="FT235" s="77"/>
      <c r="FU235" s="77"/>
    </row>
    <row r="236" spans="1:177" ht="15.75">
      <c r="A236" s="16"/>
      <c r="B236" s="117" t="s">
        <v>781</v>
      </c>
      <c r="C236" s="119" t="s">
        <v>818</v>
      </c>
      <c r="D236" s="578">
        <f t="shared" si="729"/>
        <v>0</v>
      </c>
      <c r="E236" s="579">
        <f t="shared" si="814"/>
        <v>0</v>
      </c>
      <c r="F236" s="579">
        <f t="shared" si="814"/>
        <v>0</v>
      </c>
      <c r="G236" s="579">
        <f t="shared" si="814"/>
        <v>0</v>
      </c>
      <c r="H236" s="579">
        <f t="shared" si="814"/>
        <v>0</v>
      </c>
      <c r="I236" s="580">
        <f t="shared" si="814"/>
        <v>0</v>
      </c>
      <c r="J236" s="579">
        <f t="shared" si="815"/>
        <v>0</v>
      </c>
      <c r="K236" s="579">
        <f t="shared" si="815"/>
        <v>0</v>
      </c>
      <c r="L236" s="581">
        <f t="shared" si="815"/>
        <v>0</v>
      </c>
      <c r="M236" s="16"/>
      <c r="N236" s="117" t="s">
        <v>781</v>
      </c>
      <c r="O236" s="119" t="s">
        <v>818</v>
      </c>
      <c r="P236" s="73">
        <f t="shared" si="597"/>
        <v>0</v>
      </c>
      <c r="Q236" s="77"/>
      <c r="R236" s="77"/>
      <c r="S236" s="77"/>
      <c r="T236" s="77"/>
      <c r="U236" s="77"/>
      <c r="V236" s="77"/>
      <c r="W236" s="77"/>
      <c r="X236" s="77"/>
      <c r="Y236" s="16"/>
      <c r="Z236" s="117" t="s">
        <v>781</v>
      </c>
      <c r="AA236" s="119" t="s">
        <v>818</v>
      </c>
      <c r="AB236" s="73">
        <f t="shared" si="599"/>
        <v>0</v>
      </c>
      <c r="AC236" s="77"/>
      <c r="AD236" s="77"/>
      <c r="AE236" s="77"/>
      <c r="AF236" s="77"/>
      <c r="AG236" s="77"/>
      <c r="AH236" s="77"/>
      <c r="AI236" s="77"/>
      <c r="AJ236" s="77"/>
      <c r="AK236" s="16"/>
      <c r="AL236" s="117" t="s">
        <v>781</v>
      </c>
      <c r="AM236" s="119" t="s">
        <v>818</v>
      </c>
      <c r="AN236" s="73">
        <f t="shared" si="601"/>
        <v>0</v>
      </c>
      <c r="AO236" s="77"/>
      <c r="AP236" s="77"/>
      <c r="AQ236" s="77"/>
      <c r="AR236" s="77"/>
      <c r="AS236" s="77"/>
      <c r="AT236" s="77"/>
      <c r="AU236" s="77"/>
      <c r="AV236" s="77"/>
      <c r="AW236" s="16"/>
      <c r="AX236" s="117" t="s">
        <v>781</v>
      </c>
      <c r="AY236" s="119" t="s">
        <v>818</v>
      </c>
      <c r="AZ236" s="73">
        <f t="shared" si="603"/>
        <v>0</v>
      </c>
      <c r="BA236" s="77"/>
      <c r="BB236" s="77"/>
      <c r="BC236" s="77"/>
      <c r="BD236" s="77"/>
      <c r="BE236" s="77"/>
      <c r="BF236" s="77"/>
      <c r="BG236" s="77"/>
      <c r="BH236" s="77"/>
      <c r="BI236" s="16"/>
      <c r="BJ236" s="117" t="s">
        <v>781</v>
      </c>
      <c r="BK236" s="119" t="s">
        <v>818</v>
      </c>
      <c r="BL236" s="73">
        <f t="shared" si="605"/>
        <v>0</v>
      </c>
      <c r="BM236" s="77"/>
      <c r="BN236" s="77"/>
      <c r="BO236" s="77"/>
      <c r="BP236" s="77"/>
      <c r="BQ236" s="77"/>
      <c r="BR236" s="77"/>
      <c r="BS236" s="77"/>
      <c r="BT236" s="77"/>
      <c r="BU236" s="16"/>
      <c r="BV236" s="117" t="s">
        <v>781</v>
      </c>
      <c r="BW236" s="119" t="s">
        <v>818</v>
      </c>
      <c r="BX236" s="73">
        <f t="shared" si="607"/>
        <v>0</v>
      </c>
      <c r="BY236" s="77"/>
      <c r="BZ236" s="77"/>
      <c r="CA236" s="77"/>
      <c r="CB236" s="77"/>
      <c r="CC236" s="77"/>
      <c r="CD236" s="77"/>
      <c r="CE236" s="77"/>
      <c r="CF236" s="77"/>
      <c r="CG236" s="16"/>
      <c r="CH236" s="117" t="s">
        <v>781</v>
      </c>
      <c r="CI236" s="119" t="s">
        <v>818</v>
      </c>
      <c r="CJ236" s="73">
        <f t="shared" si="609"/>
        <v>0</v>
      </c>
      <c r="CK236" s="77"/>
      <c r="CL236" s="77"/>
      <c r="CM236" s="77"/>
      <c r="CN236" s="77"/>
      <c r="CO236" s="77"/>
      <c r="CP236" s="77"/>
      <c r="CQ236" s="77"/>
      <c r="CR236" s="77"/>
      <c r="CS236" s="16"/>
      <c r="CT236" s="117" t="s">
        <v>781</v>
      </c>
      <c r="CU236" s="119" t="s">
        <v>818</v>
      </c>
      <c r="CV236" s="73">
        <f t="shared" si="611"/>
        <v>0</v>
      </c>
      <c r="CW236" s="77"/>
      <c r="CX236" s="77"/>
      <c r="CY236" s="77"/>
      <c r="CZ236" s="77"/>
      <c r="DA236" s="77"/>
      <c r="DB236" s="77"/>
      <c r="DC236" s="77"/>
      <c r="DD236" s="77"/>
      <c r="DE236" s="16"/>
      <c r="DF236" s="117" t="s">
        <v>781</v>
      </c>
      <c r="DG236" s="119" t="s">
        <v>818</v>
      </c>
      <c r="DH236" s="73">
        <f t="shared" si="613"/>
        <v>0</v>
      </c>
      <c r="DI236" s="74"/>
      <c r="DJ236" s="74"/>
      <c r="DK236" s="74"/>
      <c r="DL236" s="74"/>
      <c r="DM236" s="74"/>
      <c r="DN236" s="74"/>
      <c r="DO236" s="74"/>
      <c r="DP236" s="74"/>
      <c r="DQ236" s="16"/>
      <c r="DR236" s="117" t="s">
        <v>781</v>
      </c>
      <c r="DS236" s="119" t="s">
        <v>818</v>
      </c>
      <c r="DT236" s="73">
        <f t="shared" si="615"/>
        <v>0</v>
      </c>
      <c r="DU236" s="77"/>
      <c r="DV236" s="77"/>
      <c r="DW236" s="77"/>
      <c r="DX236" s="77"/>
      <c r="DY236" s="77"/>
      <c r="DZ236" s="77"/>
      <c r="EA236" s="77"/>
      <c r="EB236" s="77"/>
      <c r="EC236" s="16"/>
      <c r="ED236" s="117" t="s">
        <v>781</v>
      </c>
      <c r="EE236" s="119" t="s">
        <v>818</v>
      </c>
      <c r="EF236" s="73">
        <f t="shared" si="617"/>
        <v>0</v>
      </c>
      <c r="EG236" s="77"/>
      <c r="EH236" s="77"/>
      <c r="EI236" s="77"/>
      <c r="EJ236" s="77"/>
      <c r="EK236" s="77"/>
      <c r="EL236" s="77"/>
      <c r="EM236" s="77"/>
      <c r="EN236" s="77"/>
      <c r="EO236" s="16"/>
      <c r="EP236" s="117" t="s">
        <v>781</v>
      </c>
      <c r="EQ236" s="119" t="s">
        <v>818</v>
      </c>
      <c r="ER236" s="73">
        <f t="shared" si="619"/>
        <v>0</v>
      </c>
      <c r="ES236" s="77"/>
      <c r="ET236" s="77"/>
      <c r="EU236" s="77"/>
      <c r="EV236" s="77"/>
      <c r="EW236" s="77"/>
      <c r="EX236" s="77"/>
      <c r="EY236" s="77"/>
      <c r="EZ236" s="77"/>
      <c r="FA236" s="16"/>
      <c r="FB236" s="117" t="s">
        <v>781</v>
      </c>
      <c r="FC236" s="119" t="s">
        <v>818</v>
      </c>
      <c r="FD236" s="73">
        <f t="shared" si="621"/>
        <v>0</v>
      </c>
      <c r="FE236" s="77"/>
      <c r="FF236" s="77"/>
      <c r="FG236" s="77"/>
      <c r="FH236" s="77"/>
      <c r="FI236" s="77"/>
      <c r="FJ236" s="77"/>
      <c r="FK236" s="77"/>
      <c r="FL236" s="77"/>
      <c r="FM236" s="16"/>
      <c r="FN236" s="117" t="s">
        <v>781</v>
      </c>
      <c r="FO236" s="119" t="s">
        <v>818</v>
      </c>
      <c r="FP236" s="73">
        <f t="shared" si="623"/>
        <v>0</v>
      </c>
      <c r="FQ236" s="77"/>
      <c r="FR236" s="77"/>
      <c r="FS236" s="77"/>
      <c r="FT236" s="77"/>
      <c r="FU236" s="77"/>
    </row>
    <row r="237" spans="1:177" ht="15.75">
      <c r="A237" s="16"/>
      <c r="B237" s="117" t="s">
        <v>783</v>
      </c>
      <c r="C237" s="119" t="s">
        <v>819</v>
      </c>
      <c r="D237" s="578">
        <f t="shared" si="729"/>
        <v>0</v>
      </c>
      <c r="E237" s="579">
        <f t="shared" si="814"/>
        <v>0</v>
      </c>
      <c r="F237" s="579">
        <f t="shared" si="814"/>
        <v>0</v>
      </c>
      <c r="G237" s="579">
        <f t="shared" si="814"/>
        <v>0</v>
      </c>
      <c r="H237" s="579">
        <f t="shared" si="814"/>
        <v>0</v>
      </c>
      <c r="I237" s="580">
        <f t="shared" si="814"/>
        <v>0</v>
      </c>
      <c r="J237" s="579">
        <f t="shared" si="815"/>
        <v>0</v>
      </c>
      <c r="K237" s="579">
        <f t="shared" si="815"/>
        <v>0</v>
      </c>
      <c r="L237" s="581">
        <f t="shared" si="815"/>
        <v>0</v>
      </c>
      <c r="M237" s="16"/>
      <c r="N237" s="117" t="s">
        <v>783</v>
      </c>
      <c r="O237" s="119" t="s">
        <v>819</v>
      </c>
      <c r="P237" s="73">
        <f t="shared" si="597"/>
        <v>0</v>
      </c>
      <c r="Q237" s="77"/>
      <c r="R237" s="77"/>
      <c r="S237" s="77"/>
      <c r="T237" s="77"/>
      <c r="U237" s="77"/>
      <c r="V237" s="77"/>
      <c r="W237" s="77"/>
      <c r="X237" s="77"/>
      <c r="Y237" s="16"/>
      <c r="Z237" s="117" t="s">
        <v>783</v>
      </c>
      <c r="AA237" s="119" t="s">
        <v>819</v>
      </c>
      <c r="AB237" s="73">
        <f t="shared" si="599"/>
        <v>0</v>
      </c>
      <c r="AC237" s="77"/>
      <c r="AD237" s="77"/>
      <c r="AE237" s="77"/>
      <c r="AF237" s="77"/>
      <c r="AG237" s="77"/>
      <c r="AH237" s="77"/>
      <c r="AI237" s="77"/>
      <c r="AJ237" s="77"/>
      <c r="AK237" s="16"/>
      <c r="AL237" s="117" t="s">
        <v>783</v>
      </c>
      <c r="AM237" s="119" t="s">
        <v>819</v>
      </c>
      <c r="AN237" s="73">
        <f t="shared" si="601"/>
        <v>0</v>
      </c>
      <c r="AO237" s="77"/>
      <c r="AP237" s="77"/>
      <c r="AQ237" s="77"/>
      <c r="AR237" s="77"/>
      <c r="AS237" s="77"/>
      <c r="AT237" s="77"/>
      <c r="AU237" s="77"/>
      <c r="AV237" s="77"/>
      <c r="AW237" s="16"/>
      <c r="AX237" s="117" t="s">
        <v>783</v>
      </c>
      <c r="AY237" s="119" t="s">
        <v>819</v>
      </c>
      <c r="AZ237" s="73">
        <f t="shared" si="603"/>
        <v>0</v>
      </c>
      <c r="BA237" s="77"/>
      <c r="BB237" s="77"/>
      <c r="BC237" s="77"/>
      <c r="BD237" s="77"/>
      <c r="BE237" s="77"/>
      <c r="BF237" s="77"/>
      <c r="BG237" s="77"/>
      <c r="BH237" s="77"/>
      <c r="BI237" s="16"/>
      <c r="BJ237" s="117" t="s">
        <v>783</v>
      </c>
      <c r="BK237" s="119" t="s">
        <v>819</v>
      </c>
      <c r="BL237" s="73">
        <f t="shared" si="605"/>
        <v>0</v>
      </c>
      <c r="BM237" s="77"/>
      <c r="BN237" s="77"/>
      <c r="BO237" s="77"/>
      <c r="BP237" s="77"/>
      <c r="BQ237" s="77"/>
      <c r="BR237" s="77"/>
      <c r="BS237" s="77"/>
      <c r="BT237" s="77"/>
      <c r="BU237" s="16"/>
      <c r="BV237" s="117" t="s">
        <v>783</v>
      </c>
      <c r="BW237" s="119" t="s">
        <v>819</v>
      </c>
      <c r="BX237" s="73">
        <f t="shared" si="607"/>
        <v>0</v>
      </c>
      <c r="BY237" s="77"/>
      <c r="BZ237" s="77"/>
      <c r="CA237" s="77"/>
      <c r="CB237" s="77"/>
      <c r="CC237" s="77"/>
      <c r="CD237" s="77"/>
      <c r="CE237" s="77"/>
      <c r="CF237" s="77"/>
      <c r="CG237" s="16"/>
      <c r="CH237" s="117" t="s">
        <v>783</v>
      </c>
      <c r="CI237" s="119" t="s">
        <v>819</v>
      </c>
      <c r="CJ237" s="73">
        <f t="shared" si="609"/>
        <v>0</v>
      </c>
      <c r="CK237" s="77"/>
      <c r="CL237" s="77"/>
      <c r="CM237" s="77"/>
      <c r="CN237" s="77"/>
      <c r="CO237" s="77"/>
      <c r="CP237" s="77"/>
      <c r="CQ237" s="77"/>
      <c r="CR237" s="77"/>
      <c r="CS237" s="16"/>
      <c r="CT237" s="117" t="s">
        <v>783</v>
      </c>
      <c r="CU237" s="119" t="s">
        <v>819</v>
      </c>
      <c r="CV237" s="73">
        <f t="shared" si="611"/>
        <v>0</v>
      </c>
      <c r="CW237" s="77"/>
      <c r="CX237" s="77"/>
      <c r="CY237" s="77"/>
      <c r="CZ237" s="77"/>
      <c r="DA237" s="77"/>
      <c r="DB237" s="77"/>
      <c r="DC237" s="77"/>
      <c r="DD237" s="77"/>
      <c r="DE237" s="16"/>
      <c r="DF237" s="117" t="s">
        <v>783</v>
      </c>
      <c r="DG237" s="119" t="s">
        <v>819</v>
      </c>
      <c r="DH237" s="73">
        <f t="shared" si="613"/>
        <v>0</v>
      </c>
      <c r="DI237" s="74"/>
      <c r="DJ237" s="74"/>
      <c r="DK237" s="74"/>
      <c r="DL237" s="74"/>
      <c r="DM237" s="74"/>
      <c r="DN237" s="74"/>
      <c r="DO237" s="74"/>
      <c r="DP237" s="74"/>
      <c r="DQ237" s="16"/>
      <c r="DR237" s="117" t="s">
        <v>783</v>
      </c>
      <c r="DS237" s="119" t="s">
        <v>819</v>
      </c>
      <c r="DT237" s="73">
        <f t="shared" si="615"/>
        <v>0</v>
      </c>
      <c r="DU237" s="77"/>
      <c r="DV237" s="77"/>
      <c r="DW237" s="77"/>
      <c r="DX237" s="77"/>
      <c r="DY237" s="77"/>
      <c r="DZ237" s="77"/>
      <c r="EA237" s="77"/>
      <c r="EB237" s="77"/>
      <c r="EC237" s="16"/>
      <c r="ED237" s="117" t="s">
        <v>783</v>
      </c>
      <c r="EE237" s="119" t="s">
        <v>819</v>
      </c>
      <c r="EF237" s="73">
        <f t="shared" si="617"/>
        <v>0</v>
      </c>
      <c r="EG237" s="77"/>
      <c r="EH237" s="77"/>
      <c r="EI237" s="77"/>
      <c r="EJ237" s="77"/>
      <c r="EK237" s="77"/>
      <c r="EL237" s="77"/>
      <c r="EM237" s="77"/>
      <c r="EN237" s="77"/>
      <c r="EO237" s="16"/>
      <c r="EP237" s="117" t="s">
        <v>783</v>
      </c>
      <c r="EQ237" s="119" t="s">
        <v>819</v>
      </c>
      <c r="ER237" s="73">
        <f t="shared" si="619"/>
        <v>0</v>
      </c>
      <c r="ES237" s="77"/>
      <c r="ET237" s="77"/>
      <c r="EU237" s="77"/>
      <c r="EV237" s="77"/>
      <c r="EW237" s="77"/>
      <c r="EX237" s="77"/>
      <c r="EY237" s="77"/>
      <c r="EZ237" s="77"/>
      <c r="FA237" s="16"/>
      <c r="FB237" s="117" t="s">
        <v>783</v>
      </c>
      <c r="FC237" s="119" t="s">
        <v>819</v>
      </c>
      <c r="FD237" s="73">
        <f t="shared" si="621"/>
        <v>0</v>
      </c>
      <c r="FE237" s="77"/>
      <c r="FF237" s="77"/>
      <c r="FG237" s="77"/>
      <c r="FH237" s="77"/>
      <c r="FI237" s="77"/>
      <c r="FJ237" s="77"/>
      <c r="FK237" s="77"/>
      <c r="FL237" s="77"/>
      <c r="FM237" s="16"/>
      <c r="FN237" s="117" t="s">
        <v>783</v>
      </c>
      <c r="FO237" s="119" t="s">
        <v>819</v>
      </c>
      <c r="FP237" s="73">
        <f t="shared" si="623"/>
        <v>0</v>
      </c>
      <c r="FQ237" s="77"/>
      <c r="FR237" s="77"/>
      <c r="FS237" s="77"/>
      <c r="FT237" s="77"/>
      <c r="FU237" s="77"/>
    </row>
    <row r="238" spans="1:177" ht="16.5">
      <c r="A238" s="829" t="s">
        <v>820</v>
      </c>
      <c r="B238" s="830"/>
      <c r="C238" s="119" t="s">
        <v>821</v>
      </c>
      <c r="D238" s="578">
        <f t="shared" si="729"/>
        <v>0</v>
      </c>
      <c r="E238" s="579">
        <f t="shared" ref="E238:L238" si="816">E239+E240+E241</f>
        <v>0</v>
      </c>
      <c r="F238" s="579">
        <f t="shared" si="816"/>
        <v>0</v>
      </c>
      <c r="G238" s="579">
        <f t="shared" si="816"/>
        <v>0</v>
      </c>
      <c r="H238" s="579">
        <f t="shared" si="816"/>
        <v>0</v>
      </c>
      <c r="I238" s="580">
        <f t="shared" si="816"/>
        <v>0</v>
      </c>
      <c r="J238" s="579">
        <f t="shared" si="816"/>
        <v>0</v>
      </c>
      <c r="K238" s="579">
        <f t="shared" si="816"/>
        <v>0</v>
      </c>
      <c r="L238" s="581">
        <f t="shared" si="816"/>
        <v>0</v>
      </c>
      <c r="M238" s="829" t="s">
        <v>820</v>
      </c>
      <c r="N238" s="830"/>
      <c r="O238" s="119" t="s">
        <v>821</v>
      </c>
      <c r="P238" s="73">
        <f t="shared" si="597"/>
        <v>0</v>
      </c>
      <c r="Q238" s="77">
        <f t="shared" ref="Q238:X238" si="817">Q239+Q240+Q241</f>
        <v>0</v>
      </c>
      <c r="R238" s="77">
        <f t="shared" si="817"/>
        <v>0</v>
      </c>
      <c r="S238" s="77">
        <f t="shared" si="817"/>
        <v>0</v>
      </c>
      <c r="T238" s="77">
        <f t="shared" si="817"/>
        <v>0</v>
      </c>
      <c r="U238" s="77">
        <f t="shared" si="817"/>
        <v>0</v>
      </c>
      <c r="V238" s="77">
        <f t="shared" si="817"/>
        <v>0</v>
      </c>
      <c r="W238" s="77">
        <f t="shared" si="817"/>
        <v>0</v>
      </c>
      <c r="X238" s="77">
        <f t="shared" si="817"/>
        <v>0</v>
      </c>
      <c r="Y238" s="829" t="s">
        <v>820</v>
      </c>
      <c r="Z238" s="830"/>
      <c r="AA238" s="119" t="s">
        <v>821</v>
      </c>
      <c r="AB238" s="73">
        <f t="shared" si="599"/>
        <v>0</v>
      </c>
      <c r="AC238" s="77">
        <f t="shared" ref="AC238:AJ238" si="818">AC239+AC240+AC241</f>
        <v>0</v>
      </c>
      <c r="AD238" s="77">
        <f t="shared" si="818"/>
        <v>0</v>
      </c>
      <c r="AE238" s="77">
        <f t="shared" si="818"/>
        <v>0</v>
      </c>
      <c r="AF238" s="77">
        <f t="shared" si="818"/>
        <v>0</v>
      </c>
      <c r="AG238" s="77">
        <f t="shared" si="818"/>
        <v>0</v>
      </c>
      <c r="AH238" s="77">
        <f t="shared" si="818"/>
        <v>0</v>
      </c>
      <c r="AI238" s="77">
        <f t="shared" si="818"/>
        <v>0</v>
      </c>
      <c r="AJ238" s="77">
        <f t="shared" si="818"/>
        <v>0</v>
      </c>
      <c r="AK238" s="829" t="s">
        <v>820</v>
      </c>
      <c r="AL238" s="830"/>
      <c r="AM238" s="119" t="s">
        <v>821</v>
      </c>
      <c r="AN238" s="73">
        <f t="shared" si="601"/>
        <v>0</v>
      </c>
      <c r="AO238" s="77">
        <f t="shared" ref="AO238:AV238" si="819">AO239+AO240+AO241</f>
        <v>0</v>
      </c>
      <c r="AP238" s="77">
        <f t="shared" si="819"/>
        <v>0</v>
      </c>
      <c r="AQ238" s="77">
        <f t="shared" si="819"/>
        <v>0</v>
      </c>
      <c r="AR238" s="77">
        <f t="shared" si="819"/>
        <v>0</v>
      </c>
      <c r="AS238" s="77">
        <f t="shared" si="819"/>
        <v>0</v>
      </c>
      <c r="AT238" s="77">
        <f t="shared" si="819"/>
        <v>0</v>
      </c>
      <c r="AU238" s="77">
        <f t="shared" si="819"/>
        <v>0</v>
      </c>
      <c r="AV238" s="77">
        <f t="shared" si="819"/>
        <v>0</v>
      </c>
      <c r="AW238" s="829" t="s">
        <v>820</v>
      </c>
      <c r="AX238" s="830"/>
      <c r="AY238" s="119" t="s">
        <v>821</v>
      </c>
      <c r="AZ238" s="73">
        <f t="shared" si="603"/>
        <v>0</v>
      </c>
      <c r="BA238" s="77">
        <f t="shared" ref="BA238:BH238" si="820">BA239+BA240+BA241</f>
        <v>0</v>
      </c>
      <c r="BB238" s="77">
        <f t="shared" si="820"/>
        <v>0</v>
      </c>
      <c r="BC238" s="77">
        <f t="shared" si="820"/>
        <v>0</v>
      </c>
      <c r="BD238" s="77">
        <f t="shared" si="820"/>
        <v>0</v>
      </c>
      <c r="BE238" s="77">
        <f t="shared" si="820"/>
        <v>0</v>
      </c>
      <c r="BF238" s="77">
        <f t="shared" si="820"/>
        <v>0</v>
      </c>
      <c r="BG238" s="77">
        <f t="shared" si="820"/>
        <v>0</v>
      </c>
      <c r="BH238" s="77">
        <f t="shared" si="820"/>
        <v>0</v>
      </c>
      <c r="BI238" s="829" t="s">
        <v>820</v>
      </c>
      <c r="BJ238" s="830"/>
      <c r="BK238" s="119" t="s">
        <v>821</v>
      </c>
      <c r="BL238" s="73">
        <f t="shared" si="605"/>
        <v>0</v>
      </c>
      <c r="BM238" s="77">
        <f t="shared" ref="BM238:BT238" si="821">BM239+BM240+BM241</f>
        <v>0</v>
      </c>
      <c r="BN238" s="77">
        <f t="shared" si="821"/>
        <v>0</v>
      </c>
      <c r="BO238" s="77">
        <f t="shared" si="821"/>
        <v>0</v>
      </c>
      <c r="BP238" s="77">
        <f t="shared" si="821"/>
        <v>0</v>
      </c>
      <c r="BQ238" s="77">
        <f t="shared" si="821"/>
        <v>0</v>
      </c>
      <c r="BR238" s="77">
        <f t="shared" si="821"/>
        <v>0</v>
      </c>
      <c r="BS238" s="77">
        <f t="shared" si="821"/>
        <v>0</v>
      </c>
      <c r="BT238" s="77">
        <f t="shared" si="821"/>
        <v>0</v>
      </c>
      <c r="BU238" s="829" t="s">
        <v>820</v>
      </c>
      <c r="BV238" s="830"/>
      <c r="BW238" s="119" t="s">
        <v>821</v>
      </c>
      <c r="BX238" s="73">
        <f t="shared" si="607"/>
        <v>0</v>
      </c>
      <c r="BY238" s="77">
        <f t="shared" ref="BY238:CF238" si="822">BY239+BY240+BY241</f>
        <v>0</v>
      </c>
      <c r="BZ238" s="77">
        <f t="shared" si="822"/>
        <v>0</v>
      </c>
      <c r="CA238" s="77">
        <f t="shared" si="822"/>
        <v>0</v>
      </c>
      <c r="CB238" s="77">
        <f t="shared" si="822"/>
        <v>0</v>
      </c>
      <c r="CC238" s="77">
        <f t="shared" si="822"/>
        <v>0</v>
      </c>
      <c r="CD238" s="77">
        <f t="shared" si="822"/>
        <v>0</v>
      </c>
      <c r="CE238" s="77">
        <f t="shared" si="822"/>
        <v>0</v>
      </c>
      <c r="CF238" s="77">
        <f t="shared" si="822"/>
        <v>0</v>
      </c>
      <c r="CG238" s="829" t="s">
        <v>820</v>
      </c>
      <c r="CH238" s="830"/>
      <c r="CI238" s="119" t="s">
        <v>821</v>
      </c>
      <c r="CJ238" s="73">
        <f t="shared" si="609"/>
        <v>0</v>
      </c>
      <c r="CK238" s="77">
        <f t="shared" ref="CK238:CR238" si="823">CK239+CK240+CK241</f>
        <v>0</v>
      </c>
      <c r="CL238" s="77">
        <f t="shared" si="823"/>
        <v>0</v>
      </c>
      <c r="CM238" s="77">
        <f t="shared" si="823"/>
        <v>0</v>
      </c>
      <c r="CN238" s="77">
        <f t="shared" si="823"/>
        <v>0</v>
      </c>
      <c r="CO238" s="77">
        <f t="shared" si="823"/>
        <v>0</v>
      </c>
      <c r="CP238" s="77">
        <f t="shared" si="823"/>
        <v>0</v>
      </c>
      <c r="CQ238" s="77">
        <f t="shared" si="823"/>
        <v>0</v>
      </c>
      <c r="CR238" s="77">
        <f t="shared" si="823"/>
        <v>0</v>
      </c>
      <c r="CS238" s="829" t="s">
        <v>820</v>
      </c>
      <c r="CT238" s="830"/>
      <c r="CU238" s="119" t="s">
        <v>821</v>
      </c>
      <c r="CV238" s="73">
        <f t="shared" si="611"/>
        <v>0</v>
      </c>
      <c r="CW238" s="77">
        <f t="shared" ref="CW238:DD238" si="824">CW239+CW240+CW241</f>
        <v>0</v>
      </c>
      <c r="CX238" s="77">
        <f t="shared" si="824"/>
        <v>0</v>
      </c>
      <c r="CY238" s="77">
        <f t="shared" si="824"/>
        <v>0</v>
      </c>
      <c r="CZ238" s="77">
        <f t="shared" si="824"/>
        <v>0</v>
      </c>
      <c r="DA238" s="77">
        <f t="shared" si="824"/>
        <v>0</v>
      </c>
      <c r="DB238" s="77">
        <f t="shared" si="824"/>
        <v>0</v>
      </c>
      <c r="DC238" s="77">
        <f t="shared" si="824"/>
        <v>0</v>
      </c>
      <c r="DD238" s="77">
        <f t="shared" si="824"/>
        <v>0</v>
      </c>
      <c r="DE238" s="829" t="s">
        <v>820</v>
      </c>
      <c r="DF238" s="830"/>
      <c r="DG238" s="119" t="s">
        <v>821</v>
      </c>
      <c r="DH238" s="73">
        <f t="shared" si="613"/>
        <v>0</v>
      </c>
      <c r="DI238" s="77">
        <f t="shared" ref="DI238:DP238" si="825">DI239+DI240+DI241</f>
        <v>0</v>
      </c>
      <c r="DJ238" s="77">
        <f t="shared" si="825"/>
        <v>0</v>
      </c>
      <c r="DK238" s="77">
        <f t="shared" si="825"/>
        <v>0</v>
      </c>
      <c r="DL238" s="77">
        <f t="shared" si="825"/>
        <v>0</v>
      </c>
      <c r="DM238" s="77">
        <f t="shared" si="825"/>
        <v>0</v>
      </c>
      <c r="DN238" s="77">
        <f t="shared" si="825"/>
        <v>0</v>
      </c>
      <c r="DO238" s="77">
        <f t="shared" si="825"/>
        <v>0</v>
      </c>
      <c r="DP238" s="77">
        <f t="shared" si="825"/>
        <v>0</v>
      </c>
      <c r="DQ238" s="829" t="s">
        <v>820</v>
      </c>
      <c r="DR238" s="830"/>
      <c r="DS238" s="119" t="s">
        <v>821</v>
      </c>
      <c r="DT238" s="73">
        <f t="shared" si="615"/>
        <v>0</v>
      </c>
      <c r="DU238" s="77">
        <f t="shared" ref="DU238:EB238" si="826">DU239+DU240+DU241</f>
        <v>0</v>
      </c>
      <c r="DV238" s="77">
        <f t="shared" si="826"/>
        <v>0</v>
      </c>
      <c r="DW238" s="77">
        <f t="shared" si="826"/>
        <v>0</v>
      </c>
      <c r="DX238" s="77">
        <f t="shared" si="826"/>
        <v>0</v>
      </c>
      <c r="DY238" s="77">
        <f t="shared" si="826"/>
        <v>0</v>
      </c>
      <c r="DZ238" s="77">
        <f t="shared" si="826"/>
        <v>0</v>
      </c>
      <c r="EA238" s="77">
        <f t="shared" si="826"/>
        <v>0</v>
      </c>
      <c r="EB238" s="77">
        <f t="shared" si="826"/>
        <v>0</v>
      </c>
      <c r="EC238" s="829" t="s">
        <v>820</v>
      </c>
      <c r="ED238" s="830"/>
      <c r="EE238" s="119" t="s">
        <v>821</v>
      </c>
      <c r="EF238" s="73">
        <f t="shared" si="617"/>
        <v>0</v>
      </c>
      <c r="EG238" s="77">
        <f t="shared" ref="EG238:EN238" si="827">EG239+EG240+EG241</f>
        <v>0</v>
      </c>
      <c r="EH238" s="77">
        <f t="shared" si="827"/>
        <v>0</v>
      </c>
      <c r="EI238" s="77">
        <f t="shared" si="827"/>
        <v>0</v>
      </c>
      <c r="EJ238" s="77">
        <f t="shared" si="827"/>
        <v>0</v>
      </c>
      <c r="EK238" s="77">
        <f t="shared" si="827"/>
        <v>0</v>
      </c>
      <c r="EL238" s="77">
        <f t="shared" si="827"/>
        <v>0</v>
      </c>
      <c r="EM238" s="77">
        <f t="shared" si="827"/>
        <v>0</v>
      </c>
      <c r="EN238" s="77">
        <f t="shared" si="827"/>
        <v>0</v>
      </c>
      <c r="EO238" s="829" t="s">
        <v>820</v>
      </c>
      <c r="EP238" s="830"/>
      <c r="EQ238" s="119" t="s">
        <v>821</v>
      </c>
      <c r="ER238" s="73">
        <f t="shared" si="619"/>
        <v>0</v>
      </c>
      <c r="ES238" s="77">
        <f t="shared" ref="ES238:EZ238" si="828">ES239+ES240+ES241</f>
        <v>0</v>
      </c>
      <c r="ET238" s="77">
        <f t="shared" si="828"/>
        <v>0</v>
      </c>
      <c r="EU238" s="77">
        <f t="shared" si="828"/>
        <v>0</v>
      </c>
      <c r="EV238" s="77">
        <f t="shared" si="828"/>
        <v>0</v>
      </c>
      <c r="EW238" s="77">
        <f t="shared" si="828"/>
        <v>0</v>
      </c>
      <c r="EX238" s="77">
        <f t="shared" si="828"/>
        <v>0</v>
      </c>
      <c r="EY238" s="77">
        <f t="shared" si="828"/>
        <v>0</v>
      </c>
      <c r="EZ238" s="77">
        <f t="shared" si="828"/>
        <v>0</v>
      </c>
      <c r="FA238" s="829" t="s">
        <v>820</v>
      </c>
      <c r="FB238" s="830"/>
      <c r="FC238" s="119" t="s">
        <v>821</v>
      </c>
      <c r="FD238" s="73">
        <f t="shared" si="621"/>
        <v>0</v>
      </c>
      <c r="FE238" s="77">
        <f t="shared" ref="FE238:FL238" si="829">FE239+FE240+FE241</f>
        <v>0</v>
      </c>
      <c r="FF238" s="77">
        <f t="shared" si="829"/>
        <v>0</v>
      </c>
      <c r="FG238" s="77">
        <f t="shared" si="829"/>
        <v>0</v>
      </c>
      <c r="FH238" s="77">
        <f t="shared" si="829"/>
        <v>0</v>
      </c>
      <c r="FI238" s="77">
        <f t="shared" si="829"/>
        <v>0</v>
      </c>
      <c r="FJ238" s="77">
        <f t="shared" si="829"/>
        <v>0</v>
      </c>
      <c r="FK238" s="77">
        <f t="shared" si="829"/>
        <v>0</v>
      </c>
      <c r="FL238" s="77">
        <f t="shared" si="829"/>
        <v>0</v>
      </c>
      <c r="FM238" s="829" t="s">
        <v>820</v>
      </c>
      <c r="FN238" s="830"/>
      <c r="FO238" s="119" t="s">
        <v>821</v>
      </c>
      <c r="FP238" s="73">
        <f t="shared" si="623"/>
        <v>0</v>
      </c>
      <c r="FQ238" s="77">
        <f>FQ239+FQ240+FQ241</f>
        <v>0</v>
      </c>
      <c r="FR238" s="77">
        <f>FR239+FR240+FR241</f>
        <v>0</v>
      </c>
      <c r="FS238" s="77">
        <f>FS239+FS240+FS241</f>
        <v>0</v>
      </c>
      <c r="FT238" s="77">
        <f>FT239+FT240+FT241</f>
        <v>0</v>
      </c>
      <c r="FU238" s="77">
        <f>FU239+FU240+FU241</f>
        <v>0</v>
      </c>
    </row>
    <row r="239" spans="1:177" ht="15.75">
      <c r="A239" s="16"/>
      <c r="B239" s="117" t="s">
        <v>779</v>
      </c>
      <c r="C239" s="119" t="s">
        <v>822</v>
      </c>
      <c r="D239" s="578">
        <f t="shared" si="729"/>
        <v>0</v>
      </c>
      <c r="E239" s="579"/>
      <c r="F239" s="579"/>
      <c r="G239" s="579"/>
      <c r="H239" s="579"/>
      <c r="I239" s="580"/>
      <c r="J239" s="579"/>
      <c r="K239" s="579"/>
      <c r="L239" s="581"/>
      <c r="M239" s="16"/>
      <c r="N239" s="117" t="s">
        <v>779</v>
      </c>
      <c r="O239" s="119" t="s">
        <v>822</v>
      </c>
      <c r="P239" s="73">
        <f t="shared" si="597"/>
        <v>0</v>
      </c>
      <c r="Q239" s="77"/>
      <c r="R239" s="77"/>
      <c r="S239" s="77"/>
      <c r="T239" s="77"/>
      <c r="U239" s="77"/>
      <c r="V239" s="77"/>
      <c r="W239" s="77"/>
      <c r="X239" s="77"/>
      <c r="Y239" s="16"/>
      <c r="Z239" s="117" t="s">
        <v>779</v>
      </c>
      <c r="AA239" s="119" t="s">
        <v>822</v>
      </c>
      <c r="AB239" s="73">
        <f t="shared" si="599"/>
        <v>0</v>
      </c>
      <c r="AC239" s="77"/>
      <c r="AD239" s="77"/>
      <c r="AE239" s="77"/>
      <c r="AF239" s="77"/>
      <c r="AG239" s="77"/>
      <c r="AH239" s="77"/>
      <c r="AI239" s="77"/>
      <c r="AJ239" s="77"/>
      <c r="AK239" s="16"/>
      <c r="AL239" s="117" t="s">
        <v>779</v>
      </c>
      <c r="AM239" s="119" t="s">
        <v>822</v>
      </c>
      <c r="AN239" s="73">
        <f t="shared" si="601"/>
        <v>0</v>
      </c>
      <c r="AO239" s="77"/>
      <c r="AP239" s="77"/>
      <c r="AQ239" s="77"/>
      <c r="AR239" s="77"/>
      <c r="AS239" s="77"/>
      <c r="AT239" s="77"/>
      <c r="AU239" s="77"/>
      <c r="AV239" s="77"/>
      <c r="AW239" s="16"/>
      <c r="AX239" s="117" t="s">
        <v>779</v>
      </c>
      <c r="AY239" s="119" t="s">
        <v>822</v>
      </c>
      <c r="AZ239" s="73">
        <f t="shared" si="603"/>
        <v>0</v>
      </c>
      <c r="BA239" s="77"/>
      <c r="BB239" s="77"/>
      <c r="BC239" s="77"/>
      <c r="BD239" s="77"/>
      <c r="BE239" s="77"/>
      <c r="BF239" s="77"/>
      <c r="BG239" s="77"/>
      <c r="BH239" s="77"/>
      <c r="BI239" s="16"/>
      <c r="BJ239" s="117" t="s">
        <v>779</v>
      </c>
      <c r="BK239" s="119" t="s">
        <v>822</v>
      </c>
      <c r="BL239" s="73">
        <f t="shared" si="605"/>
        <v>0</v>
      </c>
      <c r="BM239" s="77"/>
      <c r="BN239" s="77"/>
      <c r="BO239" s="77"/>
      <c r="BP239" s="77"/>
      <c r="BQ239" s="77"/>
      <c r="BR239" s="77"/>
      <c r="BS239" s="77"/>
      <c r="BT239" s="77"/>
      <c r="BU239" s="16"/>
      <c r="BV239" s="117" t="s">
        <v>779</v>
      </c>
      <c r="BW239" s="119" t="s">
        <v>822</v>
      </c>
      <c r="BX239" s="73">
        <f t="shared" si="607"/>
        <v>0</v>
      </c>
      <c r="BY239" s="77"/>
      <c r="BZ239" s="77"/>
      <c r="CA239" s="77"/>
      <c r="CB239" s="77"/>
      <c r="CC239" s="77"/>
      <c r="CD239" s="77"/>
      <c r="CE239" s="77"/>
      <c r="CF239" s="77"/>
      <c r="CG239" s="16"/>
      <c r="CH239" s="117" t="s">
        <v>779</v>
      </c>
      <c r="CI239" s="119" t="s">
        <v>822</v>
      </c>
      <c r="CJ239" s="73">
        <f t="shared" si="609"/>
        <v>0</v>
      </c>
      <c r="CK239" s="77"/>
      <c r="CL239" s="77"/>
      <c r="CM239" s="77"/>
      <c r="CN239" s="77"/>
      <c r="CO239" s="77"/>
      <c r="CP239" s="77"/>
      <c r="CQ239" s="77"/>
      <c r="CR239" s="77"/>
      <c r="CS239" s="16"/>
      <c r="CT239" s="117" t="s">
        <v>779</v>
      </c>
      <c r="CU239" s="119" t="s">
        <v>822</v>
      </c>
      <c r="CV239" s="73">
        <f t="shared" si="611"/>
        <v>0</v>
      </c>
      <c r="CW239" s="77"/>
      <c r="CX239" s="77"/>
      <c r="CY239" s="77"/>
      <c r="CZ239" s="77"/>
      <c r="DA239" s="77"/>
      <c r="DB239" s="77"/>
      <c r="DC239" s="77"/>
      <c r="DD239" s="77"/>
      <c r="DE239" s="16"/>
      <c r="DF239" s="117" t="s">
        <v>779</v>
      </c>
      <c r="DG239" s="119" t="s">
        <v>822</v>
      </c>
      <c r="DH239" s="73">
        <f t="shared" si="613"/>
        <v>0</v>
      </c>
      <c r="DI239" s="77"/>
      <c r="DJ239" s="77"/>
      <c r="DK239" s="77"/>
      <c r="DL239" s="77"/>
      <c r="DM239" s="77"/>
      <c r="DN239" s="77"/>
      <c r="DO239" s="77"/>
      <c r="DP239" s="77"/>
      <c r="DQ239" s="16"/>
      <c r="DR239" s="117" t="s">
        <v>779</v>
      </c>
      <c r="DS239" s="119" t="s">
        <v>822</v>
      </c>
      <c r="DT239" s="73">
        <f t="shared" si="615"/>
        <v>0</v>
      </c>
      <c r="DU239" s="77"/>
      <c r="DV239" s="77"/>
      <c r="DW239" s="77"/>
      <c r="DX239" s="77"/>
      <c r="DY239" s="77"/>
      <c r="DZ239" s="77"/>
      <c r="EA239" s="77"/>
      <c r="EB239" s="77"/>
      <c r="EC239" s="16"/>
      <c r="ED239" s="117" t="s">
        <v>779</v>
      </c>
      <c r="EE239" s="119" t="s">
        <v>822</v>
      </c>
      <c r="EF239" s="73">
        <f t="shared" si="617"/>
        <v>0</v>
      </c>
      <c r="EG239" s="77"/>
      <c r="EH239" s="77"/>
      <c r="EI239" s="77"/>
      <c r="EJ239" s="77"/>
      <c r="EK239" s="77"/>
      <c r="EL239" s="77"/>
      <c r="EM239" s="77"/>
      <c r="EN239" s="77"/>
      <c r="EO239" s="16"/>
      <c r="EP239" s="117" t="s">
        <v>779</v>
      </c>
      <c r="EQ239" s="119" t="s">
        <v>822</v>
      </c>
      <c r="ER239" s="73">
        <f t="shared" si="619"/>
        <v>0</v>
      </c>
      <c r="ES239" s="77"/>
      <c r="ET239" s="77"/>
      <c r="EU239" s="77"/>
      <c r="EV239" s="77"/>
      <c r="EW239" s="77"/>
      <c r="EX239" s="77"/>
      <c r="EY239" s="77"/>
      <c r="EZ239" s="77"/>
      <c r="FA239" s="16"/>
      <c r="FB239" s="117" t="s">
        <v>779</v>
      </c>
      <c r="FC239" s="119" t="s">
        <v>822</v>
      </c>
      <c r="FD239" s="73">
        <f t="shared" si="621"/>
        <v>0</v>
      </c>
      <c r="FE239" s="77"/>
      <c r="FF239" s="77"/>
      <c r="FG239" s="77"/>
      <c r="FH239" s="77"/>
      <c r="FI239" s="77"/>
      <c r="FJ239" s="77"/>
      <c r="FK239" s="77"/>
      <c r="FL239" s="77"/>
      <c r="FM239" s="16"/>
      <c r="FN239" s="117" t="s">
        <v>779</v>
      </c>
      <c r="FO239" s="119" t="s">
        <v>822</v>
      </c>
      <c r="FP239" s="73">
        <f t="shared" si="623"/>
        <v>0</v>
      </c>
      <c r="FQ239" s="77"/>
      <c r="FR239" s="77"/>
      <c r="FS239" s="77"/>
      <c r="FT239" s="77"/>
      <c r="FU239" s="77"/>
    </row>
    <row r="240" spans="1:177" ht="15.75">
      <c r="A240" s="16"/>
      <c r="B240" s="117" t="s">
        <v>781</v>
      </c>
      <c r="C240" s="119" t="s">
        <v>823</v>
      </c>
      <c r="D240" s="578">
        <f t="shared" si="729"/>
        <v>0</v>
      </c>
      <c r="E240" s="579"/>
      <c r="F240" s="579"/>
      <c r="G240" s="579"/>
      <c r="H240" s="579"/>
      <c r="I240" s="580"/>
      <c r="J240" s="579"/>
      <c r="K240" s="579"/>
      <c r="L240" s="581"/>
      <c r="M240" s="16"/>
      <c r="N240" s="117" t="s">
        <v>781</v>
      </c>
      <c r="O240" s="119" t="s">
        <v>823</v>
      </c>
      <c r="P240" s="73">
        <f t="shared" si="597"/>
        <v>0</v>
      </c>
      <c r="Q240" s="77"/>
      <c r="R240" s="77"/>
      <c r="S240" s="77"/>
      <c r="T240" s="77"/>
      <c r="U240" s="77"/>
      <c r="V240" s="77"/>
      <c r="W240" s="77"/>
      <c r="X240" s="77"/>
      <c r="Y240" s="16"/>
      <c r="Z240" s="117" t="s">
        <v>781</v>
      </c>
      <c r="AA240" s="119" t="s">
        <v>823</v>
      </c>
      <c r="AB240" s="73">
        <f t="shared" si="599"/>
        <v>0</v>
      </c>
      <c r="AC240" s="77"/>
      <c r="AD240" s="77"/>
      <c r="AE240" s="77"/>
      <c r="AF240" s="77"/>
      <c r="AG240" s="77"/>
      <c r="AH240" s="77"/>
      <c r="AI240" s="77"/>
      <c r="AJ240" s="77"/>
      <c r="AK240" s="16"/>
      <c r="AL240" s="117" t="s">
        <v>781</v>
      </c>
      <c r="AM240" s="119" t="s">
        <v>823</v>
      </c>
      <c r="AN240" s="73">
        <f t="shared" si="601"/>
        <v>0</v>
      </c>
      <c r="AO240" s="77"/>
      <c r="AP240" s="77"/>
      <c r="AQ240" s="77"/>
      <c r="AR240" s="77"/>
      <c r="AS240" s="77"/>
      <c r="AT240" s="77"/>
      <c r="AU240" s="77"/>
      <c r="AV240" s="77"/>
      <c r="AW240" s="16"/>
      <c r="AX240" s="117" t="s">
        <v>781</v>
      </c>
      <c r="AY240" s="119" t="s">
        <v>823</v>
      </c>
      <c r="AZ240" s="73">
        <f t="shared" si="603"/>
        <v>0</v>
      </c>
      <c r="BA240" s="77"/>
      <c r="BB240" s="77"/>
      <c r="BC240" s="77"/>
      <c r="BD240" s="77"/>
      <c r="BE240" s="77"/>
      <c r="BF240" s="77"/>
      <c r="BG240" s="77"/>
      <c r="BH240" s="77"/>
      <c r="BI240" s="16"/>
      <c r="BJ240" s="117" t="s">
        <v>781</v>
      </c>
      <c r="BK240" s="119" t="s">
        <v>823</v>
      </c>
      <c r="BL240" s="73">
        <f t="shared" si="605"/>
        <v>0</v>
      </c>
      <c r="BM240" s="77"/>
      <c r="BN240" s="77"/>
      <c r="BO240" s="77"/>
      <c r="BP240" s="77"/>
      <c r="BQ240" s="77"/>
      <c r="BR240" s="77"/>
      <c r="BS240" s="77"/>
      <c r="BT240" s="77"/>
      <c r="BU240" s="16"/>
      <c r="BV240" s="117" t="s">
        <v>781</v>
      </c>
      <c r="BW240" s="119" t="s">
        <v>823</v>
      </c>
      <c r="BX240" s="73">
        <f t="shared" si="607"/>
        <v>0</v>
      </c>
      <c r="BY240" s="77"/>
      <c r="BZ240" s="77"/>
      <c r="CA240" s="77"/>
      <c r="CB240" s="77"/>
      <c r="CC240" s="77"/>
      <c r="CD240" s="77"/>
      <c r="CE240" s="77"/>
      <c r="CF240" s="77"/>
      <c r="CG240" s="16"/>
      <c r="CH240" s="117" t="s">
        <v>781</v>
      </c>
      <c r="CI240" s="119" t="s">
        <v>823</v>
      </c>
      <c r="CJ240" s="73">
        <f t="shared" si="609"/>
        <v>0</v>
      </c>
      <c r="CK240" s="77"/>
      <c r="CL240" s="77"/>
      <c r="CM240" s="77"/>
      <c r="CN240" s="77"/>
      <c r="CO240" s="77"/>
      <c r="CP240" s="77"/>
      <c r="CQ240" s="77"/>
      <c r="CR240" s="77"/>
      <c r="CS240" s="16"/>
      <c r="CT240" s="117" t="s">
        <v>781</v>
      </c>
      <c r="CU240" s="119" t="s">
        <v>823</v>
      </c>
      <c r="CV240" s="73">
        <f t="shared" si="611"/>
        <v>0</v>
      </c>
      <c r="CW240" s="77"/>
      <c r="CX240" s="77"/>
      <c r="CY240" s="77"/>
      <c r="CZ240" s="77"/>
      <c r="DA240" s="77"/>
      <c r="DB240" s="77"/>
      <c r="DC240" s="77"/>
      <c r="DD240" s="77"/>
      <c r="DE240" s="16"/>
      <c r="DF240" s="117" t="s">
        <v>781</v>
      </c>
      <c r="DG240" s="119" t="s">
        <v>823</v>
      </c>
      <c r="DH240" s="73">
        <f t="shared" si="613"/>
        <v>0</v>
      </c>
      <c r="DI240" s="77"/>
      <c r="DJ240" s="77"/>
      <c r="DK240" s="77"/>
      <c r="DL240" s="77"/>
      <c r="DM240" s="77"/>
      <c r="DN240" s="77"/>
      <c r="DO240" s="77"/>
      <c r="DP240" s="77"/>
      <c r="DQ240" s="16"/>
      <c r="DR240" s="117" t="s">
        <v>781</v>
      </c>
      <c r="DS240" s="119" t="s">
        <v>823</v>
      </c>
      <c r="DT240" s="73">
        <f t="shared" si="615"/>
        <v>0</v>
      </c>
      <c r="DU240" s="77"/>
      <c r="DV240" s="77"/>
      <c r="DW240" s="77"/>
      <c r="DX240" s="77"/>
      <c r="DY240" s="77"/>
      <c r="DZ240" s="77"/>
      <c r="EA240" s="77"/>
      <c r="EB240" s="77"/>
      <c r="EC240" s="16"/>
      <c r="ED240" s="117" t="s">
        <v>781</v>
      </c>
      <c r="EE240" s="119" t="s">
        <v>823</v>
      </c>
      <c r="EF240" s="73">
        <f t="shared" si="617"/>
        <v>0</v>
      </c>
      <c r="EG240" s="77"/>
      <c r="EH240" s="77"/>
      <c r="EI240" s="77"/>
      <c r="EJ240" s="77"/>
      <c r="EK240" s="77"/>
      <c r="EL240" s="77"/>
      <c r="EM240" s="77"/>
      <c r="EN240" s="77"/>
      <c r="EO240" s="16"/>
      <c r="EP240" s="117" t="s">
        <v>781</v>
      </c>
      <c r="EQ240" s="119" t="s">
        <v>823</v>
      </c>
      <c r="ER240" s="73">
        <f t="shared" si="619"/>
        <v>0</v>
      </c>
      <c r="ES240" s="77"/>
      <c r="ET240" s="77"/>
      <c r="EU240" s="77"/>
      <c r="EV240" s="77"/>
      <c r="EW240" s="77"/>
      <c r="EX240" s="77"/>
      <c r="EY240" s="77"/>
      <c r="EZ240" s="77"/>
      <c r="FA240" s="16"/>
      <c r="FB240" s="117" t="s">
        <v>781</v>
      </c>
      <c r="FC240" s="119" t="s">
        <v>823</v>
      </c>
      <c r="FD240" s="73">
        <f t="shared" si="621"/>
        <v>0</v>
      </c>
      <c r="FE240" s="77"/>
      <c r="FF240" s="77"/>
      <c r="FG240" s="77"/>
      <c r="FH240" s="77"/>
      <c r="FI240" s="77"/>
      <c r="FJ240" s="77"/>
      <c r="FK240" s="77"/>
      <c r="FL240" s="77"/>
      <c r="FM240" s="16"/>
      <c r="FN240" s="117" t="s">
        <v>781</v>
      </c>
      <c r="FO240" s="119" t="s">
        <v>823</v>
      </c>
      <c r="FP240" s="73">
        <f t="shared" si="623"/>
        <v>0</v>
      </c>
      <c r="FQ240" s="77"/>
      <c r="FR240" s="77"/>
      <c r="FS240" s="77"/>
      <c r="FT240" s="77"/>
      <c r="FU240" s="77"/>
    </row>
    <row r="241" spans="1:177" ht="15.75">
      <c r="A241" s="16"/>
      <c r="B241" s="117" t="s">
        <v>783</v>
      </c>
      <c r="C241" s="119" t="s">
        <v>824</v>
      </c>
      <c r="D241" s="578">
        <f t="shared" si="729"/>
        <v>0</v>
      </c>
      <c r="E241" s="579"/>
      <c r="F241" s="579"/>
      <c r="G241" s="579"/>
      <c r="H241" s="579"/>
      <c r="I241" s="580"/>
      <c r="J241" s="579"/>
      <c r="K241" s="579"/>
      <c r="L241" s="581"/>
      <c r="M241" s="16"/>
      <c r="N241" s="117" t="s">
        <v>783</v>
      </c>
      <c r="O241" s="119" t="s">
        <v>824</v>
      </c>
      <c r="P241" s="73">
        <f t="shared" si="597"/>
        <v>0</v>
      </c>
      <c r="Q241" s="77"/>
      <c r="R241" s="77"/>
      <c r="S241" s="77"/>
      <c r="T241" s="77"/>
      <c r="U241" s="77"/>
      <c r="V241" s="77"/>
      <c r="W241" s="77"/>
      <c r="X241" s="77"/>
      <c r="Y241" s="16"/>
      <c r="Z241" s="117" t="s">
        <v>783</v>
      </c>
      <c r="AA241" s="119" t="s">
        <v>824</v>
      </c>
      <c r="AB241" s="73">
        <f t="shared" si="599"/>
        <v>0</v>
      </c>
      <c r="AC241" s="77"/>
      <c r="AD241" s="77"/>
      <c r="AE241" s="77"/>
      <c r="AF241" s="77"/>
      <c r="AG241" s="77"/>
      <c r="AH241" s="77"/>
      <c r="AI241" s="77"/>
      <c r="AJ241" s="77"/>
      <c r="AK241" s="16"/>
      <c r="AL241" s="117" t="s">
        <v>783</v>
      </c>
      <c r="AM241" s="119" t="s">
        <v>824</v>
      </c>
      <c r="AN241" s="73">
        <f t="shared" si="601"/>
        <v>0</v>
      </c>
      <c r="AO241" s="77"/>
      <c r="AP241" s="77"/>
      <c r="AQ241" s="77"/>
      <c r="AR241" s="77"/>
      <c r="AS241" s="77"/>
      <c r="AT241" s="77"/>
      <c r="AU241" s="77"/>
      <c r="AV241" s="77"/>
      <c r="AW241" s="16"/>
      <c r="AX241" s="117" t="s">
        <v>783</v>
      </c>
      <c r="AY241" s="119" t="s">
        <v>824</v>
      </c>
      <c r="AZ241" s="73">
        <f t="shared" si="603"/>
        <v>0</v>
      </c>
      <c r="BA241" s="77"/>
      <c r="BB241" s="77"/>
      <c r="BC241" s="77"/>
      <c r="BD241" s="77"/>
      <c r="BE241" s="77"/>
      <c r="BF241" s="77"/>
      <c r="BG241" s="77"/>
      <c r="BH241" s="77"/>
      <c r="BI241" s="16"/>
      <c r="BJ241" s="117" t="s">
        <v>783</v>
      </c>
      <c r="BK241" s="119" t="s">
        <v>824</v>
      </c>
      <c r="BL241" s="73">
        <f t="shared" si="605"/>
        <v>0</v>
      </c>
      <c r="BM241" s="77"/>
      <c r="BN241" s="77"/>
      <c r="BO241" s="77"/>
      <c r="BP241" s="77"/>
      <c r="BQ241" s="77"/>
      <c r="BR241" s="77"/>
      <c r="BS241" s="77"/>
      <c r="BT241" s="77"/>
      <c r="BU241" s="16"/>
      <c r="BV241" s="117" t="s">
        <v>783</v>
      </c>
      <c r="BW241" s="119" t="s">
        <v>824</v>
      </c>
      <c r="BX241" s="73">
        <f t="shared" si="607"/>
        <v>0</v>
      </c>
      <c r="BY241" s="77"/>
      <c r="BZ241" s="77"/>
      <c r="CA241" s="77"/>
      <c r="CB241" s="77"/>
      <c r="CC241" s="77"/>
      <c r="CD241" s="77"/>
      <c r="CE241" s="77"/>
      <c r="CF241" s="77"/>
      <c r="CG241" s="16"/>
      <c r="CH241" s="117" t="s">
        <v>783</v>
      </c>
      <c r="CI241" s="119" t="s">
        <v>824</v>
      </c>
      <c r="CJ241" s="73">
        <f t="shared" si="609"/>
        <v>0</v>
      </c>
      <c r="CK241" s="77"/>
      <c r="CL241" s="77"/>
      <c r="CM241" s="77"/>
      <c r="CN241" s="77"/>
      <c r="CO241" s="77"/>
      <c r="CP241" s="77"/>
      <c r="CQ241" s="77"/>
      <c r="CR241" s="77"/>
      <c r="CS241" s="16"/>
      <c r="CT241" s="117" t="s">
        <v>783</v>
      </c>
      <c r="CU241" s="119" t="s">
        <v>824</v>
      </c>
      <c r="CV241" s="73">
        <f t="shared" si="611"/>
        <v>0</v>
      </c>
      <c r="CW241" s="77"/>
      <c r="CX241" s="77"/>
      <c r="CY241" s="77"/>
      <c r="CZ241" s="77"/>
      <c r="DA241" s="77"/>
      <c r="DB241" s="77"/>
      <c r="DC241" s="77"/>
      <c r="DD241" s="77"/>
      <c r="DE241" s="16"/>
      <c r="DF241" s="117" t="s">
        <v>783</v>
      </c>
      <c r="DG241" s="119" t="s">
        <v>824</v>
      </c>
      <c r="DH241" s="73">
        <f t="shared" si="613"/>
        <v>0</v>
      </c>
      <c r="DI241" s="77"/>
      <c r="DJ241" s="77"/>
      <c r="DK241" s="77"/>
      <c r="DL241" s="77"/>
      <c r="DM241" s="77"/>
      <c r="DN241" s="77"/>
      <c r="DO241" s="77"/>
      <c r="DP241" s="77"/>
      <c r="DQ241" s="16"/>
      <c r="DR241" s="117" t="s">
        <v>783</v>
      </c>
      <c r="DS241" s="119" t="s">
        <v>824</v>
      </c>
      <c r="DT241" s="73">
        <f t="shared" si="615"/>
        <v>0</v>
      </c>
      <c r="DU241" s="77"/>
      <c r="DV241" s="77"/>
      <c r="DW241" s="77"/>
      <c r="DX241" s="77"/>
      <c r="DY241" s="77"/>
      <c r="DZ241" s="77"/>
      <c r="EA241" s="77"/>
      <c r="EB241" s="77"/>
      <c r="EC241" s="16"/>
      <c r="ED241" s="117" t="s">
        <v>783</v>
      </c>
      <c r="EE241" s="119" t="s">
        <v>824</v>
      </c>
      <c r="EF241" s="73">
        <f t="shared" si="617"/>
        <v>0</v>
      </c>
      <c r="EG241" s="77"/>
      <c r="EH241" s="77"/>
      <c r="EI241" s="77"/>
      <c r="EJ241" s="77"/>
      <c r="EK241" s="77"/>
      <c r="EL241" s="77"/>
      <c r="EM241" s="77"/>
      <c r="EN241" s="77"/>
      <c r="EO241" s="16"/>
      <c r="EP241" s="117" t="s">
        <v>783</v>
      </c>
      <c r="EQ241" s="119" t="s">
        <v>824</v>
      </c>
      <c r="ER241" s="73">
        <f t="shared" si="619"/>
        <v>0</v>
      </c>
      <c r="ES241" s="77"/>
      <c r="ET241" s="77"/>
      <c r="EU241" s="77"/>
      <c r="EV241" s="77"/>
      <c r="EW241" s="77"/>
      <c r="EX241" s="77"/>
      <c r="EY241" s="77"/>
      <c r="EZ241" s="77"/>
      <c r="FA241" s="16"/>
      <c r="FB241" s="117" t="s">
        <v>783</v>
      </c>
      <c r="FC241" s="119" t="s">
        <v>824</v>
      </c>
      <c r="FD241" s="73">
        <f t="shared" si="621"/>
        <v>0</v>
      </c>
      <c r="FE241" s="77"/>
      <c r="FF241" s="77"/>
      <c r="FG241" s="77"/>
      <c r="FH241" s="77"/>
      <c r="FI241" s="77"/>
      <c r="FJ241" s="77"/>
      <c r="FK241" s="77"/>
      <c r="FL241" s="77"/>
      <c r="FM241" s="16"/>
      <c r="FN241" s="117" t="s">
        <v>783</v>
      </c>
      <c r="FO241" s="119" t="s">
        <v>824</v>
      </c>
      <c r="FP241" s="73">
        <f t="shared" si="623"/>
        <v>0</v>
      </c>
      <c r="FQ241" s="77"/>
      <c r="FR241" s="77"/>
      <c r="FS241" s="77"/>
      <c r="FT241" s="77"/>
      <c r="FU241" s="77"/>
    </row>
    <row r="242" spans="1:177" ht="16.5">
      <c r="A242" s="826" t="s">
        <v>825</v>
      </c>
      <c r="B242" s="827"/>
      <c r="C242" s="119" t="s">
        <v>826</v>
      </c>
      <c r="D242" s="578">
        <f t="shared" si="729"/>
        <v>0</v>
      </c>
      <c r="E242" s="579">
        <f t="shared" ref="E242:L242" si="830">E243+E244+E245</f>
        <v>0</v>
      </c>
      <c r="F242" s="579">
        <f t="shared" si="830"/>
        <v>0</v>
      </c>
      <c r="G242" s="579">
        <f t="shared" si="830"/>
        <v>0</v>
      </c>
      <c r="H242" s="579">
        <f t="shared" si="830"/>
        <v>0</v>
      </c>
      <c r="I242" s="580">
        <f t="shared" si="830"/>
        <v>0</v>
      </c>
      <c r="J242" s="579">
        <f t="shared" si="830"/>
        <v>0</v>
      </c>
      <c r="K242" s="579">
        <f t="shared" si="830"/>
        <v>0</v>
      </c>
      <c r="L242" s="581">
        <f t="shared" si="830"/>
        <v>0</v>
      </c>
      <c r="M242" s="826" t="s">
        <v>825</v>
      </c>
      <c r="N242" s="827"/>
      <c r="O242" s="119" t="s">
        <v>826</v>
      </c>
      <c r="P242" s="73">
        <f t="shared" si="597"/>
        <v>0</v>
      </c>
      <c r="Q242" s="77">
        <f t="shared" ref="Q242:X242" si="831">Q243+Q244+Q245</f>
        <v>0</v>
      </c>
      <c r="R242" s="77">
        <f t="shared" si="831"/>
        <v>0</v>
      </c>
      <c r="S242" s="77">
        <f t="shared" si="831"/>
        <v>0</v>
      </c>
      <c r="T242" s="77">
        <f t="shared" si="831"/>
        <v>0</v>
      </c>
      <c r="U242" s="77">
        <f t="shared" si="831"/>
        <v>0</v>
      </c>
      <c r="V242" s="77">
        <f t="shared" si="831"/>
        <v>0</v>
      </c>
      <c r="W242" s="77">
        <f t="shared" si="831"/>
        <v>0</v>
      </c>
      <c r="X242" s="77">
        <f t="shared" si="831"/>
        <v>0</v>
      </c>
      <c r="Y242" s="826" t="s">
        <v>825</v>
      </c>
      <c r="Z242" s="827"/>
      <c r="AA242" s="119" t="s">
        <v>826</v>
      </c>
      <c r="AB242" s="73">
        <f t="shared" si="599"/>
        <v>0</v>
      </c>
      <c r="AC242" s="77">
        <f t="shared" ref="AC242:AJ242" si="832">AC243+AC244+AC245</f>
        <v>0</v>
      </c>
      <c r="AD242" s="77">
        <f t="shared" si="832"/>
        <v>0</v>
      </c>
      <c r="AE242" s="77">
        <f t="shared" si="832"/>
        <v>0</v>
      </c>
      <c r="AF242" s="77">
        <f t="shared" si="832"/>
        <v>0</v>
      </c>
      <c r="AG242" s="77">
        <f t="shared" si="832"/>
        <v>0</v>
      </c>
      <c r="AH242" s="77">
        <f t="shared" si="832"/>
        <v>0</v>
      </c>
      <c r="AI242" s="77">
        <f t="shared" si="832"/>
        <v>0</v>
      </c>
      <c r="AJ242" s="77">
        <f t="shared" si="832"/>
        <v>0</v>
      </c>
      <c r="AK242" s="826" t="s">
        <v>825</v>
      </c>
      <c r="AL242" s="827"/>
      <c r="AM242" s="119" t="s">
        <v>826</v>
      </c>
      <c r="AN242" s="73">
        <f t="shared" si="601"/>
        <v>0</v>
      </c>
      <c r="AO242" s="77">
        <f t="shared" ref="AO242:AV242" si="833">AO243+AO244+AO245</f>
        <v>0</v>
      </c>
      <c r="AP242" s="77">
        <f t="shared" si="833"/>
        <v>0</v>
      </c>
      <c r="AQ242" s="77">
        <f t="shared" si="833"/>
        <v>0</v>
      </c>
      <c r="AR242" s="77">
        <f t="shared" si="833"/>
        <v>0</v>
      </c>
      <c r="AS242" s="77">
        <f t="shared" si="833"/>
        <v>0</v>
      </c>
      <c r="AT242" s="77">
        <f t="shared" si="833"/>
        <v>0</v>
      </c>
      <c r="AU242" s="77">
        <f t="shared" si="833"/>
        <v>0</v>
      </c>
      <c r="AV242" s="77">
        <f t="shared" si="833"/>
        <v>0</v>
      </c>
      <c r="AW242" s="826" t="s">
        <v>825</v>
      </c>
      <c r="AX242" s="827"/>
      <c r="AY242" s="119" t="s">
        <v>826</v>
      </c>
      <c r="AZ242" s="73">
        <f t="shared" si="603"/>
        <v>0</v>
      </c>
      <c r="BA242" s="77">
        <f t="shared" ref="BA242:BH242" si="834">BA243+BA244+BA245</f>
        <v>0</v>
      </c>
      <c r="BB242" s="77">
        <f t="shared" si="834"/>
        <v>0</v>
      </c>
      <c r="BC242" s="77">
        <f t="shared" si="834"/>
        <v>0</v>
      </c>
      <c r="BD242" s="77">
        <f t="shared" si="834"/>
        <v>0</v>
      </c>
      <c r="BE242" s="77">
        <f t="shared" si="834"/>
        <v>0</v>
      </c>
      <c r="BF242" s="77">
        <f t="shared" si="834"/>
        <v>0</v>
      </c>
      <c r="BG242" s="77">
        <f t="shared" si="834"/>
        <v>0</v>
      </c>
      <c r="BH242" s="77">
        <f t="shared" si="834"/>
        <v>0</v>
      </c>
      <c r="BI242" s="826" t="s">
        <v>825</v>
      </c>
      <c r="BJ242" s="827"/>
      <c r="BK242" s="119" t="s">
        <v>826</v>
      </c>
      <c r="BL242" s="73">
        <f t="shared" si="605"/>
        <v>0</v>
      </c>
      <c r="BM242" s="77">
        <f t="shared" ref="BM242:BT242" si="835">BM243+BM244+BM245</f>
        <v>0</v>
      </c>
      <c r="BN242" s="77">
        <f t="shared" si="835"/>
        <v>0</v>
      </c>
      <c r="BO242" s="77">
        <f t="shared" si="835"/>
        <v>0</v>
      </c>
      <c r="BP242" s="77">
        <f t="shared" si="835"/>
        <v>0</v>
      </c>
      <c r="BQ242" s="77">
        <f t="shared" si="835"/>
        <v>0</v>
      </c>
      <c r="BR242" s="77">
        <f t="shared" si="835"/>
        <v>0</v>
      </c>
      <c r="BS242" s="77">
        <f t="shared" si="835"/>
        <v>0</v>
      </c>
      <c r="BT242" s="77">
        <f t="shared" si="835"/>
        <v>0</v>
      </c>
      <c r="BU242" s="826" t="s">
        <v>825</v>
      </c>
      <c r="BV242" s="827"/>
      <c r="BW242" s="119" t="s">
        <v>826</v>
      </c>
      <c r="BX242" s="73">
        <f t="shared" si="607"/>
        <v>0</v>
      </c>
      <c r="BY242" s="77">
        <f t="shared" ref="BY242:CF242" si="836">BY243+BY244+BY245</f>
        <v>0</v>
      </c>
      <c r="BZ242" s="77">
        <f t="shared" si="836"/>
        <v>0</v>
      </c>
      <c r="CA242" s="77">
        <f t="shared" si="836"/>
        <v>0</v>
      </c>
      <c r="CB242" s="77">
        <f t="shared" si="836"/>
        <v>0</v>
      </c>
      <c r="CC242" s="77">
        <f t="shared" si="836"/>
        <v>0</v>
      </c>
      <c r="CD242" s="77">
        <f t="shared" si="836"/>
        <v>0</v>
      </c>
      <c r="CE242" s="77">
        <f t="shared" si="836"/>
        <v>0</v>
      </c>
      <c r="CF242" s="77">
        <f t="shared" si="836"/>
        <v>0</v>
      </c>
      <c r="CG242" s="826" t="s">
        <v>825</v>
      </c>
      <c r="CH242" s="827"/>
      <c r="CI242" s="119" t="s">
        <v>826</v>
      </c>
      <c r="CJ242" s="73">
        <f t="shared" si="609"/>
        <v>0</v>
      </c>
      <c r="CK242" s="77">
        <f t="shared" ref="CK242:CR242" si="837">CK243+CK244+CK245</f>
        <v>0</v>
      </c>
      <c r="CL242" s="77">
        <f t="shared" si="837"/>
        <v>0</v>
      </c>
      <c r="CM242" s="77">
        <f t="shared" si="837"/>
        <v>0</v>
      </c>
      <c r="CN242" s="77">
        <f t="shared" si="837"/>
        <v>0</v>
      </c>
      <c r="CO242" s="77">
        <f t="shared" si="837"/>
        <v>0</v>
      </c>
      <c r="CP242" s="77">
        <f t="shared" si="837"/>
        <v>0</v>
      </c>
      <c r="CQ242" s="77">
        <f t="shared" si="837"/>
        <v>0</v>
      </c>
      <c r="CR242" s="77">
        <f t="shared" si="837"/>
        <v>0</v>
      </c>
      <c r="CS242" s="826" t="s">
        <v>825</v>
      </c>
      <c r="CT242" s="827"/>
      <c r="CU242" s="119" t="s">
        <v>826</v>
      </c>
      <c r="CV242" s="73">
        <f t="shared" si="611"/>
        <v>0</v>
      </c>
      <c r="CW242" s="77">
        <f t="shared" ref="CW242:DD242" si="838">CW243+CW244+CW245</f>
        <v>0</v>
      </c>
      <c r="CX242" s="77">
        <f t="shared" si="838"/>
        <v>0</v>
      </c>
      <c r="CY242" s="77">
        <f t="shared" si="838"/>
        <v>0</v>
      </c>
      <c r="CZ242" s="77">
        <f t="shared" si="838"/>
        <v>0</v>
      </c>
      <c r="DA242" s="77">
        <f t="shared" si="838"/>
        <v>0</v>
      </c>
      <c r="DB242" s="77">
        <f t="shared" si="838"/>
        <v>0</v>
      </c>
      <c r="DC242" s="77">
        <f t="shared" si="838"/>
        <v>0</v>
      </c>
      <c r="DD242" s="77">
        <f t="shared" si="838"/>
        <v>0</v>
      </c>
      <c r="DE242" s="826" t="s">
        <v>825</v>
      </c>
      <c r="DF242" s="827"/>
      <c r="DG242" s="119" t="s">
        <v>826</v>
      </c>
      <c r="DH242" s="73">
        <f t="shared" si="613"/>
        <v>0</v>
      </c>
      <c r="DI242" s="77">
        <f t="shared" ref="DI242:DP242" si="839">DI243+DI244+DI245</f>
        <v>0</v>
      </c>
      <c r="DJ242" s="77">
        <f t="shared" si="839"/>
        <v>0</v>
      </c>
      <c r="DK242" s="77">
        <f t="shared" si="839"/>
        <v>0</v>
      </c>
      <c r="DL242" s="77">
        <f t="shared" si="839"/>
        <v>0</v>
      </c>
      <c r="DM242" s="77">
        <f t="shared" si="839"/>
        <v>0</v>
      </c>
      <c r="DN242" s="77">
        <f t="shared" si="839"/>
        <v>0</v>
      </c>
      <c r="DO242" s="77">
        <f t="shared" si="839"/>
        <v>0</v>
      </c>
      <c r="DP242" s="77">
        <f t="shared" si="839"/>
        <v>0</v>
      </c>
      <c r="DQ242" s="826" t="s">
        <v>825</v>
      </c>
      <c r="DR242" s="827"/>
      <c r="DS242" s="119" t="s">
        <v>826</v>
      </c>
      <c r="DT242" s="73">
        <f t="shared" si="615"/>
        <v>0</v>
      </c>
      <c r="DU242" s="77">
        <f t="shared" ref="DU242:EB242" si="840">DU243+DU244+DU245</f>
        <v>0</v>
      </c>
      <c r="DV242" s="77">
        <f t="shared" si="840"/>
        <v>0</v>
      </c>
      <c r="DW242" s="77">
        <f t="shared" si="840"/>
        <v>0</v>
      </c>
      <c r="DX242" s="77">
        <f t="shared" si="840"/>
        <v>0</v>
      </c>
      <c r="DY242" s="77">
        <f t="shared" si="840"/>
        <v>0</v>
      </c>
      <c r="DZ242" s="77">
        <f t="shared" si="840"/>
        <v>0</v>
      </c>
      <c r="EA242" s="77">
        <f t="shared" si="840"/>
        <v>0</v>
      </c>
      <c r="EB242" s="77">
        <f t="shared" si="840"/>
        <v>0</v>
      </c>
      <c r="EC242" s="826" t="s">
        <v>825</v>
      </c>
      <c r="ED242" s="827"/>
      <c r="EE242" s="119" t="s">
        <v>826</v>
      </c>
      <c r="EF242" s="73">
        <f t="shared" si="617"/>
        <v>0</v>
      </c>
      <c r="EG242" s="77">
        <f t="shared" ref="EG242:EN242" si="841">EG243+EG244+EG245</f>
        <v>0</v>
      </c>
      <c r="EH242" s="77">
        <f t="shared" si="841"/>
        <v>0</v>
      </c>
      <c r="EI242" s="77">
        <f t="shared" si="841"/>
        <v>0</v>
      </c>
      <c r="EJ242" s="77">
        <f t="shared" si="841"/>
        <v>0</v>
      </c>
      <c r="EK242" s="77">
        <f t="shared" si="841"/>
        <v>0</v>
      </c>
      <c r="EL242" s="77">
        <f t="shared" si="841"/>
        <v>0</v>
      </c>
      <c r="EM242" s="77">
        <f t="shared" si="841"/>
        <v>0</v>
      </c>
      <c r="EN242" s="77">
        <f t="shared" si="841"/>
        <v>0</v>
      </c>
      <c r="EO242" s="826" t="s">
        <v>825</v>
      </c>
      <c r="EP242" s="827"/>
      <c r="EQ242" s="119" t="s">
        <v>826</v>
      </c>
      <c r="ER242" s="73">
        <f t="shared" si="619"/>
        <v>0</v>
      </c>
      <c r="ES242" s="77">
        <f t="shared" ref="ES242:EZ242" si="842">ES243+ES244+ES245</f>
        <v>0</v>
      </c>
      <c r="ET242" s="77">
        <f t="shared" si="842"/>
        <v>0</v>
      </c>
      <c r="EU242" s="77">
        <f t="shared" si="842"/>
        <v>0</v>
      </c>
      <c r="EV242" s="77">
        <f t="shared" si="842"/>
        <v>0</v>
      </c>
      <c r="EW242" s="77">
        <f t="shared" si="842"/>
        <v>0</v>
      </c>
      <c r="EX242" s="77">
        <f t="shared" si="842"/>
        <v>0</v>
      </c>
      <c r="EY242" s="77">
        <f t="shared" si="842"/>
        <v>0</v>
      </c>
      <c r="EZ242" s="77">
        <f t="shared" si="842"/>
        <v>0</v>
      </c>
      <c r="FA242" s="826" t="s">
        <v>825</v>
      </c>
      <c r="FB242" s="827"/>
      <c r="FC242" s="119" t="s">
        <v>826</v>
      </c>
      <c r="FD242" s="73">
        <f t="shared" si="621"/>
        <v>0</v>
      </c>
      <c r="FE242" s="77">
        <f t="shared" ref="FE242:FL242" si="843">FE243+FE244+FE245</f>
        <v>0</v>
      </c>
      <c r="FF242" s="77">
        <f t="shared" si="843"/>
        <v>0</v>
      </c>
      <c r="FG242" s="77">
        <f t="shared" si="843"/>
        <v>0</v>
      </c>
      <c r="FH242" s="77">
        <f t="shared" si="843"/>
        <v>0</v>
      </c>
      <c r="FI242" s="77">
        <f t="shared" si="843"/>
        <v>0</v>
      </c>
      <c r="FJ242" s="77">
        <f t="shared" si="843"/>
        <v>0</v>
      </c>
      <c r="FK242" s="77">
        <f t="shared" si="843"/>
        <v>0</v>
      </c>
      <c r="FL242" s="77">
        <f t="shared" si="843"/>
        <v>0</v>
      </c>
      <c r="FM242" s="826" t="s">
        <v>825</v>
      </c>
      <c r="FN242" s="827"/>
      <c r="FO242" s="119" t="s">
        <v>826</v>
      </c>
      <c r="FP242" s="73">
        <f t="shared" si="623"/>
        <v>0</v>
      </c>
      <c r="FQ242" s="77">
        <f>FQ243+FQ244+FQ245</f>
        <v>0</v>
      </c>
      <c r="FR242" s="77">
        <f>FR243+FR244+FR245</f>
        <v>0</v>
      </c>
      <c r="FS242" s="77">
        <f>FS243+FS244+FS245</f>
        <v>0</v>
      </c>
      <c r="FT242" s="77">
        <f>FT243+FT244+FT245</f>
        <v>0</v>
      </c>
      <c r="FU242" s="77">
        <f>FU243+FU244+FU245</f>
        <v>0</v>
      </c>
    </row>
    <row r="243" spans="1:177" ht="15.75">
      <c r="A243" s="176"/>
      <c r="B243" s="117" t="s">
        <v>779</v>
      </c>
      <c r="C243" s="119" t="s">
        <v>827</v>
      </c>
      <c r="D243" s="578">
        <f t="shared" si="729"/>
        <v>0</v>
      </c>
      <c r="E243" s="579"/>
      <c r="F243" s="579"/>
      <c r="G243" s="579"/>
      <c r="H243" s="579"/>
      <c r="I243" s="580"/>
      <c r="J243" s="579"/>
      <c r="K243" s="579"/>
      <c r="L243" s="581"/>
      <c r="M243" s="120"/>
      <c r="N243" s="117" t="s">
        <v>779</v>
      </c>
      <c r="O243" s="119" t="s">
        <v>827</v>
      </c>
      <c r="P243" s="73">
        <f t="shared" si="597"/>
        <v>0</v>
      </c>
      <c r="Q243" s="77"/>
      <c r="R243" s="77"/>
      <c r="S243" s="77"/>
      <c r="T243" s="77"/>
      <c r="U243" s="77"/>
      <c r="V243" s="77"/>
      <c r="W243" s="77"/>
      <c r="X243" s="77"/>
      <c r="Y243" s="120"/>
      <c r="Z243" s="117" t="s">
        <v>779</v>
      </c>
      <c r="AA243" s="119" t="s">
        <v>827</v>
      </c>
      <c r="AB243" s="73">
        <f t="shared" si="599"/>
        <v>0</v>
      </c>
      <c r="AC243" s="77"/>
      <c r="AD243" s="77"/>
      <c r="AE243" s="77"/>
      <c r="AF243" s="77"/>
      <c r="AG243" s="77"/>
      <c r="AH243" s="77"/>
      <c r="AI243" s="77"/>
      <c r="AJ243" s="77"/>
      <c r="AK243" s="120"/>
      <c r="AL243" s="117" t="s">
        <v>779</v>
      </c>
      <c r="AM243" s="119" t="s">
        <v>827</v>
      </c>
      <c r="AN243" s="73">
        <f t="shared" si="601"/>
        <v>0</v>
      </c>
      <c r="AO243" s="77"/>
      <c r="AP243" s="77"/>
      <c r="AQ243" s="77"/>
      <c r="AR243" s="77"/>
      <c r="AS243" s="77"/>
      <c r="AT243" s="77"/>
      <c r="AU243" s="77"/>
      <c r="AV243" s="77"/>
      <c r="AW243" s="120"/>
      <c r="AX243" s="117" t="s">
        <v>779</v>
      </c>
      <c r="AY243" s="119" t="s">
        <v>827</v>
      </c>
      <c r="AZ243" s="73">
        <f t="shared" si="603"/>
        <v>0</v>
      </c>
      <c r="BA243" s="77"/>
      <c r="BB243" s="77"/>
      <c r="BC243" s="77"/>
      <c r="BD243" s="77"/>
      <c r="BE243" s="77"/>
      <c r="BF243" s="77"/>
      <c r="BG243" s="77"/>
      <c r="BH243" s="77"/>
      <c r="BI243" s="120"/>
      <c r="BJ243" s="117" t="s">
        <v>779</v>
      </c>
      <c r="BK243" s="119" t="s">
        <v>827</v>
      </c>
      <c r="BL243" s="73">
        <f t="shared" si="605"/>
        <v>0</v>
      </c>
      <c r="BM243" s="77"/>
      <c r="BN243" s="77"/>
      <c r="BO243" s="77"/>
      <c r="BP243" s="77"/>
      <c r="BQ243" s="77"/>
      <c r="BR243" s="77"/>
      <c r="BS243" s="77"/>
      <c r="BT243" s="77"/>
      <c r="BU243" s="120"/>
      <c r="BV243" s="117" t="s">
        <v>779</v>
      </c>
      <c r="BW243" s="119" t="s">
        <v>827</v>
      </c>
      <c r="BX243" s="73">
        <f t="shared" si="607"/>
        <v>0</v>
      </c>
      <c r="BY243" s="77"/>
      <c r="BZ243" s="77"/>
      <c r="CA243" s="77"/>
      <c r="CB243" s="77"/>
      <c r="CC243" s="77"/>
      <c r="CD243" s="77"/>
      <c r="CE243" s="77"/>
      <c r="CF243" s="77"/>
      <c r="CG243" s="120"/>
      <c r="CH243" s="117" t="s">
        <v>779</v>
      </c>
      <c r="CI243" s="119" t="s">
        <v>827</v>
      </c>
      <c r="CJ243" s="73">
        <f t="shared" si="609"/>
        <v>0</v>
      </c>
      <c r="CK243" s="77"/>
      <c r="CL243" s="77"/>
      <c r="CM243" s="77"/>
      <c r="CN243" s="77"/>
      <c r="CO243" s="77"/>
      <c r="CP243" s="77"/>
      <c r="CQ243" s="77"/>
      <c r="CR243" s="77"/>
      <c r="CS243" s="120"/>
      <c r="CT243" s="117" t="s">
        <v>779</v>
      </c>
      <c r="CU243" s="119" t="s">
        <v>827</v>
      </c>
      <c r="CV243" s="73">
        <f t="shared" si="611"/>
        <v>0</v>
      </c>
      <c r="CW243" s="77"/>
      <c r="CX243" s="77"/>
      <c r="CY243" s="77"/>
      <c r="CZ243" s="77"/>
      <c r="DA243" s="77"/>
      <c r="DB243" s="77"/>
      <c r="DC243" s="77"/>
      <c r="DD243" s="77"/>
      <c r="DE243" s="120"/>
      <c r="DF243" s="117" t="s">
        <v>779</v>
      </c>
      <c r="DG243" s="119" t="s">
        <v>827</v>
      </c>
      <c r="DH243" s="73">
        <f t="shared" si="613"/>
        <v>0</v>
      </c>
      <c r="DI243" s="77"/>
      <c r="DJ243" s="77"/>
      <c r="DK243" s="77"/>
      <c r="DL243" s="77"/>
      <c r="DM243" s="77"/>
      <c r="DN243" s="77"/>
      <c r="DO243" s="77"/>
      <c r="DP243" s="77"/>
      <c r="DQ243" s="120"/>
      <c r="DR243" s="117" t="s">
        <v>779</v>
      </c>
      <c r="DS243" s="119" t="s">
        <v>827</v>
      </c>
      <c r="DT243" s="73">
        <f t="shared" si="615"/>
        <v>0</v>
      </c>
      <c r="DU243" s="77"/>
      <c r="DV243" s="77"/>
      <c r="DW243" s="77"/>
      <c r="DX243" s="77"/>
      <c r="DY243" s="77"/>
      <c r="DZ243" s="77"/>
      <c r="EA243" s="77"/>
      <c r="EB243" s="77"/>
      <c r="EC243" s="120"/>
      <c r="ED243" s="117" t="s">
        <v>779</v>
      </c>
      <c r="EE243" s="119" t="s">
        <v>827</v>
      </c>
      <c r="EF243" s="73">
        <f t="shared" si="617"/>
        <v>0</v>
      </c>
      <c r="EG243" s="77"/>
      <c r="EH243" s="77"/>
      <c r="EI243" s="77"/>
      <c r="EJ243" s="77"/>
      <c r="EK243" s="77"/>
      <c r="EL243" s="77"/>
      <c r="EM243" s="77"/>
      <c r="EN243" s="77"/>
      <c r="EO243" s="120"/>
      <c r="EP243" s="117" t="s">
        <v>779</v>
      </c>
      <c r="EQ243" s="119" t="s">
        <v>827</v>
      </c>
      <c r="ER243" s="73">
        <f t="shared" si="619"/>
        <v>0</v>
      </c>
      <c r="ES243" s="77"/>
      <c r="ET243" s="77"/>
      <c r="EU243" s="77"/>
      <c r="EV243" s="77"/>
      <c r="EW243" s="77"/>
      <c r="EX243" s="77"/>
      <c r="EY243" s="77"/>
      <c r="EZ243" s="77"/>
      <c r="FA243" s="120"/>
      <c r="FB243" s="117" t="s">
        <v>779</v>
      </c>
      <c r="FC243" s="119" t="s">
        <v>827</v>
      </c>
      <c r="FD243" s="73">
        <f t="shared" si="621"/>
        <v>0</v>
      </c>
      <c r="FE243" s="77"/>
      <c r="FF243" s="77"/>
      <c r="FG243" s="77"/>
      <c r="FH243" s="77"/>
      <c r="FI243" s="77"/>
      <c r="FJ243" s="77"/>
      <c r="FK243" s="77"/>
      <c r="FL243" s="77"/>
      <c r="FM243" s="120"/>
      <c r="FN243" s="117" t="s">
        <v>779</v>
      </c>
      <c r="FO243" s="119" t="s">
        <v>827</v>
      </c>
      <c r="FP243" s="73">
        <f t="shared" si="623"/>
        <v>0</v>
      </c>
      <c r="FQ243" s="77"/>
      <c r="FR243" s="77"/>
      <c r="FS243" s="77"/>
      <c r="FT243" s="77"/>
      <c r="FU243" s="77"/>
    </row>
    <row r="244" spans="1:177" ht="15.75">
      <c r="A244" s="176"/>
      <c r="B244" s="117" t="s">
        <v>781</v>
      </c>
      <c r="C244" s="119" t="s">
        <v>828</v>
      </c>
      <c r="D244" s="578">
        <f t="shared" si="729"/>
        <v>0</v>
      </c>
      <c r="E244" s="579"/>
      <c r="F244" s="579"/>
      <c r="G244" s="579"/>
      <c r="H244" s="579"/>
      <c r="I244" s="580"/>
      <c r="J244" s="579"/>
      <c r="K244" s="579"/>
      <c r="L244" s="581"/>
      <c r="M244" s="120"/>
      <c r="N244" s="117" t="s">
        <v>781</v>
      </c>
      <c r="O244" s="119" t="s">
        <v>828</v>
      </c>
      <c r="P244" s="73">
        <f t="shared" si="597"/>
        <v>0</v>
      </c>
      <c r="Q244" s="77"/>
      <c r="R244" s="77"/>
      <c r="S244" s="77"/>
      <c r="T244" s="77"/>
      <c r="U244" s="77"/>
      <c r="V244" s="77"/>
      <c r="W244" s="77"/>
      <c r="X244" s="77"/>
      <c r="Y244" s="120"/>
      <c r="Z244" s="117" t="s">
        <v>781</v>
      </c>
      <c r="AA244" s="119" t="s">
        <v>828</v>
      </c>
      <c r="AB244" s="73">
        <f t="shared" si="599"/>
        <v>0</v>
      </c>
      <c r="AC244" s="77"/>
      <c r="AD244" s="77"/>
      <c r="AE244" s="77"/>
      <c r="AF244" s="77"/>
      <c r="AG244" s="77"/>
      <c r="AH244" s="77"/>
      <c r="AI244" s="77"/>
      <c r="AJ244" s="77"/>
      <c r="AK244" s="120"/>
      <c r="AL244" s="117" t="s">
        <v>781</v>
      </c>
      <c r="AM244" s="119" t="s">
        <v>828</v>
      </c>
      <c r="AN244" s="73">
        <f t="shared" si="601"/>
        <v>0</v>
      </c>
      <c r="AO244" s="77"/>
      <c r="AP244" s="77"/>
      <c r="AQ244" s="77"/>
      <c r="AR244" s="77"/>
      <c r="AS244" s="77"/>
      <c r="AT244" s="77"/>
      <c r="AU244" s="77"/>
      <c r="AV244" s="77"/>
      <c r="AW244" s="120"/>
      <c r="AX244" s="117" t="s">
        <v>781</v>
      </c>
      <c r="AY244" s="119" t="s">
        <v>828</v>
      </c>
      <c r="AZ244" s="73">
        <f t="shared" si="603"/>
        <v>0</v>
      </c>
      <c r="BA244" s="77"/>
      <c r="BB244" s="77"/>
      <c r="BC244" s="77"/>
      <c r="BD244" s="77"/>
      <c r="BE244" s="77"/>
      <c r="BF244" s="77"/>
      <c r="BG244" s="77"/>
      <c r="BH244" s="77"/>
      <c r="BI244" s="120"/>
      <c r="BJ244" s="117" t="s">
        <v>781</v>
      </c>
      <c r="BK244" s="119" t="s">
        <v>828</v>
      </c>
      <c r="BL244" s="73">
        <f t="shared" si="605"/>
        <v>0</v>
      </c>
      <c r="BM244" s="77"/>
      <c r="BN244" s="77"/>
      <c r="BO244" s="77"/>
      <c r="BP244" s="77"/>
      <c r="BQ244" s="77"/>
      <c r="BR244" s="77"/>
      <c r="BS244" s="77"/>
      <c r="BT244" s="77"/>
      <c r="BU244" s="120"/>
      <c r="BV244" s="117" t="s">
        <v>781</v>
      </c>
      <c r="BW244" s="119" t="s">
        <v>828</v>
      </c>
      <c r="BX244" s="73">
        <f t="shared" si="607"/>
        <v>0</v>
      </c>
      <c r="BY244" s="77"/>
      <c r="BZ244" s="77"/>
      <c r="CA244" s="77"/>
      <c r="CB244" s="77"/>
      <c r="CC244" s="77"/>
      <c r="CD244" s="77"/>
      <c r="CE244" s="77"/>
      <c r="CF244" s="77"/>
      <c r="CG244" s="120"/>
      <c r="CH244" s="117" t="s">
        <v>781</v>
      </c>
      <c r="CI244" s="119" t="s">
        <v>828</v>
      </c>
      <c r="CJ244" s="73">
        <f t="shared" si="609"/>
        <v>0</v>
      </c>
      <c r="CK244" s="77"/>
      <c r="CL244" s="77"/>
      <c r="CM244" s="77"/>
      <c r="CN244" s="77"/>
      <c r="CO244" s="77"/>
      <c r="CP244" s="77"/>
      <c r="CQ244" s="77"/>
      <c r="CR244" s="77"/>
      <c r="CS244" s="120"/>
      <c r="CT244" s="117" t="s">
        <v>781</v>
      </c>
      <c r="CU244" s="119" t="s">
        <v>828</v>
      </c>
      <c r="CV244" s="73">
        <f t="shared" si="611"/>
        <v>0</v>
      </c>
      <c r="CW244" s="77"/>
      <c r="CX244" s="77"/>
      <c r="CY244" s="77"/>
      <c r="CZ244" s="77"/>
      <c r="DA244" s="77"/>
      <c r="DB244" s="77"/>
      <c r="DC244" s="77"/>
      <c r="DD244" s="77"/>
      <c r="DE244" s="120"/>
      <c r="DF244" s="117" t="s">
        <v>781</v>
      </c>
      <c r="DG244" s="119" t="s">
        <v>828</v>
      </c>
      <c r="DH244" s="73">
        <f t="shared" si="613"/>
        <v>0</v>
      </c>
      <c r="DI244" s="77"/>
      <c r="DJ244" s="77"/>
      <c r="DK244" s="77"/>
      <c r="DL244" s="77"/>
      <c r="DM244" s="77"/>
      <c r="DN244" s="77"/>
      <c r="DO244" s="77"/>
      <c r="DP244" s="77"/>
      <c r="DQ244" s="120"/>
      <c r="DR244" s="117" t="s">
        <v>781</v>
      </c>
      <c r="DS244" s="119" t="s">
        <v>828</v>
      </c>
      <c r="DT244" s="73">
        <f t="shared" si="615"/>
        <v>0</v>
      </c>
      <c r="DU244" s="77"/>
      <c r="DV244" s="77"/>
      <c r="DW244" s="77"/>
      <c r="DX244" s="77"/>
      <c r="DY244" s="77"/>
      <c r="DZ244" s="77"/>
      <c r="EA244" s="77"/>
      <c r="EB244" s="77"/>
      <c r="EC244" s="120"/>
      <c r="ED244" s="117" t="s">
        <v>781</v>
      </c>
      <c r="EE244" s="119" t="s">
        <v>828</v>
      </c>
      <c r="EF244" s="73">
        <f t="shared" si="617"/>
        <v>0</v>
      </c>
      <c r="EG244" s="77"/>
      <c r="EH244" s="77"/>
      <c r="EI244" s="77"/>
      <c r="EJ244" s="77"/>
      <c r="EK244" s="77"/>
      <c r="EL244" s="77"/>
      <c r="EM244" s="77"/>
      <c r="EN244" s="77"/>
      <c r="EO244" s="120"/>
      <c r="EP244" s="117" t="s">
        <v>781</v>
      </c>
      <c r="EQ244" s="119" t="s">
        <v>828</v>
      </c>
      <c r="ER244" s="73">
        <f t="shared" si="619"/>
        <v>0</v>
      </c>
      <c r="ES244" s="77"/>
      <c r="ET244" s="77"/>
      <c r="EU244" s="77"/>
      <c r="EV244" s="77"/>
      <c r="EW244" s="77"/>
      <c r="EX244" s="77"/>
      <c r="EY244" s="77"/>
      <c r="EZ244" s="77"/>
      <c r="FA244" s="120"/>
      <c r="FB244" s="117" t="s">
        <v>781</v>
      </c>
      <c r="FC244" s="119" t="s">
        <v>828</v>
      </c>
      <c r="FD244" s="73">
        <f t="shared" si="621"/>
        <v>0</v>
      </c>
      <c r="FE244" s="77"/>
      <c r="FF244" s="77"/>
      <c r="FG244" s="77"/>
      <c r="FH244" s="77"/>
      <c r="FI244" s="77"/>
      <c r="FJ244" s="77"/>
      <c r="FK244" s="77"/>
      <c r="FL244" s="77"/>
      <c r="FM244" s="120"/>
      <c r="FN244" s="117" t="s">
        <v>781</v>
      </c>
      <c r="FO244" s="119" t="s">
        <v>828</v>
      </c>
      <c r="FP244" s="73">
        <f t="shared" si="623"/>
        <v>0</v>
      </c>
      <c r="FQ244" s="77"/>
      <c r="FR244" s="77"/>
      <c r="FS244" s="77"/>
      <c r="FT244" s="77"/>
      <c r="FU244" s="77"/>
    </row>
    <row r="245" spans="1:177" ht="15.75">
      <c r="A245" s="176"/>
      <c r="B245" s="117" t="s">
        <v>783</v>
      </c>
      <c r="C245" s="119" t="s">
        <v>829</v>
      </c>
      <c r="D245" s="578">
        <f t="shared" si="729"/>
        <v>0</v>
      </c>
      <c r="E245" s="579"/>
      <c r="F245" s="579"/>
      <c r="G245" s="579"/>
      <c r="H245" s="579"/>
      <c r="I245" s="580"/>
      <c r="J245" s="579"/>
      <c r="K245" s="579"/>
      <c r="L245" s="581"/>
      <c r="M245" s="120"/>
      <c r="N245" s="117" t="s">
        <v>783</v>
      </c>
      <c r="O245" s="119" t="s">
        <v>829</v>
      </c>
      <c r="P245" s="73">
        <f t="shared" si="597"/>
        <v>0</v>
      </c>
      <c r="Q245" s="77"/>
      <c r="R245" s="77"/>
      <c r="S245" s="77"/>
      <c r="T245" s="77"/>
      <c r="U245" s="77"/>
      <c r="V245" s="77"/>
      <c r="W245" s="77"/>
      <c r="X245" s="77"/>
      <c r="Y245" s="120"/>
      <c r="Z245" s="117" t="s">
        <v>783</v>
      </c>
      <c r="AA245" s="119" t="s">
        <v>829</v>
      </c>
      <c r="AB245" s="73">
        <f t="shared" si="599"/>
        <v>0</v>
      </c>
      <c r="AC245" s="77"/>
      <c r="AD245" s="77"/>
      <c r="AE245" s="77"/>
      <c r="AF245" s="77"/>
      <c r="AG245" s="77"/>
      <c r="AH245" s="77"/>
      <c r="AI245" s="77"/>
      <c r="AJ245" s="77"/>
      <c r="AK245" s="120"/>
      <c r="AL245" s="117" t="s">
        <v>783</v>
      </c>
      <c r="AM245" s="119" t="s">
        <v>829</v>
      </c>
      <c r="AN245" s="73">
        <f t="shared" si="601"/>
        <v>0</v>
      </c>
      <c r="AO245" s="77"/>
      <c r="AP245" s="77"/>
      <c r="AQ245" s="77"/>
      <c r="AR245" s="77"/>
      <c r="AS245" s="77"/>
      <c r="AT245" s="77"/>
      <c r="AU245" s="77"/>
      <c r="AV245" s="77"/>
      <c r="AW245" s="120"/>
      <c r="AX245" s="117" t="s">
        <v>783</v>
      </c>
      <c r="AY245" s="119" t="s">
        <v>829</v>
      </c>
      <c r="AZ245" s="73">
        <f t="shared" si="603"/>
        <v>0</v>
      </c>
      <c r="BA245" s="77"/>
      <c r="BB245" s="77"/>
      <c r="BC245" s="77"/>
      <c r="BD245" s="77"/>
      <c r="BE245" s="77"/>
      <c r="BF245" s="77"/>
      <c r="BG245" s="77"/>
      <c r="BH245" s="77"/>
      <c r="BI245" s="120"/>
      <c r="BJ245" s="117" t="s">
        <v>783</v>
      </c>
      <c r="BK245" s="119" t="s">
        <v>829</v>
      </c>
      <c r="BL245" s="73">
        <f t="shared" si="605"/>
        <v>0</v>
      </c>
      <c r="BM245" s="77"/>
      <c r="BN245" s="77"/>
      <c r="BO245" s="77"/>
      <c r="BP245" s="77"/>
      <c r="BQ245" s="77"/>
      <c r="BR245" s="77"/>
      <c r="BS245" s="77"/>
      <c r="BT245" s="77"/>
      <c r="BU245" s="120"/>
      <c r="BV245" s="117" t="s">
        <v>783</v>
      </c>
      <c r="BW245" s="119" t="s">
        <v>829</v>
      </c>
      <c r="BX245" s="73">
        <f t="shared" si="607"/>
        <v>0</v>
      </c>
      <c r="BY245" s="77"/>
      <c r="BZ245" s="77"/>
      <c r="CA245" s="77"/>
      <c r="CB245" s="77"/>
      <c r="CC245" s="77"/>
      <c r="CD245" s="77"/>
      <c r="CE245" s="77"/>
      <c r="CF245" s="77"/>
      <c r="CG245" s="120"/>
      <c r="CH245" s="117" t="s">
        <v>783</v>
      </c>
      <c r="CI245" s="119" t="s">
        <v>829</v>
      </c>
      <c r="CJ245" s="73">
        <f t="shared" si="609"/>
        <v>0</v>
      </c>
      <c r="CK245" s="77"/>
      <c r="CL245" s="77"/>
      <c r="CM245" s="77"/>
      <c r="CN245" s="77"/>
      <c r="CO245" s="77"/>
      <c r="CP245" s="77"/>
      <c r="CQ245" s="77"/>
      <c r="CR245" s="77"/>
      <c r="CS245" s="120"/>
      <c r="CT245" s="117" t="s">
        <v>783</v>
      </c>
      <c r="CU245" s="119" t="s">
        <v>829</v>
      </c>
      <c r="CV245" s="73">
        <f t="shared" si="611"/>
        <v>0</v>
      </c>
      <c r="CW245" s="77"/>
      <c r="CX245" s="77"/>
      <c r="CY245" s="77"/>
      <c r="CZ245" s="77"/>
      <c r="DA245" s="77"/>
      <c r="DB245" s="77"/>
      <c r="DC245" s="77"/>
      <c r="DD245" s="77"/>
      <c r="DE245" s="120"/>
      <c r="DF245" s="117" t="s">
        <v>783</v>
      </c>
      <c r="DG245" s="119" t="s">
        <v>829</v>
      </c>
      <c r="DH245" s="73">
        <f t="shared" si="613"/>
        <v>0</v>
      </c>
      <c r="DI245" s="77"/>
      <c r="DJ245" s="77"/>
      <c r="DK245" s="77"/>
      <c r="DL245" s="77"/>
      <c r="DM245" s="77"/>
      <c r="DN245" s="77"/>
      <c r="DO245" s="77"/>
      <c r="DP245" s="77"/>
      <c r="DQ245" s="120"/>
      <c r="DR245" s="117" t="s">
        <v>783</v>
      </c>
      <c r="DS245" s="119" t="s">
        <v>829</v>
      </c>
      <c r="DT245" s="73">
        <f t="shared" si="615"/>
        <v>0</v>
      </c>
      <c r="DU245" s="77"/>
      <c r="DV245" s="77"/>
      <c r="DW245" s="77"/>
      <c r="DX245" s="77"/>
      <c r="DY245" s="77"/>
      <c r="DZ245" s="77"/>
      <c r="EA245" s="77"/>
      <c r="EB245" s="77"/>
      <c r="EC245" s="120"/>
      <c r="ED245" s="117" t="s">
        <v>783</v>
      </c>
      <c r="EE245" s="119" t="s">
        <v>829</v>
      </c>
      <c r="EF245" s="73">
        <f t="shared" si="617"/>
        <v>0</v>
      </c>
      <c r="EG245" s="77"/>
      <c r="EH245" s="77"/>
      <c r="EI245" s="77"/>
      <c r="EJ245" s="77"/>
      <c r="EK245" s="77"/>
      <c r="EL245" s="77"/>
      <c r="EM245" s="77"/>
      <c r="EN245" s="77"/>
      <c r="EO245" s="120"/>
      <c r="EP245" s="117" t="s">
        <v>783</v>
      </c>
      <c r="EQ245" s="119" t="s">
        <v>829</v>
      </c>
      <c r="ER245" s="73">
        <f t="shared" si="619"/>
        <v>0</v>
      </c>
      <c r="ES245" s="77"/>
      <c r="ET245" s="77"/>
      <c r="EU245" s="77"/>
      <c r="EV245" s="77"/>
      <c r="EW245" s="77"/>
      <c r="EX245" s="77"/>
      <c r="EY245" s="77"/>
      <c r="EZ245" s="77"/>
      <c r="FA245" s="120"/>
      <c r="FB245" s="117" t="s">
        <v>783</v>
      </c>
      <c r="FC245" s="119" t="s">
        <v>829</v>
      </c>
      <c r="FD245" s="73">
        <f t="shared" si="621"/>
        <v>0</v>
      </c>
      <c r="FE245" s="77"/>
      <c r="FF245" s="77"/>
      <c r="FG245" s="77"/>
      <c r="FH245" s="77"/>
      <c r="FI245" s="77"/>
      <c r="FJ245" s="77"/>
      <c r="FK245" s="77"/>
      <c r="FL245" s="77"/>
      <c r="FM245" s="120"/>
      <c r="FN245" s="117" t="s">
        <v>783</v>
      </c>
      <c r="FO245" s="119" t="s">
        <v>829</v>
      </c>
      <c r="FP245" s="73">
        <f t="shared" si="623"/>
        <v>0</v>
      </c>
      <c r="FQ245" s="77"/>
      <c r="FR245" s="77"/>
      <c r="FS245" s="77"/>
      <c r="FT245" s="77"/>
      <c r="FU245" s="77"/>
    </row>
    <row r="246" spans="1:177" ht="16.5">
      <c r="A246" s="826" t="s">
        <v>830</v>
      </c>
      <c r="B246" s="827"/>
      <c r="C246" s="119" t="s">
        <v>831</v>
      </c>
      <c r="D246" s="578">
        <f t="shared" si="729"/>
        <v>0</v>
      </c>
      <c r="E246" s="579">
        <f t="shared" ref="E246:L246" si="844">E247+E248+E249</f>
        <v>0</v>
      </c>
      <c r="F246" s="579">
        <f t="shared" si="844"/>
        <v>0</v>
      </c>
      <c r="G246" s="579">
        <f t="shared" si="844"/>
        <v>0</v>
      </c>
      <c r="H246" s="579">
        <f t="shared" si="844"/>
        <v>0</v>
      </c>
      <c r="I246" s="580">
        <f t="shared" si="844"/>
        <v>0</v>
      </c>
      <c r="J246" s="579">
        <f t="shared" si="844"/>
        <v>0</v>
      </c>
      <c r="K246" s="579">
        <f t="shared" si="844"/>
        <v>0</v>
      </c>
      <c r="L246" s="581">
        <f t="shared" si="844"/>
        <v>0</v>
      </c>
      <c r="M246" s="826" t="s">
        <v>830</v>
      </c>
      <c r="N246" s="827"/>
      <c r="O246" s="119" t="s">
        <v>831</v>
      </c>
      <c r="P246" s="73">
        <f t="shared" si="597"/>
        <v>0</v>
      </c>
      <c r="Q246" s="77">
        <f t="shared" ref="Q246:X246" si="845">Q247+Q248+Q249</f>
        <v>0</v>
      </c>
      <c r="R246" s="77">
        <f t="shared" si="845"/>
        <v>0</v>
      </c>
      <c r="S246" s="77">
        <f t="shared" si="845"/>
        <v>0</v>
      </c>
      <c r="T246" s="77">
        <f t="shared" si="845"/>
        <v>0</v>
      </c>
      <c r="U246" s="77">
        <f t="shared" si="845"/>
        <v>0</v>
      </c>
      <c r="V246" s="77">
        <f t="shared" si="845"/>
        <v>0</v>
      </c>
      <c r="W246" s="77">
        <f t="shared" si="845"/>
        <v>0</v>
      </c>
      <c r="X246" s="77">
        <f t="shared" si="845"/>
        <v>0</v>
      </c>
      <c r="Y246" s="826" t="s">
        <v>830</v>
      </c>
      <c r="Z246" s="827"/>
      <c r="AA246" s="119" t="s">
        <v>831</v>
      </c>
      <c r="AB246" s="73">
        <f t="shared" si="599"/>
        <v>0</v>
      </c>
      <c r="AC246" s="77">
        <f t="shared" ref="AC246:AJ246" si="846">AC247+AC248+AC249</f>
        <v>0</v>
      </c>
      <c r="AD246" s="77">
        <f t="shared" si="846"/>
        <v>0</v>
      </c>
      <c r="AE246" s="77">
        <f t="shared" si="846"/>
        <v>0</v>
      </c>
      <c r="AF246" s="77">
        <f t="shared" si="846"/>
        <v>0</v>
      </c>
      <c r="AG246" s="77">
        <f t="shared" si="846"/>
        <v>0</v>
      </c>
      <c r="AH246" s="77">
        <f t="shared" si="846"/>
        <v>0</v>
      </c>
      <c r="AI246" s="77">
        <f t="shared" si="846"/>
        <v>0</v>
      </c>
      <c r="AJ246" s="77">
        <f t="shared" si="846"/>
        <v>0</v>
      </c>
      <c r="AK246" s="826" t="s">
        <v>830</v>
      </c>
      <c r="AL246" s="827"/>
      <c r="AM246" s="119" t="s">
        <v>831</v>
      </c>
      <c r="AN246" s="73">
        <f t="shared" si="601"/>
        <v>0</v>
      </c>
      <c r="AO246" s="77">
        <f t="shared" ref="AO246:AV246" si="847">AO247+AO248+AO249</f>
        <v>0</v>
      </c>
      <c r="AP246" s="77">
        <f t="shared" si="847"/>
        <v>0</v>
      </c>
      <c r="AQ246" s="77">
        <f t="shared" si="847"/>
        <v>0</v>
      </c>
      <c r="AR246" s="77">
        <f t="shared" si="847"/>
        <v>0</v>
      </c>
      <c r="AS246" s="77">
        <f t="shared" si="847"/>
        <v>0</v>
      </c>
      <c r="AT246" s="77">
        <f t="shared" si="847"/>
        <v>0</v>
      </c>
      <c r="AU246" s="77">
        <f t="shared" si="847"/>
        <v>0</v>
      </c>
      <c r="AV246" s="77">
        <f t="shared" si="847"/>
        <v>0</v>
      </c>
      <c r="AW246" s="826" t="s">
        <v>830</v>
      </c>
      <c r="AX246" s="827"/>
      <c r="AY246" s="119" t="s">
        <v>831</v>
      </c>
      <c r="AZ246" s="73">
        <f t="shared" si="603"/>
        <v>0</v>
      </c>
      <c r="BA246" s="77">
        <f t="shared" ref="BA246:BH246" si="848">BA247+BA248+BA249</f>
        <v>0</v>
      </c>
      <c r="BB246" s="77">
        <f t="shared" si="848"/>
        <v>0</v>
      </c>
      <c r="BC246" s="77">
        <f t="shared" si="848"/>
        <v>0</v>
      </c>
      <c r="BD246" s="77">
        <f t="shared" si="848"/>
        <v>0</v>
      </c>
      <c r="BE246" s="77">
        <f t="shared" si="848"/>
        <v>0</v>
      </c>
      <c r="BF246" s="77">
        <f t="shared" si="848"/>
        <v>0</v>
      </c>
      <c r="BG246" s="77">
        <f t="shared" si="848"/>
        <v>0</v>
      </c>
      <c r="BH246" s="77">
        <f t="shared" si="848"/>
        <v>0</v>
      </c>
      <c r="BI246" s="826" t="s">
        <v>830</v>
      </c>
      <c r="BJ246" s="827"/>
      <c r="BK246" s="119" t="s">
        <v>831</v>
      </c>
      <c r="BL246" s="73">
        <f t="shared" si="605"/>
        <v>0</v>
      </c>
      <c r="BM246" s="77">
        <f t="shared" ref="BM246:BT246" si="849">BM247+BM248+BM249</f>
        <v>0</v>
      </c>
      <c r="BN246" s="77">
        <f t="shared" si="849"/>
        <v>0</v>
      </c>
      <c r="BO246" s="77">
        <f t="shared" si="849"/>
        <v>0</v>
      </c>
      <c r="BP246" s="77">
        <f t="shared" si="849"/>
        <v>0</v>
      </c>
      <c r="BQ246" s="77">
        <f t="shared" si="849"/>
        <v>0</v>
      </c>
      <c r="BR246" s="77">
        <f t="shared" si="849"/>
        <v>0</v>
      </c>
      <c r="BS246" s="77">
        <f t="shared" si="849"/>
        <v>0</v>
      </c>
      <c r="BT246" s="77">
        <f t="shared" si="849"/>
        <v>0</v>
      </c>
      <c r="BU246" s="826" t="s">
        <v>830</v>
      </c>
      <c r="BV246" s="827"/>
      <c r="BW246" s="119" t="s">
        <v>831</v>
      </c>
      <c r="BX246" s="73">
        <f t="shared" si="607"/>
        <v>0</v>
      </c>
      <c r="BY246" s="77">
        <f t="shared" ref="BY246:CF246" si="850">BY247+BY248+BY249</f>
        <v>0</v>
      </c>
      <c r="BZ246" s="77">
        <f t="shared" si="850"/>
        <v>0</v>
      </c>
      <c r="CA246" s="77">
        <f t="shared" si="850"/>
        <v>0</v>
      </c>
      <c r="CB246" s="77">
        <f t="shared" si="850"/>
        <v>0</v>
      </c>
      <c r="CC246" s="77">
        <f t="shared" si="850"/>
        <v>0</v>
      </c>
      <c r="CD246" s="77">
        <f t="shared" si="850"/>
        <v>0</v>
      </c>
      <c r="CE246" s="77">
        <f t="shared" si="850"/>
        <v>0</v>
      </c>
      <c r="CF246" s="77">
        <f t="shared" si="850"/>
        <v>0</v>
      </c>
      <c r="CG246" s="826" t="s">
        <v>830</v>
      </c>
      <c r="CH246" s="827"/>
      <c r="CI246" s="119" t="s">
        <v>831</v>
      </c>
      <c r="CJ246" s="73">
        <f t="shared" si="609"/>
        <v>0</v>
      </c>
      <c r="CK246" s="77">
        <f t="shared" ref="CK246:CR246" si="851">CK247+CK248+CK249</f>
        <v>0</v>
      </c>
      <c r="CL246" s="77">
        <f t="shared" si="851"/>
        <v>0</v>
      </c>
      <c r="CM246" s="77">
        <f t="shared" si="851"/>
        <v>0</v>
      </c>
      <c r="CN246" s="77">
        <f t="shared" si="851"/>
        <v>0</v>
      </c>
      <c r="CO246" s="77">
        <f t="shared" si="851"/>
        <v>0</v>
      </c>
      <c r="CP246" s="77">
        <f t="shared" si="851"/>
        <v>0</v>
      </c>
      <c r="CQ246" s="77">
        <f t="shared" si="851"/>
        <v>0</v>
      </c>
      <c r="CR246" s="77">
        <f t="shared" si="851"/>
        <v>0</v>
      </c>
      <c r="CS246" s="826" t="s">
        <v>830</v>
      </c>
      <c r="CT246" s="827"/>
      <c r="CU246" s="119" t="s">
        <v>831</v>
      </c>
      <c r="CV246" s="73">
        <f t="shared" si="611"/>
        <v>0</v>
      </c>
      <c r="CW246" s="77">
        <f t="shared" ref="CW246:DD246" si="852">CW247+CW248+CW249</f>
        <v>0</v>
      </c>
      <c r="CX246" s="77">
        <f t="shared" si="852"/>
        <v>0</v>
      </c>
      <c r="CY246" s="77">
        <f t="shared" si="852"/>
        <v>0</v>
      </c>
      <c r="CZ246" s="77">
        <f t="shared" si="852"/>
        <v>0</v>
      </c>
      <c r="DA246" s="77">
        <f t="shared" si="852"/>
        <v>0</v>
      </c>
      <c r="DB246" s="77">
        <f t="shared" si="852"/>
        <v>0</v>
      </c>
      <c r="DC246" s="77">
        <f t="shared" si="852"/>
        <v>0</v>
      </c>
      <c r="DD246" s="77">
        <f t="shared" si="852"/>
        <v>0</v>
      </c>
      <c r="DE246" s="826" t="s">
        <v>830</v>
      </c>
      <c r="DF246" s="827"/>
      <c r="DG246" s="119" t="s">
        <v>831</v>
      </c>
      <c r="DH246" s="73">
        <f t="shared" si="613"/>
        <v>0</v>
      </c>
      <c r="DI246" s="77">
        <f t="shared" ref="DI246:DP246" si="853">DI247+DI248+DI249</f>
        <v>0</v>
      </c>
      <c r="DJ246" s="77">
        <f t="shared" si="853"/>
        <v>0</v>
      </c>
      <c r="DK246" s="77">
        <f t="shared" si="853"/>
        <v>0</v>
      </c>
      <c r="DL246" s="77">
        <f t="shared" si="853"/>
        <v>0</v>
      </c>
      <c r="DM246" s="77">
        <f t="shared" si="853"/>
        <v>0</v>
      </c>
      <c r="DN246" s="77">
        <f t="shared" si="853"/>
        <v>0</v>
      </c>
      <c r="DO246" s="77">
        <f t="shared" si="853"/>
        <v>0</v>
      </c>
      <c r="DP246" s="77">
        <f t="shared" si="853"/>
        <v>0</v>
      </c>
      <c r="DQ246" s="826" t="s">
        <v>830</v>
      </c>
      <c r="DR246" s="827"/>
      <c r="DS246" s="119" t="s">
        <v>831</v>
      </c>
      <c r="DT246" s="73">
        <f t="shared" si="615"/>
        <v>0</v>
      </c>
      <c r="DU246" s="77">
        <f t="shared" ref="DU246:EB246" si="854">DU247+DU248+DU249</f>
        <v>0</v>
      </c>
      <c r="DV246" s="77">
        <f t="shared" si="854"/>
        <v>0</v>
      </c>
      <c r="DW246" s="77">
        <f t="shared" si="854"/>
        <v>0</v>
      </c>
      <c r="DX246" s="77">
        <f t="shared" si="854"/>
        <v>0</v>
      </c>
      <c r="DY246" s="77">
        <f t="shared" si="854"/>
        <v>0</v>
      </c>
      <c r="DZ246" s="77">
        <f t="shared" si="854"/>
        <v>0</v>
      </c>
      <c r="EA246" s="77">
        <f t="shared" si="854"/>
        <v>0</v>
      </c>
      <c r="EB246" s="77">
        <f t="shared" si="854"/>
        <v>0</v>
      </c>
      <c r="EC246" s="826" t="s">
        <v>830</v>
      </c>
      <c r="ED246" s="827"/>
      <c r="EE246" s="119" t="s">
        <v>831</v>
      </c>
      <c r="EF246" s="73">
        <f t="shared" si="617"/>
        <v>0</v>
      </c>
      <c r="EG246" s="77">
        <f t="shared" ref="EG246:EN246" si="855">EG247+EG248+EG249</f>
        <v>0</v>
      </c>
      <c r="EH246" s="77">
        <f t="shared" si="855"/>
        <v>0</v>
      </c>
      <c r="EI246" s="77">
        <f t="shared" si="855"/>
        <v>0</v>
      </c>
      <c r="EJ246" s="77">
        <f t="shared" si="855"/>
        <v>0</v>
      </c>
      <c r="EK246" s="77">
        <f t="shared" si="855"/>
        <v>0</v>
      </c>
      <c r="EL246" s="77">
        <f t="shared" si="855"/>
        <v>0</v>
      </c>
      <c r="EM246" s="77">
        <f t="shared" si="855"/>
        <v>0</v>
      </c>
      <c r="EN246" s="77">
        <f t="shared" si="855"/>
        <v>0</v>
      </c>
      <c r="EO246" s="826" t="s">
        <v>830</v>
      </c>
      <c r="EP246" s="827"/>
      <c r="EQ246" s="119" t="s">
        <v>831</v>
      </c>
      <c r="ER246" s="73">
        <f t="shared" si="619"/>
        <v>0</v>
      </c>
      <c r="ES246" s="77">
        <f t="shared" ref="ES246:EZ246" si="856">ES247+ES248+ES249</f>
        <v>0</v>
      </c>
      <c r="ET246" s="77">
        <f t="shared" si="856"/>
        <v>0</v>
      </c>
      <c r="EU246" s="77">
        <f t="shared" si="856"/>
        <v>0</v>
      </c>
      <c r="EV246" s="77">
        <f t="shared" si="856"/>
        <v>0</v>
      </c>
      <c r="EW246" s="77">
        <f t="shared" si="856"/>
        <v>0</v>
      </c>
      <c r="EX246" s="77">
        <f t="shared" si="856"/>
        <v>0</v>
      </c>
      <c r="EY246" s="77">
        <f t="shared" si="856"/>
        <v>0</v>
      </c>
      <c r="EZ246" s="77">
        <f t="shared" si="856"/>
        <v>0</v>
      </c>
      <c r="FA246" s="826" t="s">
        <v>830</v>
      </c>
      <c r="FB246" s="827"/>
      <c r="FC246" s="119" t="s">
        <v>831</v>
      </c>
      <c r="FD246" s="73">
        <f t="shared" si="621"/>
        <v>0</v>
      </c>
      <c r="FE246" s="77">
        <f t="shared" ref="FE246:FL246" si="857">FE247+FE248+FE249</f>
        <v>0</v>
      </c>
      <c r="FF246" s="77">
        <f t="shared" si="857"/>
        <v>0</v>
      </c>
      <c r="FG246" s="77">
        <f t="shared" si="857"/>
        <v>0</v>
      </c>
      <c r="FH246" s="77">
        <f t="shared" si="857"/>
        <v>0</v>
      </c>
      <c r="FI246" s="77">
        <f t="shared" si="857"/>
        <v>0</v>
      </c>
      <c r="FJ246" s="77">
        <f t="shared" si="857"/>
        <v>0</v>
      </c>
      <c r="FK246" s="77">
        <f t="shared" si="857"/>
        <v>0</v>
      </c>
      <c r="FL246" s="77">
        <f t="shared" si="857"/>
        <v>0</v>
      </c>
      <c r="FM246" s="826" t="s">
        <v>830</v>
      </c>
      <c r="FN246" s="827"/>
      <c r="FO246" s="119" t="s">
        <v>831</v>
      </c>
      <c r="FP246" s="73">
        <f t="shared" si="623"/>
        <v>0</v>
      </c>
      <c r="FQ246" s="77">
        <f>FQ247+FQ248+FQ249</f>
        <v>0</v>
      </c>
      <c r="FR246" s="77">
        <f>FR247+FR248+FR249</f>
        <v>0</v>
      </c>
      <c r="FS246" s="77">
        <f>FS247+FS248+FS249</f>
        <v>0</v>
      </c>
      <c r="FT246" s="77">
        <f>FT247+FT248+FT249</f>
        <v>0</v>
      </c>
      <c r="FU246" s="77">
        <f>FU247+FU248+FU249</f>
        <v>0</v>
      </c>
    </row>
    <row r="247" spans="1:177" ht="15.75">
      <c r="A247" s="176"/>
      <c r="B247" s="117" t="s">
        <v>779</v>
      </c>
      <c r="C247" s="119" t="s">
        <v>832</v>
      </c>
      <c r="D247" s="578">
        <f t="shared" si="729"/>
        <v>0</v>
      </c>
      <c r="E247" s="579"/>
      <c r="F247" s="579"/>
      <c r="G247" s="579"/>
      <c r="H247" s="579"/>
      <c r="I247" s="580"/>
      <c r="J247" s="579"/>
      <c r="K247" s="579"/>
      <c r="L247" s="581"/>
      <c r="M247" s="120"/>
      <c r="N247" s="117" t="s">
        <v>779</v>
      </c>
      <c r="O247" s="119" t="s">
        <v>832</v>
      </c>
      <c r="P247" s="73">
        <f t="shared" si="597"/>
        <v>0</v>
      </c>
      <c r="Q247" s="77"/>
      <c r="R247" s="77"/>
      <c r="S247" s="77"/>
      <c r="T247" s="77"/>
      <c r="U247" s="77"/>
      <c r="V247" s="77"/>
      <c r="W247" s="77"/>
      <c r="X247" s="77"/>
      <c r="Y247" s="120"/>
      <c r="Z247" s="117" t="s">
        <v>779</v>
      </c>
      <c r="AA247" s="119" t="s">
        <v>832</v>
      </c>
      <c r="AB247" s="73">
        <f t="shared" si="599"/>
        <v>0</v>
      </c>
      <c r="AC247" s="77"/>
      <c r="AD247" s="77"/>
      <c r="AE247" s="77"/>
      <c r="AF247" s="77"/>
      <c r="AG247" s="77"/>
      <c r="AH247" s="77"/>
      <c r="AI247" s="77"/>
      <c r="AJ247" s="77"/>
      <c r="AK247" s="120"/>
      <c r="AL247" s="117" t="s">
        <v>779</v>
      </c>
      <c r="AM247" s="119" t="s">
        <v>832</v>
      </c>
      <c r="AN247" s="73">
        <f t="shared" si="601"/>
        <v>0</v>
      </c>
      <c r="AO247" s="77"/>
      <c r="AP247" s="77"/>
      <c r="AQ247" s="77"/>
      <c r="AR247" s="77"/>
      <c r="AS247" s="77"/>
      <c r="AT247" s="77"/>
      <c r="AU247" s="77"/>
      <c r="AV247" s="77"/>
      <c r="AW247" s="120"/>
      <c r="AX247" s="117" t="s">
        <v>779</v>
      </c>
      <c r="AY247" s="119" t="s">
        <v>832</v>
      </c>
      <c r="AZ247" s="73">
        <f t="shared" si="603"/>
        <v>0</v>
      </c>
      <c r="BA247" s="77"/>
      <c r="BB247" s="77"/>
      <c r="BC247" s="77"/>
      <c r="BD247" s="77"/>
      <c r="BE247" s="77"/>
      <c r="BF247" s="77"/>
      <c r="BG247" s="77"/>
      <c r="BH247" s="77"/>
      <c r="BI247" s="120"/>
      <c r="BJ247" s="117" t="s">
        <v>779</v>
      </c>
      <c r="BK247" s="119" t="s">
        <v>832</v>
      </c>
      <c r="BL247" s="73">
        <f t="shared" si="605"/>
        <v>0</v>
      </c>
      <c r="BM247" s="77"/>
      <c r="BN247" s="77"/>
      <c r="BO247" s="77"/>
      <c r="BP247" s="77"/>
      <c r="BQ247" s="77"/>
      <c r="BR247" s="77"/>
      <c r="BS247" s="77"/>
      <c r="BT247" s="77"/>
      <c r="BU247" s="120"/>
      <c r="BV247" s="117" t="s">
        <v>779</v>
      </c>
      <c r="BW247" s="119" t="s">
        <v>832</v>
      </c>
      <c r="BX247" s="73">
        <f t="shared" si="607"/>
        <v>0</v>
      </c>
      <c r="BY247" s="77"/>
      <c r="BZ247" s="77"/>
      <c r="CA247" s="77"/>
      <c r="CB247" s="77"/>
      <c r="CC247" s="77"/>
      <c r="CD247" s="77"/>
      <c r="CE247" s="77"/>
      <c r="CF247" s="77"/>
      <c r="CG247" s="120"/>
      <c r="CH247" s="117" t="s">
        <v>779</v>
      </c>
      <c r="CI247" s="119" t="s">
        <v>832</v>
      </c>
      <c r="CJ247" s="73">
        <f t="shared" si="609"/>
        <v>0</v>
      </c>
      <c r="CK247" s="77"/>
      <c r="CL247" s="77"/>
      <c r="CM247" s="77"/>
      <c r="CN247" s="77"/>
      <c r="CO247" s="77"/>
      <c r="CP247" s="77"/>
      <c r="CQ247" s="77"/>
      <c r="CR247" s="77"/>
      <c r="CS247" s="120"/>
      <c r="CT247" s="117" t="s">
        <v>779</v>
      </c>
      <c r="CU247" s="119" t="s">
        <v>832</v>
      </c>
      <c r="CV247" s="73">
        <f t="shared" si="611"/>
        <v>0</v>
      </c>
      <c r="CW247" s="77"/>
      <c r="CX247" s="77"/>
      <c r="CY247" s="77"/>
      <c r="CZ247" s="77"/>
      <c r="DA247" s="77"/>
      <c r="DB247" s="77"/>
      <c r="DC247" s="77"/>
      <c r="DD247" s="77"/>
      <c r="DE247" s="120"/>
      <c r="DF247" s="117" t="s">
        <v>779</v>
      </c>
      <c r="DG247" s="119" t="s">
        <v>832</v>
      </c>
      <c r="DH247" s="73">
        <f t="shared" si="613"/>
        <v>0</v>
      </c>
      <c r="DI247" s="77"/>
      <c r="DJ247" s="77"/>
      <c r="DK247" s="77"/>
      <c r="DL247" s="77"/>
      <c r="DM247" s="77"/>
      <c r="DN247" s="77"/>
      <c r="DO247" s="77"/>
      <c r="DP247" s="77"/>
      <c r="DQ247" s="120"/>
      <c r="DR247" s="117" t="s">
        <v>779</v>
      </c>
      <c r="DS247" s="119" t="s">
        <v>832</v>
      </c>
      <c r="DT247" s="73">
        <f t="shared" si="615"/>
        <v>0</v>
      </c>
      <c r="DU247" s="77"/>
      <c r="DV247" s="77"/>
      <c r="DW247" s="77"/>
      <c r="DX247" s="77"/>
      <c r="DY247" s="77"/>
      <c r="DZ247" s="77"/>
      <c r="EA247" s="77"/>
      <c r="EB247" s="77"/>
      <c r="EC247" s="120"/>
      <c r="ED247" s="117" t="s">
        <v>779</v>
      </c>
      <c r="EE247" s="119" t="s">
        <v>832</v>
      </c>
      <c r="EF247" s="73">
        <f t="shared" si="617"/>
        <v>0</v>
      </c>
      <c r="EG247" s="77"/>
      <c r="EH247" s="77"/>
      <c r="EI247" s="77"/>
      <c r="EJ247" s="77"/>
      <c r="EK247" s="77"/>
      <c r="EL247" s="77"/>
      <c r="EM247" s="77"/>
      <c r="EN247" s="77"/>
      <c r="EO247" s="120"/>
      <c r="EP247" s="117" t="s">
        <v>779</v>
      </c>
      <c r="EQ247" s="119" t="s">
        <v>832</v>
      </c>
      <c r="ER247" s="73">
        <f t="shared" si="619"/>
        <v>0</v>
      </c>
      <c r="ES247" s="77"/>
      <c r="ET247" s="77"/>
      <c r="EU247" s="77"/>
      <c r="EV247" s="77"/>
      <c r="EW247" s="77"/>
      <c r="EX247" s="77"/>
      <c r="EY247" s="77"/>
      <c r="EZ247" s="77"/>
      <c r="FA247" s="120"/>
      <c r="FB247" s="117" t="s">
        <v>779</v>
      </c>
      <c r="FC247" s="119" t="s">
        <v>832</v>
      </c>
      <c r="FD247" s="73">
        <f t="shared" si="621"/>
        <v>0</v>
      </c>
      <c r="FE247" s="77"/>
      <c r="FF247" s="77"/>
      <c r="FG247" s="77"/>
      <c r="FH247" s="77"/>
      <c r="FI247" s="77"/>
      <c r="FJ247" s="77"/>
      <c r="FK247" s="77"/>
      <c r="FL247" s="77"/>
      <c r="FM247" s="120"/>
      <c r="FN247" s="117" t="s">
        <v>779</v>
      </c>
      <c r="FO247" s="119" t="s">
        <v>832</v>
      </c>
      <c r="FP247" s="73">
        <f t="shared" si="623"/>
        <v>0</v>
      </c>
      <c r="FQ247" s="77"/>
      <c r="FR247" s="77"/>
      <c r="FS247" s="77"/>
      <c r="FT247" s="77"/>
      <c r="FU247" s="77"/>
    </row>
    <row r="248" spans="1:177" ht="15.75">
      <c r="A248" s="176"/>
      <c r="B248" s="117" t="s">
        <v>781</v>
      </c>
      <c r="C248" s="119" t="s">
        <v>833</v>
      </c>
      <c r="D248" s="578">
        <f t="shared" si="729"/>
        <v>0</v>
      </c>
      <c r="E248" s="579"/>
      <c r="F248" s="579"/>
      <c r="G248" s="579"/>
      <c r="H248" s="579"/>
      <c r="I248" s="580"/>
      <c r="J248" s="579"/>
      <c r="K248" s="579"/>
      <c r="L248" s="581"/>
      <c r="M248" s="120"/>
      <c r="N248" s="117" t="s">
        <v>781</v>
      </c>
      <c r="O248" s="119" t="s">
        <v>833</v>
      </c>
      <c r="P248" s="73">
        <f t="shared" si="597"/>
        <v>0</v>
      </c>
      <c r="Q248" s="77"/>
      <c r="R248" s="77"/>
      <c r="S248" s="77"/>
      <c r="T248" s="77"/>
      <c r="U248" s="77"/>
      <c r="V248" s="77"/>
      <c r="W248" s="77"/>
      <c r="X248" s="77"/>
      <c r="Y248" s="120"/>
      <c r="Z248" s="117" t="s">
        <v>781</v>
      </c>
      <c r="AA248" s="119" t="s">
        <v>833</v>
      </c>
      <c r="AB248" s="73">
        <f t="shared" si="599"/>
        <v>0</v>
      </c>
      <c r="AC248" s="77"/>
      <c r="AD248" s="77"/>
      <c r="AE248" s="77"/>
      <c r="AF248" s="77"/>
      <c r="AG248" s="77"/>
      <c r="AH248" s="77"/>
      <c r="AI248" s="77"/>
      <c r="AJ248" s="77"/>
      <c r="AK248" s="120"/>
      <c r="AL248" s="117" t="s">
        <v>781</v>
      </c>
      <c r="AM248" s="119" t="s">
        <v>833</v>
      </c>
      <c r="AN248" s="73">
        <f t="shared" si="601"/>
        <v>0</v>
      </c>
      <c r="AO248" s="77"/>
      <c r="AP248" s="77"/>
      <c r="AQ248" s="77"/>
      <c r="AR248" s="77"/>
      <c r="AS248" s="77"/>
      <c r="AT248" s="77"/>
      <c r="AU248" s="77"/>
      <c r="AV248" s="77"/>
      <c r="AW248" s="120"/>
      <c r="AX248" s="117" t="s">
        <v>781</v>
      </c>
      <c r="AY248" s="119" t="s">
        <v>833</v>
      </c>
      <c r="AZ248" s="73">
        <f t="shared" si="603"/>
        <v>0</v>
      </c>
      <c r="BA248" s="77"/>
      <c r="BB248" s="77"/>
      <c r="BC248" s="77"/>
      <c r="BD248" s="77"/>
      <c r="BE248" s="77"/>
      <c r="BF248" s="77"/>
      <c r="BG248" s="77"/>
      <c r="BH248" s="77"/>
      <c r="BI248" s="120"/>
      <c r="BJ248" s="117" t="s">
        <v>781</v>
      </c>
      <c r="BK248" s="119" t="s">
        <v>833</v>
      </c>
      <c r="BL248" s="73">
        <f t="shared" si="605"/>
        <v>0</v>
      </c>
      <c r="BM248" s="77"/>
      <c r="BN248" s="77"/>
      <c r="BO248" s="77"/>
      <c r="BP248" s="77"/>
      <c r="BQ248" s="77"/>
      <c r="BR248" s="77"/>
      <c r="BS248" s="77"/>
      <c r="BT248" s="77"/>
      <c r="BU248" s="120"/>
      <c r="BV248" s="117" t="s">
        <v>781</v>
      </c>
      <c r="BW248" s="119" t="s">
        <v>833</v>
      </c>
      <c r="BX248" s="73">
        <f t="shared" si="607"/>
        <v>0</v>
      </c>
      <c r="BY248" s="77"/>
      <c r="BZ248" s="77"/>
      <c r="CA248" s="77"/>
      <c r="CB248" s="77"/>
      <c r="CC248" s="77"/>
      <c r="CD248" s="77"/>
      <c r="CE248" s="77"/>
      <c r="CF248" s="77"/>
      <c r="CG248" s="120"/>
      <c r="CH248" s="117" t="s">
        <v>781</v>
      </c>
      <c r="CI248" s="119" t="s">
        <v>833</v>
      </c>
      <c r="CJ248" s="73">
        <f t="shared" si="609"/>
        <v>0</v>
      </c>
      <c r="CK248" s="77"/>
      <c r="CL248" s="77"/>
      <c r="CM248" s="77"/>
      <c r="CN248" s="77"/>
      <c r="CO248" s="77"/>
      <c r="CP248" s="77"/>
      <c r="CQ248" s="77"/>
      <c r="CR248" s="77"/>
      <c r="CS248" s="120"/>
      <c r="CT248" s="117" t="s">
        <v>781</v>
      </c>
      <c r="CU248" s="119" t="s">
        <v>833</v>
      </c>
      <c r="CV248" s="73">
        <f t="shared" si="611"/>
        <v>0</v>
      </c>
      <c r="CW248" s="77"/>
      <c r="CX248" s="77"/>
      <c r="CY248" s="77"/>
      <c r="CZ248" s="77"/>
      <c r="DA248" s="77"/>
      <c r="DB248" s="77"/>
      <c r="DC248" s="77"/>
      <c r="DD248" s="77"/>
      <c r="DE248" s="120"/>
      <c r="DF248" s="117" t="s">
        <v>781</v>
      </c>
      <c r="DG248" s="119" t="s">
        <v>833</v>
      </c>
      <c r="DH248" s="73">
        <f t="shared" si="613"/>
        <v>0</v>
      </c>
      <c r="DI248" s="77"/>
      <c r="DJ248" s="77"/>
      <c r="DK248" s="77"/>
      <c r="DL248" s="77"/>
      <c r="DM248" s="77"/>
      <c r="DN248" s="77"/>
      <c r="DO248" s="77"/>
      <c r="DP248" s="77"/>
      <c r="DQ248" s="120"/>
      <c r="DR248" s="117" t="s">
        <v>781</v>
      </c>
      <c r="DS248" s="119" t="s">
        <v>833</v>
      </c>
      <c r="DT248" s="73">
        <f t="shared" si="615"/>
        <v>0</v>
      </c>
      <c r="DU248" s="77"/>
      <c r="DV248" s="77"/>
      <c r="DW248" s="77"/>
      <c r="DX248" s="77"/>
      <c r="DY248" s="77"/>
      <c r="DZ248" s="77"/>
      <c r="EA248" s="77"/>
      <c r="EB248" s="77"/>
      <c r="EC248" s="120"/>
      <c r="ED248" s="117" t="s">
        <v>781</v>
      </c>
      <c r="EE248" s="119" t="s">
        <v>833</v>
      </c>
      <c r="EF248" s="73">
        <f t="shared" si="617"/>
        <v>0</v>
      </c>
      <c r="EG248" s="77"/>
      <c r="EH248" s="77"/>
      <c r="EI248" s="77"/>
      <c r="EJ248" s="77"/>
      <c r="EK248" s="77"/>
      <c r="EL248" s="77"/>
      <c r="EM248" s="77"/>
      <c r="EN248" s="77"/>
      <c r="EO248" s="120"/>
      <c r="EP248" s="117" t="s">
        <v>781</v>
      </c>
      <c r="EQ248" s="119" t="s">
        <v>833</v>
      </c>
      <c r="ER248" s="73">
        <f t="shared" si="619"/>
        <v>0</v>
      </c>
      <c r="ES248" s="77"/>
      <c r="ET248" s="77"/>
      <c r="EU248" s="77"/>
      <c r="EV248" s="77"/>
      <c r="EW248" s="77"/>
      <c r="EX248" s="77"/>
      <c r="EY248" s="77"/>
      <c r="EZ248" s="77"/>
      <c r="FA248" s="120"/>
      <c r="FB248" s="117" t="s">
        <v>781</v>
      </c>
      <c r="FC248" s="119" t="s">
        <v>833</v>
      </c>
      <c r="FD248" s="73">
        <f t="shared" si="621"/>
        <v>0</v>
      </c>
      <c r="FE248" s="77"/>
      <c r="FF248" s="77"/>
      <c r="FG248" s="77"/>
      <c r="FH248" s="77"/>
      <c r="FI248" s="77"/>
      <c r="FJ248" s="77"/>
      <c r="FK248" s="77"/>
      <c r="FL248" s="77"/>
      <c r="FM248" s="120"/>
      <c r="FN248" s="117" t="s">
        <v>781</v>
      </c>
      <c r="FO248" s="119" t="s">
        <v>833</v>
      </c>
      <c r="FP248" s="73">
        <f t="shared" si="623"/>
        <v>0</v>
      </c>
      <c r="FQ248" s="77"/>
      <c r="FR248" s="77"/>
      <c r="FS248" s="77"/>
      <c r="FT248" s="77"/>
      <c r="FU248" s="77"/>
    </row>
    <row r="249" spans="1:177" ht="15.75">
      <c r="A249" s="176"/>
      <c r="B249" s="117" t="s">
        <v>783</v>
      </c>
      <c r="C249" s="119" t="s">
        <v>834</v>
      </c>
      <c r="D249" s="578">
        <f t="shared" si="729"/>
        <v>0</v>
      </c>
      <c r="E249" s="579"/>
      <c r="F249" s="579"/>
      <c r="G249" s="579"/>
      <c r="H249" s="579"/>
      <c r="I249" s="580"/>
      <c r="J249" s="579"/>
      <c r="K249" s="579"/>
      <c r="L249" s="581"/>
      <c r="M249" s="120"/>
      <c r="N249" s="117" t="s">
        <v>783</v>
      </c>
      <c r="O249" s="119" t="s">
        <v>834</v>
      </c>
      <c r="P249" s="73">
        <f t="shared" si="597"/>
        <v>0</v>
      </c>
      <c r="Q249" s="77"/>
      <c r="R249" s="77"/>
      <c r="S249" s="77"/>
      <c r="T249" s="77"/>
      <c r="U249" s="77"/>
      <c r="V249" s="77"/>
      <c r="W249" s="77"/>
      <c r="X249" s="77"/>
      <c r="Y249" s="120"/>
      <c r="Z249" s="117" t="s">
        <v>783</v>
      </c>
      <c r="AA249" s="119" t="s">
        <v>834</v>
      </c>
      <c r="AB249" s="73">
        <f t="shared" si="599"/>
        <v>0</v>
      </c>
      <c r="AC249" s="77"/>
      <c r="AD249" s="77"/>
      <c r="AE249" s="77"/>
      <c r="AF249" s="77"/>
      <c r="AG249" s="77"/>
      <c r="AH249" s="77"/>
      <c r="AI249" s="77"/>
      <c r="AJ249" s="77"/>
      <c r="AK249" s="120"/>
      <c r="AL249" s="117" t="s">
        <v>783</v>
      </c>
      <c r="AM249" s="119" t="s">
        <v>834</v>
      </c>
      <c r="AN249" s="73">
        <f t="shared" si="601"/>
        <v>0</v>
      </c>
      <c r="AO249" s="77"/>
      <c r="AP249" s="77"/>
      <c r="AQ249" s="77"/>
      <c r="AR249" s="77"/>
      <c r="AS249" s="77"/>
      <c r="AT249" s="77"/>
      <c r="AU249" s="77"/>
      <c r="AV249" s="77"/>
      <c r="AW249" s="120"/>
      <c r="AX249" s="117" t="s">
        <v>783</v>
      </c>
      <c r="AY249" s="119" t="s">
        <v>834</v>
      </c>
      <c r="AZ249" s="73">
        <f t="shared" si="603"/>
        <v>0</v>
      </c>
      <c r="BA249" s="77"/>
      <c r="BB249" s="77"/>
      <c r="BC249" s="77"/>
      <c r="BD249" s="77"/>
      <c r="BE249" s="77"/>
      <c r="BF249" s="77"/>
      <c r="BG249" s="77"/>
      <c r="BH249" s="77"/>
      <c r="BI249" s="120"/>
      <c r="BJ249" s="117" t="s">
        <v>783</v>
      </c>
      <c r="BK249" s="119" t="s">
        <v>834</v>
      </c>
      <c r="BL249" s="73">
        <f t="shared" si="605"/>
        <v>0</v>
      </c>
      <c r="BM249" s="77"/>
      <c r="BN249" s="77"/>
      <c r="BO249" s="77"/>
      <c r="BP249" s="77"/>
      <c r="BQ249" s="77"/>
      <c r="BR249" s="77"/>
      <c r="BS249" s="77"/>
      <c r="BT249" s="77"/>
      <c r="BU249" s="120"/>
      <c r="BV249" s="117" t="s">
        <v>783</v>
      </c>
      <c r="BW249" s="119" t="s">
        <v>834</v>
      </c>
      <c r="BX249" s="73">
        <f t="shared" si="607"/>
        <v>0</v>
      </c>
      <c r="BY249" s="77"/>
      <c r="BZ249" s="77"/>
      <c r="CA249" s="77"/>
      <c r="CB249" s="77"/>
      <c r="CC249" s="77"/>
      <c r="CD249" s="77"/>
      <c r="CE249" s="77"/>
      <c r="CF249" s="77"/>
      <c r="CG249" s="120"/>
      <c r="CH249" s="117" t="s">
        <v>783</v>
      </c>
      <c r="CI249" s="119" t="s">
        <v>834</v>
      </c>
      <c r="CJ249" s="73">
        <f t="shared" si="609"/>
        <v>0</v>
      </c>
      <c r="CK249" s="77"/>
      <c r="CL249" s="77"/>
      <c r="CM249" s="77"/>
      <c r="CN249" s="77"/>
      <c r="CO249" s="77"/>
      <c r="CP249" s="77"/>
      <c r="CQ249" s="77"/>
      <c r="CR249" s="77"/>
      <c r="CS249" s="120"/>
      <c r="CT249" s="117" t="s">
        <v>783</v>
      </c>
      <c r="CU249" s="119" t="s">
        <v>834</v>
      </c>
      <c r="CV249" s="73">
        <f t="shared" si="611"/>
        <v>0</v>
      </c>
      <c r="CW249" s="77"/>
      <c r="CX249" s="77"/>
      <c r="CY249" s="77"/>
      <c r="CZ249" s="77"/>
      <c r="DA249" s="77"/>
      <c r="DB249" s="77"/>
      <c r="DC249" s="77"/>
      <c r="DD249" s="77"/>
      <c r="DE249" s="120"/>
      <c r="DF249" s="117" t="s">
        <v>783</v>
      </c>
      <c r="DG249" s="119" t="s">
        <v>834</v>
      </c>
      <c r="DH249" s="73">
        <f t="shared" si="613"/>
        <v>0</v>
      </c>
      <c r="DI249" s="77"/>
      <c r="DJ249" s="77"/>
      <c r="DK249" s="77"/>
      <c r="DL249" s="77"/>
      <c r="DM249" s="77"/>
      <c r="DN249" s="77"/>
      <c r="DO249" s="77"/>
      <c r="DP249" s="77"/>
      <c r="DQ249" s="120"/>
      <c r="DR249" s="117" t="s">
        <v>783</v>
      </c>
      <c r="DS249" s="119" t="s">
        <v>834</v>
      </c>
      <c r="DT249" s="73">
        <f t="shared" si="615"/>
        <v>0</v>
      </c>
      <c r="DU249" s="77"/>
      <c r="DV249" s="77"/>
      <c r="DW249" s="77"/>
      <c r="DX249" s="77"/>
      <c r="DY249" s="77"/>
      <c r="DZ249" s="77"/>
      <c r="EA249" s="77"/>
      <c r="EB249" s="77"/>
      <c r="EC249" s="120"/>
      <c r="ED249" s="117" t="s">
        <v>783</v>
      </c>
      <c r="EE249" s="119" t="s">
        <v>834</v>
      </c>
      <c r="EF249" s="73">
        <f t="shared" si="617"/>
        <v>0</v>
      </c>
      <c r="EG249" s="77"/>
      <c r="EH249" s="77"/>
      <c r="EI249" s="77"/>
      <c r="EJ249" s="77"/>
      <c r="EK249" s="77"/>
      <c r="EL249" s="77"/>
      <c r="EM249" s="77"/>
      <c r="EN249" s="77"/>
      <c r="EO249" s="120"/>
      <c r="EP249" s="117" t="s">
        <v>783</v>
      </c>
      <c r="EQ249" s="119" t="s">
        <v>834</v>
      </c>
      <c r="ER249" s="73">
        <f t="shared" si="619"/>
        <v>0</v>
      </c>
      <c r="ES249" s="77"/>
      <c r="ET249" s="77"/>
      <c r="EU249" s="77"/>
      <c r="EV249" s="77"/>
      <c r="EW249" s="77"/>
      <c r="EX249" s="77"/>
      <c r="EY249" s="77"/>
      <c r="EZ249" s="77"/>
      <c r="FA249" s="120"/>
      <c r="FB249" s="117" t="s">
        <v>783</v>
      </c>
      <c r="FC249" s="119" t="s">
        <v>834</v>
      </c>
      <c r="FD249" s="73">
        <f t="shared" si="621"/>
        <v>0</v>
      </c>
      <c r="FE249" s="77"/>
      <c r="FF249" s="77"/>
      <c r="FG249" s="77"/>
      <c r="FH249" s="77"/>
      <c r="FI249" s="77"/>
      <c r="FJ249" s="77"/>
      <c r="FK249" s="77"/>
      <c r="FL249" s="77"/>
      <c r="FM249" s="120"/>
      <c r="FN249" s="117" t="s">
        <v>783</v>
      </c>
      <c r="FO249" s="119" t="s">
        <v>834</v>
      </c>
      <c r="FP249" s="73">
        <f t="shared" si="623"/>
        <v>0</v>
      </c>
      <c r="FQ249" s="77"/>
      <c r="FR249" s="77"/>
      <c r="FS249" s="77"/>
      <c r="FT249" s="77"/>
      <c r="FU249" s="77"/>
    </row>
    <row r="250" spans="1:177" ht="16.5">
      <c r="A250" s="828" t="s">
        <v>835</v>
      </c>
      <c r="B250" s="766"/>
      <c r="C250" s="119" t="s">
        <v>836</v>
      </c>
      <c r="D250" s="578">
        <f t="shared" si="729"/>
        <v>0</v>
      </c>
      <c r="E250" s="579">
        <f t="shared" ref="E250:L250" si="858">E251+E252+E253</f>
        <v>0</v>
      </c>
      <c r="F250" s="579">
        <f t="shared" si="858"/>
        <v>0</v>
      </c>
      <c r="G250" s="579">
        <f t="shared" si="858"/>
        <v>0</v>
      </c>
      <c r="H250" s="579">
        <f t="shared" si="858"/>
        <v>0</v>
      </c>
      <c r="I250" s="580">
        <f t="shared" si="858"/>
        <v>0</v>
      </c>
      <c r="J250" s="579">
        <f t="shared" si="858"/>
        <v>0</v>
      </c>
      <c r="K250" s="579">
        <f t="shared" si="858"/>
        <v>0</v>
      </c>
      <c r="L250" s="581">
        <f t="shared" si="858"/>
        <v>0</v>
      </c>
      <c r="M250" s="828" t="s">
        <v>835</v>
      </c>
      <c r="N250" s="766"/>
      <c r="O250" s="119" t="s">
        <v>836</v>
      </c>
      <c r="P250" s="73">
        <f t="shared" si="597"/>
        <v>0</v>
      </c>
      <c r="Q250" s="77">
        <f t="shared" ref="Q250:X250" si="859">Q251+Q252+Q253</f>
        <v>0</v>
      </c>
      <c r="R250" s="77">
        <f t="shared" si="859"/>
        <v>0</v>
      </c>
      <c r="S250" s="77">
        <f t="shared" si="859"/>
        <v>0</v>
      </c>
      <c r="T250" s="77">
        <f t="shared" si="859"/>
        <v>0</v>
      </c>
      <c r="U250" s="77">
        <f t="shared" si="859"/>
        <v>0</v>
      </c>
      <c r="V250" s="77">
        <f t="shared" si="859"/>
        <v>0</v>
      </c>
      <c r="W250" s="77">
        <f t="shared" si="859"/>
        <v>0</v>
      </c>
      <c r="X250" s="77">
        <f t="shared" si="859"/>
        <v>0</v>
      </c>
      <c r="Y250" s="828" t="s">
        <v>835</v>
      </c>
      <c r="Z250" s="766"/>
      <c r="AA250" s="119" t="s">
        <v>836</v>
      </c>
      <c r="AB250" s="73">
        <f t="shared" si="599"/>
        <v>0</v>
      </c>
      <c r="AC250" s="77">
        <f t="shared" ref="AC250:AJ250" si="860">AC251+AC252+AC253</f>
        <v>0</v>
      </c>
      <c r="AD250" s="77">
        <f t="shared" si="860"/>
        <v>0</v>
      </c>
      <c r="AE250" s="77">
        <f t="shared" si="860"/>
        <v>0</v>
      </c>
      <c r="AF250" s="77">
        <f t="shared" si="860"/>
        <v>0</v>
      </c>
      <c r="AG250" s="77">
        <f t="shared" si="860"/>
        <v>0</v>
      </c>
      <c r="AH250" s="77">
        <f t="shared" si="860"/>
        <v>0</v>
      </c>
      <c r="AI250" s="77">
        <f t="shared" si="860"/>
        <v>0</v>
      </c>
      <c r="AJ250" s="77">
        <f t="shared" si="860"/>
        <v>0</v>
      </c>
      <c r="AK250" s="828" t="s">
        <v>835</v>
      </c>
      <c r="AL250" s="766"/>
      <c r="AM250" s="119" t="s">
        <v>836</v>
      </c>
      <c r="AN250" s="73">
        <f t="shared" si="601"/>
        <v>0</v>
      </c>
      <c r="AO250" s="77">
        <f t="shared" ref="AO250:AV250" si="861">AO251+AO252+AO253</f>
        <v>0</v>
      </c>
      <c r="AP250" s="77">
        <f t="shared" si="861"/>
        <v>0</v>
      </c>
      <c r="AQ250" s="77">
        <f t="shared" si="861"/>
        <v>0</v>
      </c>
      <c r="AR250" s="77">
        <f t="shared" si="861"/>
        <v>0</v>
      </c>
      <c r="AS250" s="77">
        <f t="shared" si="861"/>
        <v>0</v>
      </c>
      <c r="AT250" s="77">
        <f t="shared" si="861"/>
        <v>0</v>
      </c>
      <c r="AU250" s="77">
        <f t="shared" si="861"/>
        <v>0</v>
      </c>
      <c r="AV250" s="77">
        <f t="shared" si="861"/>
        <v>0</v>
      </c>
      <c r="AW250" s="828" t="s">
        <v>835</v>
      </c>
      <c r="AX250" s="766"/>
      <c r="AY250" s="119" t="s">
        <v>836</v>
      </c>
      <c r="AZ250" s="73">
        <f t="shared" si="603"/>
        <v>0</v>
      </c>
      <c r="BA250" s="77">
        <f t="shared" ref="BA250:BH250" si="862">BA251+BA252+BA253</f>
        <v>0</v>
      </c>
      <c r="BB250" s="77">
        <f t="shared" si="862"/>
        <v>0</v>
      </c>
      <c r="BC250" s="77">
        <f t="shared" si="862"/>
        <v>0</v>
      </c>
      <c r="BD250" s="77">
        <f t="shared" si="862"/>
        <v>0</v>
      </c>
      <c r="BE250" s="77">
        <f t="shared" si="862"/>
        <v>0</v>
      </c>
      <c r="BF250" s="77">
        <f t="shared" si="862"/>
        <v>0</v>
      </c>
      <c r="BG250" s="77">
        <f t="shared" si="862"/>
        <v>0</v>
      </c>
      <c r="BH250" s="77">
        <f t="shared" si="862"/>
        <v>0</v>
      </c>
      <c r="BI250" s="828" t="s">
        <v>835</v>
      </c>
      <c r="BJ250" s="766"/>
      <c r="BK250" s="119" t="s">
        <v>836</v>
      </c>
      <c r="BL250" s="73">
        <f t="shared" si="605"/>
        <v>0</v>
      </c>
      <c r="BM250" s="77">
        <f t="shared" ref="BM250:BT250" si="863">BM251+BM252+BM253</f>
        <v>0</v>
      </c>
      <c r="BN250" s="77">
        <f t="shared" si="863"/>
        <v>0</v>
      </c>
      <c r="BO250" s="77">
        <f t="shared" si="863"/>
        <v>0</v>
      </c>
      <c r="BP250" s="77">
        <f t="shared" si="863"/>
        <v>0</v>
      </c>
      <c r="BQ250" s="77">
        <f t="shared" si="863"/>
        <v>0</v>
      </c>
      <c r="BR250" s="77">
        <f t="shared" si="863"/>
        <v>0</v>
      </c>
      <c r="BS250" s="77">
        <f t="shared" si="863"/>
        <v>0</v>
      </c>
      <c r="BT250" s="77">
        <f t="shared" si="863"/>
        <v>0</v>
      </c>
      <c r="BU250" s="828" t="s">
        <v>835</v>
      </c>
      <c r="BV250" s="766"/>
      <c r="BW250" s="119" t="s">
        <v>836</v>
      </c>
      <c r="BX250" s="73">
        <f t="shared" si="607"/>
        <v>0</v>
      </c>
      <c r="BY250" s="77">
        <f t="shared" ref="BY250:CF250" si="864">BY251+BY252+BY253</f>
        <v>0</v>
      </c>
      <c r="BZ250" s="77">
        <f t="shared" si="864"/>
        <v>0</v>
      </c>
      <c r="CA250" s="77">
        <f t="shared" si="864"/>
        <v>0</v>
      </c>
      <c r="CB250" s="77">
        <f t="shared" si="864"/>
        <v>0</v>
      </c>
      <c r="CC250" s="77">
        <f t="shared" si="864"/>
        <v>0</v>
      </c>
      <c r="CD250" s="77">
        <f t="shared" si="864"/>
        <v>0</v>
      </c>
      <c r="CE250" s="77">
        <f t="shared" si="864"/>
        <v>0</v>
      </c>
      <c r="CF250" s="77">
        <f t="shared" si="864"/>
        <v>0</v>
      </c>
      <c r="CG250" s="828" t="s">
        <v>835</v>
      </c>
      <c r="CH250" s="766"/>
      <c r="CI250" s="119" t="s">
        <v>836</v>
      </c>
      <c r="CJ250" s="73">
        <f t="shared" si="609"/>
        <v>0</v>
      </c>
      <c r="CK250" s="77">
        <f t="shared" ref="CK250:CR250" si="865">CK251+CK252+CK253</f>
        <v>0</v>
      </c>
      <c r="CL250" s="77">
        <f t="shared" si="865"/>
        <v>0</v>
      </c>
      <c r="CM250" s="77">
        <f t="shared" si="865"/>
        <v>0</v>
      </c>
      <c r="CN250" s="77">
        <f t="shared" si="865"/>
        <v>0</v>
      </c>
      <c r="CO250" s="77">
        <f t="shared" si="865"/>
        <v>0</v>
      </c>
      <c r="CP250" s="77">
        <f t="shared" si="865"/>
        <v>0</v>
      </c>
      <c r="CQ250" s="77">
        <f t="shared" si="865"/>
        <v>0</v>
      </c>
      <c r="CR250" s="77">
        <f t="shared" si="865"/>
        <v>0</v>
      </c>
      <c r="CS250" s="828" t="s">
        <v>835</v>
      </c>
      <c r="CT250" s="766"/>
      <c r="CU250" s="119" t="s">
        <v>836</v>
      </c>
      <c r="CV250" s="73">
        <f t="shared" si="611"/>
        <v>0</v>
      </c>
      <c r="CW250" s="77">
        <f t="shared" ref="CW250:DD250" si="866">CW251+CW252+CW253</f>
        <v>0</v>
      </c>
      <c r="CX250" s="77">
        <f t="shared" si="866"/>
        <v>0</v>
      </c>
      <c r="CY250" s="77">
        <f t="shared" si="866"/>
        <v>0</v>
      </c>
      <c r="CZ250" s="77">
        <f t="shared" si="866"/>
        <v>0</v>
      </c>
      <c r="DA250" s="77">
        <f t="shared" si="866"/>
        <v>0</v>
      </c>
      <c r="DB250" s="77">
        <f t="shared" si="866"/>
        <v>0</v>
      </c>
      <c r="DC250" s="77">
        <f t="shared" si="866"/>
        <v>0</v>
      </c>
      <c r="DD250" s="77">
        <f t="shared" si="866"/>
        <v>0</v>
      </c>
      <c r="DE250" s="828" t="s">
        <v>835</v>
      </c>
      <c r="DF250" s="766"/>
      <c r="DG250" s="119" t="s">
        <v>836</v>
      </c>
      <c r="DH250" s="73">
        <f t="shared" si="613"/>
        <v>0</v>
      </c>
      <c r="DI250" s="77">
        <f t="shared" ref="DI250:DP250" si="867">DI251+DI252+DI253</f>
        <v>0</v>
      </c>
      <c r="DJ250" s="77">
        <f t="shared" si="867"/>
        <v>0</v>
      </c>
      <c r="DK250" s="77">
        <f t="shared" si="867"/>
        <v>0</v>
      </c>
      <c r="DL250" s="77">
        <f t="shared" si="867"/>
        <v>0</v>
      </c>
      <c r="DM250" s="77">
        <f t="shared" si="867"/>
        <v>0</v>
      </c>
      <c r="DN250" s="77">
        <f t="shared" si="867"/>
        <v>0</v>
      </c>
      <c r="DO250" s="77">
        <f t="shared" si="867"/>
        <v>0</v>
      </c>
      <c r="DP250" s="77">
        <f t="shared" si="867"/>
        <v>0</v>
      </c>
      <c r="DQ250" s="828" t="s">
        <v>835</v>
      </c>
      <c r="DR250" s="766"/>
      <c r="DS250" s="119" t="s">
        <v>836</v>
      </c>
      <c r="DT250" s="73">
        <f t="shared" si="615"/>
        <v>0</v>
      </c>
      <c r="DU250" s="77">
        <f t="shared" ref="DU250:EB250" si="868">DU251+DU252+DU253</f>
        <v>0</v>
      </c>
      <c r="DV250" s="77">
        <f t="shared" si="868"/>
        <v>0</v>
      </c>
      <c r="DW250" s="77">
        <f t="shared" si="868"/>
        <v>0</v>
      </c>
      <c r="DX250" s="77">
        <f t="shared" si="868"/>
        <v>0</v>
      </c>
      <c r="DY250" s="77">
        <f t="shared" si="868"/>
        <v>0</v>
      </c>
      <c r="DZ250" s="77">
        <f t="shared" si="868"/>
        <v>0</v>
      </c>
      <c r="EA250" s="77">
        <f t="shared" si="868"/>
        <v>0</v>
      </c>
      <c r="EB250" s="77">
        <f t="shared" si="868"/>
        <v>0</v>
      </c>
      <c r="EC250" s="828" t="s">
        <v>835</v>
      </c>
      <c r="ED250" s="766"/>
      <c r="EE250" s="119" t="s">
        <v>836</v>
      </c>
      <c r="EF250" s="73">
        <f t="shared" si="617"/>
        <v>0</v>
      </c>
      <c r="EG250" s="77">
        <f t="shared" ref="EG250:EN250" si="869">EG251+EG252+EG253</f>
        <v>0</v>
      </c>
      <c r="EH250" s="77">
        <f t="shared" si="869"/>
        <v>0</v>
      </c>
      <c r="EI250" s="77">
        <f t="shared" si="869"/>
        <v>0</v>
      </c>
      <c r="EJ250" s="77">
        <f t="shared" si="869"/>
        <v>0</v>
      </c>
      <c r="EK250" s="77">
        <f t="shared" si="869"/>
        <v>0</v>
      </c>
      <c r="EL250" s="77">
        <f t="shared" si="869"/>
        <v>0</v>
      </c>
      <c r="EM250" s="77">
        <f t="shared" si="869"/>
        <v>0</v>
      </c>
      <c r="EN250" s="77">
        <f t="shared" si="869"/>
        <v>0</v>
      </c>
      <c r="EO250" s="828" t="s">
        <v>835</v>
      </c>
      <c r="EP250" s="766"/>
      <c r="EQ250" s="119" t="s">
        <v>836</v>
      </c>
      <c r="ER250" s="73">
        <f t="shared" si="619"/>
        <v>0</v>
      </c>
      <c r="ES250" s="77">
        <f t="shared" ref="ES250:EZ250" si="870">ES251+ES252+ES253</f>
        <v>0</v>
      </c>
      <c r="ET250" s="77">
        <f t="shared" si="870"/>
        <v>0</v>
      </c>
      <c r="EU250" s="77">
        <f t="shared" si="870"/>
        <v>0</v>
      </c>
      <c r="EV250" s="77">
        <f t="shared" si="870"/>
        <v>0</v>
      </c>
      <c r="EW250" s="77">
        <f t="shared" si="870"/>
        <v>0</v>
      </c>
      <c r="EX250" s="77">
        <f t="shared" si="870"/>
        <v>0</v>
      </c>
      <c r="EY250" s="77">
        <f t="shared" si="870"/>
        <v>0</v>
      </c>
      <c r="EZ250" s="77">
        <f t="shared" si="870"/>
        <v>0</v>
      </c>
      <c r="FA250" s="828" t="s">
        <v>835</v>
      </c>
      <c r="FB250" s="766"/>
      <c r="FC250" s="119" t="s">
        <v>836</v>
      </c>
      <c r="FD250" s="73">
        <f t="shared" si="621"/>
        <v>0</v>
      </c>
      <c r="FE250" s="77">
        <f t="shared" ref="FE250:FL250" si="871">FE251+FE252+FE253</f>
        <v>0</v>
      </c>
      <c r="FF250" s="77">
        <f t="shared" si="871"/>
        <v>0</v>
      </c>
      <c r="FG250" s="77">
        <f t="shared" si="871"/>
        <v>0</v>
      </c>
      <c r="FH250" s="77">
        <f t="shared" si="871"/>
        <v>0</v>
      </c>
      <c r="FI250" s="77">
        <f t="shared" si="871"/>
        <v>0</v>
      </c>
      <c r="FJ250" s="77">
        <f t="shared" si="871"/>
        <v>0</v>
      </c>
      <c r="FK250" s="77">
        <f t="shared" si="871"/>
        <v>0</v>
      </c>
      <c r="FL250" s="77">
        <f t="shared" si="871"/>
        <v>0</v>
      </c>
      <c r="FM250" s="828" t="s">
        <v>835</v>
      </c>
      <c r="FN250" s="766"/>
      <c r="FO250" s="119" t="s">
        <v>836</v>
      </c>
      <c r="FP250" s="73">
        <f t="shared" si="623"/>
        <v>0</v>
      </c>
      <c r="FQ250" s="77">
        <f>FQ251+FQ252+FQ253</f>
        <v>0</v>
      </c>
      <c r="FR250" s="77">
        <f>FR251+FR252+FR253</f>
        <v>0</v>
      </c>
      <c r="FS250" s="77">
        <f>FS251+FS252+FS253</f>
        <v>0</v>
      </c>
      <c r="FT250" s="77">
        <f>FT251+FT252+FT253</f>
        <v>0</v>
      </c>
      <c r="FU250" s="77">
        <f>FU251+FU252+FU253</f>
        <v>0</v>
      </c>
    </row>
    <row r="251" spans="1:177" ht="15.75">
      <c r="A251" s="176"/>
      <c r="B251" s="117" t="s">
        <v>779</v>
      </c>
      <c r="C251" s="119" t="s">
        <v>837</v>
      </c>
      <c r="D251" s="578">
        <f t="shared" si="729"/>
        <v>0</v>
      </c>
      <c r="E251" s="579"/>
      <c r="F251" s="579"/>
      <c r="G251" s="579"/>
      <c r="H251" s="579"/>
      <c r="I251" s="580"/>
      <c r="J251" s="579"/>
      <c r="K251" s="579"/>
      <c r="L251" s="581"/>
      <c r="M251" s="120"/>
      <c r="N251" s="117" t="s">
        <v>779</v>
      </c>
      <c r="O251" s="119" t="s">
        <v>837</v>
      </c>
      <c r="P251" s="73">
        <f t="shared" si="597"/>
        <v>0</v>
      </c>
      <c r="Q251" s="77"/>
      <c r="R251" s="77"/>
      <c r="S251" s="77"/>
      <c r="T251" s="77"/>
      <c r="U251" s="77"/>
      <c r="V251" s="77"/>
      <c r="W251" s="77"/>
      <c r="X251" s="77"/>
      <c r="Y251" s="120"/>
      <c r="Z251" s="117" t="s">
        <v>779</v>
      </c>
      <c r="AA251" s="119" t="s">
        <v>837</v>
      </c>
      <c r="AB251" s="73">
        <f t="shared" si="599"/>
        <v>0</v>
      </c>
      <c r="AC251" s="77"/>
      <c r="AD251" s="77"/>
      <c r="AE251" s="77"/>
      <c r="AF251" s="77"/>
      <c r="AG251" s="77"/>
      <c r="AH251" s="77"/>
      <c r="AI251" s="77"/>
      <c r="AJ251" s="77"/>
      <c r="AK251" s="120"/>
      <c r="AL251" s="117" t="s">
        <v>779</v>
      </c>
      <c r="AM251" s="119" t="s">
        <v>837</v>
      </c>
      <c r="AN251" s="73">
        <f t="shared" si="601"/>
        <v>0</v>
      </c>
      <c r="AO251" s="77"/>
      <c r="AP251" s="77"/>
      <c r="AQ251" s="77"/>
      <c r="AR251" s="77"/>
      <c r="AS251" s="77"/>
      <c r="AT251" s="77"/>
      <c r="AU251" s="77"/>
      <c r="AV251" s="77"/>
      <c r="AW251" s="120"/>
      <c r="AX251" s="117" t="s">
        <v>779</v>
      </c>
      <c r="AY251" s="119" t="s">
        <v>837</v>
      </c>
      <c r="AZ251" s="73">
        <f t="shared" si="603"/>
        <v>0</v>
      </c>
      <c r="BA251" s="77"/>
      <c r="BB251" s="77"/>
      <c r="BC251" s="77"/>
      <c r="BD251" s="77"/>
      <c r="BE251" s="77"/>
      <c r="BF251" s="77"/>
      <c r="BG251" s="77"/>
      <c r="BH251" s="77"/>
      <c r="BI251" s="120"/>
      <c r="BJ251" s="117" t="s">
        <v>779</v>
      </c>
      <c r="BK251" s="119" t="s">
        <v>837</v>
      </c>
      <c r="BL251" s="73">
        <f t="shared" si="605"/>
        <v>0</v>
      </c>
      <c r="BM251" s="77"/>
      <c r="BN251" s="77"/>
      <c r="BO251" s="77"/>
      <c r="BP251" s="77"/>
      <c r="BQ251" s="77"/>
      <c r="BR251" s="77"/>
      <c r="BS251" s="77"/>
      <c r="BT251" s="77"/>
      <c r="BU251" s="120"/>
      <c r="BV251" s="117" t="s">
        <v>779</v>
      </c>
      <c r="BW251" s="119" t="s">
        <v>837</v>
      </c>
      <c r="BX251" s="73">
        <f t="shared" si="607"/>
        <v>0</v>
      </c>
      <c r="BY251" s="77"/>
      <c r="BZ251" s="77"/>
      <c r="CA251" s="77"/>
      <c r="CB251" s="77"/>
      <c r="CC251" s="77"/>
      <c r="CD251" s="77"/>
      <c r="CE251" s="77"/>
      <c r="CF251" s="77"/>
      <c r="CG251" s="120"/>
      <c r="CH251" s="117" t="s">
        <v>779</v>
      </c>
      <c r="CI251" s="119" t="s">
        <v>837</v>
      </c>
      <c r="CJ251" s="73">
        <f t="shared" si="609"/>
        <v>0</v>
      </c>
      <c r="CK251" s="77"/>
      <c r="CL251" s="77"/>
      <c r="CM251" s="77"/>
      <c r="CN251" s="77"/>
      <c r="CO251" s="77"/>
      <c r="CP251" s="77"/>
      <c r="CQ251" s="77"/>
      <c r="CR251" s="77"/>
      <c r="CS251" s="120"/>
      <c r="CT251" s="117" t="s">
        <v>779</v>
      </c>
      <c r="CU251" s="119" t="s">
        <v>837</v>
      </c>
      <c r="CV251" s="73">
        <f t="shared" si="611"/>
        <v>0</v>
      </c>
      <c r="CW251" s="77"/>
      <c r="CX251" s="77"/>
      <c r="CY251" s="77"/>
      <c r="CZ251" s="77"/>
      <c r="DA251" s="77"/>
      <c r="DB251" s="77"/>
      <c r="DC251" s="77"/>
      <c r="DD251" s="77"/>
      <c r="DE251" s="120"/>
      <c r="DF251" s="117" t="s">
        <v>779</v>
      </c>
      <c r="DG251" s="119" t="s">
        <v>837</v>
      </c>
      <c r="DH251" s="73">
        <f t="shared" si="613"/>
        <v>0</v>
      </c>
      <c r="DI251" s="77"/>
      <c r="DJ251" s="77"/>
      <c r="DK251" s="77"/>
      <c r="DL251" s="77"/>
      <c r="DM251" s="77"/>
      <c r="DN251" s="77"/>
      <c r="DO251" s="77"/>
      <c r="DP251" s="77"/>
      <c r="DQ251" s="120"/>
      <c r="DR251" s="117" t="s">
        <v>779</v>
      </c>
      <c r="DS251" s="119" t="s">
        <v>837</v>
      </c>
      <c r="DT251" s="73">
        <f t="shared" si="615"/>
        <v>0</v>
      </c>
      <c r="DU251" s="77"/>
      <c r="DV251" s="77"/>
      <c r="DW251" s="77"/>
      <c r="DX251" s="77"/>
      <c r="DY251" s="77"/>
      <c r="DZ251" s="77"/>
      <c r="EA251" s="77"/>
      <c r="EB251" s="77"/>
      <c r="EC251" s="120"/>
      <c r="ED251" s="117" t="s">
        <v>779</v>
      </c>
      <c r="EE251" s="119" t="s">
        <v>837</v>
      </c>
      <c r="EF251" s="73">
        <f t="shared" si="617"/>
        <v>0</v>
      </c>
      <c r="EG251" s="77"/>
      <c r="EH251" s="77"/>
      <c r="EI251" s="77"/>
      <c r="EJ251" s="77"/>
      <c r="EK251" s="77"/>
      <c r="EL251" s="77"/>
      <c r="EM251" s="77"/>
      <c r="EN251" s="77"/>
      <c r="EO251" s="120"/>
      <c r="EP251" s="117" t="s">
        <v>779</v>
      </c>
      <c r="EQ251" s="119" t="s">
        <v>837</v>
      </c>
      <c r="ER251" s="73">
        <f t="shared" si="619"/>
        <v>0</v>
      </c>
      <c r="ES251" s="77"/>
      <c r="ET251" s="77"/>
      <c r="EU251" s="77"/>
      <c r="EV251" s="77"/>
      <c r="EW251" s="77"/>
      <c r="EX251" s="77"/>
      <c r="EY251" s="77"/>
      <c r="EZ251" s="77"/>
      <c r="FA251" s="120"/>
      <c r="FB251" s="117" t="s">
        <v>779</v>
      </c>
      <c r="FC251" s="119" t="s">
        <v>837</v>
      </c>
      <c r="FD251" s="73">
        <f t="shared" si="621"/>
        <v>0</v>
      </c>
      <c r="FE251" s="77"/>
      <c r="FF251" s="77"/>
      <c r="FG251" s="77"/>
      <c r="FH251" s="77"/>
      <c r="FI251" s="77"/>
      <c r="FJ251" s="77"/>
      <c r="FK251" s="77"/>
      <c r="FL251" s="77"/>
      <c r="FM251" s="120"/>
      <c r="FN251" s="117" t="s">
        <v>779</v>
      </c>
      <c r="FO251" s="119" t="s">
        <v>837</v>
      </c>
      <c r="FP251" s="73">
        <f t="shared" si="623"/>
        <v>0</v>
      </c>
      <c r="FQ251" s="77"/>
      <c r="FR251" s="77"/>
      <c r="FS251" s="77"/>
      <c r="FT251" s="77"/>
      <c r="FU251" s="77"/>
    </row>
    <row r="252" spans="1:177" ht="15.75">
      <c r="A252" s="176"/>
      <c r="B252" s="117" t="s">
        <v>781</v>
      </c>
      <c r="C252" s="119" t="s">
        <v>838</v>
      </c>
      <c r="D252" s="578">
        <f t="shared" si="729"/>
        <v>0</v>
      </c>
      <c r="E252" s="579"/>
      <c r="F252" s="579"/>
      <c r="G252" s="579"/>
      <c r="H252" s="579"/>
      <c r="I252" s="580"/>
      <c r="J252" s="579"/>
      <c r="K252" s="579"/>
      <c r="L252" s="581"/>
      <c r="M252" s="120"/>
      <c r="N252" s="117" t="s">
        <v>781</v>
      </c>
      <c r="O252" s="119" t="s">
        <v>838</v>
      </c>
      <c r="P252" s="73">
        <f t="shared" si="597"/>
        <v>0</v>
      </c>
      <c r="Q252" s="77"/>
      <c r="R252" s="77"/>
      <c r="S252" s="77"/>
      <c r="T252" s="77"/>
      <c r="U252" s="77"/>
      <c r="V252" s="77"/>
      <c r="W252" s="77"/>
      <c r="X252" s="77"/>
      <c r="Y252" s="120"/>
      <c r="Z252" s="117" t="s">
        <v>781</v>
      </c>
      <c r="AA252" s="119" t="s">
        <v>838</v>
      </c>
      <c r="AB252" s="73">
        <f t="shared" si="599"/>
        <v>0</v>
      </c>
      <c r="AC252" s="77"/>
      <c r="AD252" s="77"/>
      <c r="AE252" s="77"/>
      <c r="AF252" s="77"/>
      <c r="AG252" s="77"/>
      <c r="AH252" s="77"/>
      <c r="AI252" s="77"/>
      <c r="AJ252" s="77"/>
      <c r="AK252" s="120"/>
      <c r="AL252" s="117" t="s">
        <v>781</v>
      </c>
      <c r="AM252" s="119" t="s">
        <v>838</v>
      </c>
      <c r="AN252" s="73">
        <f t="shared" si="601"/>
        <v>0</v>
      </c>
      <c r="AO252" s="77"/>
      <c r="AP252" s="77"/>
      <c r="AQ252" s="77"/>
      <c r="AR252" s="77"/>
      <c r="AS252" s="77"/>
      <c r="AT252" s="77"/>
      <c r="AU252" s="77"/>
      <c r="AV252" s="77"/>
      <c r="AW252" s="120"/>
      <c r="AX252" s="117" t="s">
        <v>781</v>
      </c>
      <c r="AY252" s="119" t="s">
        <v>838</v>
      </c>
      <c r="AZ252" s="73">
        <f t="shared" si="603"/>
        <v>0</v>
      </c>
      <c r="BA252" s="77"/>
      <c r="BB252" s="77"/>
      <c r="BC252" s="77"/>
      <c r="BD252" s="77"/>
      <c r="BE252" s="77"/>
      <c r="BF252" s="77"/>
      <c r="BG252" s="77"/>
      <c r="BH252" s="77"/>
      <c r="BI252" s="120"/>
      <c r="BJ252" s="117" t="s">
        <v>781</v>
      </c>
      <c r="BK252" s="119" t="s">
        <v>838</v>
      </c>
      <c r="BL252" s="73">
        <f t="shared" si="605"/>
        <v>0</v>
      </c>
      <c r="BM252" s="77"/>
      <c r="BN252" s="77"/>
      <c r="BO252" s="77"/>
      <c r="BP252" s="77"/>
      <c r="BQ252" s="77"/>
      <c r="BR252" s="77"/>
      <c r="BS252" s="77"/>
      <c r="BT252" s="77"/>
      <c r="BU252" s="120"/>
      <c r="BV252" s="117" t="s">
        <v>781</v>
      </c>
      <c r="BW252" s="119" t="s">
        <v>838</v>
      </c>
      <c r="BX252" s="73">
        <f t="shared" si="607"/>
        <v>0</v>
      </c>
      <c r="BY252" s="77"/>
      <c r="BZ252" s="77"/>
      <c r="CA252" s="77"/>
      <c r="CB252" s="77"/>
      <c r="CC252" s="77"/>
      <c r="CD252" s="77"/>
      <c r="CE252" s="77"/>
      <c r="CF252" s="77"/>
      <c r="CG252" s="120"/>
      <c r="CH252" s="117" t="s">
        <v>781</v>
      </c>
      <c r="CI252" s="119" t="s">
        <v>838</v>
      </c>
      <c r="CJ252" s="73">
        <f t="shared" si="609"/>
        <v>0</v>
      </c>
      <c r="CK252" s="77"/>
      <c r="CL252" s="77"/>
      <c r="CM252" s="77"/>
      <c r="CN252" s="77"/>
      <c r="CO252" s="77"/>
      <c r="CP252" s="77"/>
      <c r="CQ252" s="77"/>
      <c r="CR252" s="77"/>
      <c r="CS252" s="120"/>
      <c r="CT252" s="117" t="s">
        <v>781</v>
      </c>
      <c r="CU252" s="119" t="s">
        <v>838</v>
      </c>
      <c r="CV252" s="73">
        <f t="shared" si="611"/>
        <v>0</v>
      </c>
      <c r="CW252" s="77"/>
      <c r="CX252" s="77"/>
      <c r="CY252" s="77"/>
      <c r="CZ252" s="77"/>
      <c r="DA252" s="77"/>
      <c r="DB252" s="77"/>
      <c r="DC252" s="77"/>
      <c r="DD252" s="77"/>
      <c r="DE252" s="120"/>
      <c r="DF252" s="117" t="s">
        <v>781</v>
      </c>
      <c r="DG252" s="119" t="s">
        <v>838</v>
      </c>
      <c r="DH252" s="73">
        <f t="shared" si="613"/>
        <v>0</v>
      </c>
      <c r="DI252" s="77"/>
      <c r="DJ252" s="77"/>
      <c r="DK252" s="77"/>
      <c r="DL252" s="77"/>
      <c r="DM252" s="77"/>
      <c r="DN252" s="77"/>
      <c r="DO252" s="77"/>
      <c r="DP252" s="77"/>
      <c r="DQ252" s="120"/>
      <c r="DR252" s="117" t="s">
        <v>781</v>
      </c>
      <c r="DS252" s="119" t="s">
        <v>838</v>
      </c>
      <c r="DT252" s="73">
        <f t="shared" si="615"/>
        <v>0</v>
      </c>
      <c r="DU252" s="77"/>
      <c r="DV252" s="77"/>
      <c r="DW252" s="77"/>
      <c r="DX252" s="77"/>
      <c r="DY252" s="77"/>
      <c r="DZ252" s="77"/>
      <c r="EA252" s="77"/>
      <c r="EB252" s="77"/>
      <c r="EC252" s="120"/>
      <c r="ED252" s="117" t="s">
        <v>781</v>
      </c>
      <c r="EE252" s="119" t="s">
        <v>838</v>
      </c>
      <c r="EF252" s="73">
        <f t="shared" si="617"/>
        <v>0</v>
      </c>
      <c r="EG252" s="77"/>
      <c r="EH252" s="77"/>
      <c r="EI252" s="77"/>
      <c r="EJ252" s="77"/>
      <c r="EK252" s="77"/>
      <c r="EL252" s="77"/>
      <c r="EM252" s="77"/>
      <c r="EN252" s="77"/>
      <c r="EO252" s="120"/>
      <c r="EP252" s="117" t="s">
        <v>781</v>
      </c>
      <c r="EQ252" s="119" t="s">
        <v>838</v>
      </c>
      <c r="ER252" s="73">
        <f t="shared" si="619"/>
        <v>0</v>
      </c>
      <c r="ES252" s="77"/>
      <c r="ET252" s="77"/>
      <c r="EU252" s="77"/>
      <c r="EV252" s="77"/>
      <c r="EW252" s="77"/>
      <c r="EX252" s="77"/>
      <c r="EY252" s="77"/>
      <c r="EZ252" s="77"/>
      <c r="FA252" s="120"/>
      <c r="FB252" s="117" t="s">
        <v>781</v>
      </c>
      <c r="FC252" s="119" t="s">
        <v>838</v>
      </c>
      <c r="FD252" s="73">
        <f t="shared" si="621"/>
        <v>0</v>
      </c>
      <c r="FE252" s="77"/>
      <c r="FF252" s="77"/>
      <c r="FG252" s="77"/>
      <c r="FH252" s="77"/>
      <c r="FI252" s="77"/>
      <c r="FJ252" s="77"/>
      <c r="FK252" s="77"/>
      <c r="FL252" s="77"/>
      <c r="FM252" s="120"/>
      <c r="FN252" s="117" t="s">
        <v>781</v>
      </c>
      <c r="FO252" s="119" t="s">
        <v>838</v>
      </c>
      <c r="FP252" s="73">
        <f t="shared" si="623"/>
        <v>0</v>
      </c>
      <c r="FQ252" s="77"/>
      <c r="FR252" s="77"/>
      <c r="FS252" s="77"/>
      <c r="FT252" s="77"/>
      <c r="FU252" s="77"/>
    </row>
    <row r="253" spans="1:177" ht="15.75">
      <c r="A253" s="176"/>
      <c r="B253" s="117" t="s">
        <v>783</v>
      </c>
      <c r="C253" s="119" t="s">
        <v>839</v>
      </c>
      <c r="D253" s="578">
        <f t="shared" si="729"/>
        <v>0</v>
      </c>
      <c r="E253" s="579"/>
      <c r="F253" s="579"/>
      <c r="G253" s="579"/>
      <c r="H253" s="579"/>
      <c r="I253" s="580"/>
      <c r="J253" s="579"/>
      <c r="K253" s="579"/>
      <c r="L253" s="581"/>
      <c r="M253" s="120"/>
      <c r="N253" s="117" t="s">
        <v>783</v>
      </c>
      <c r="O253" s="119" t="s">
        <v>839</v>
      </c>
      <c r="P253" s="73">
        <f t="shared" ref="P253:P278" si="872">R253+S253+T253+U253</f>
        <v>0</v>
      </c>
      <c r="Q253" s="77"/>
      <c r="R253" s="77"/>
      <c r="S253" s="77"/>
      <c r="T253" s="77"/>
      <c r="U253" s="77"/>
      <c r="V253" s="77"/>
      <c r="W253" s="77"/>
      <c r="X253" s="77"/>
      <c r="Y253" s="120"/>
      <c r="Z253" s="117" t="s">
        <v>783</v>
      </c>
      <c r="AA253" s="119" t="s">
        <v>839</v>
      </c>
      <c r="AB253" s="73">
        <f t="shared" ref="AB253:AB278" si="873">AD253+AE253+AF253+AG253</f>
        <v>0</v>
      </c>
      <c r="AC253" s="77"/>
      <c r="AD253" s="77"/>
      <c r="AE253" s="77"/>
      <c r="AF253" s="77"/>
      <c r="AG253" s="77"/>
      <c r="AH253" s="77"/>
      <c r="AI253" s="77"/>
      <c r="AJ253" s="77"/>
      <c r="AK253" s="120"/>
      <c r="AL253" s="117" t="s">
        <v>783</v>
      </c>
      <c r="AM253" s="119" t="s">
        <v>839</v>
      </c>
      <c r="AN253" s="73">
        <f t="shared" ref="AN253:AN278" si="874">AP253+AQ253+AR253+AS253</f>
        <v>0</v>
      </c>
      <c r="AO253" s="77"/>
      <c r="AP253" s="77"/>
      <c r="AQ253" s="77"/>
      <c r="AR253" s="77"/>
      <c r="AS253" s="77"/>
      <c r="AT253" s="77"/>
      <c r="AU253" s="77"/>
      <c r="AV253" s="77"/>
      <c r="AW253" s="120"/>
      <c r="AX253" s="117" t="s">
        <v>783</v>
      </c>
      <c r="AY253" s="119" t="s">
        <v>839</v>
      </c>
      <c r="AZ253" s="73">
        <f t="shared" ref="AZ253:AZ278" si="875">BB253+BC253+BD253+BE253</f>
        <v>0</v>
      </c>
      <c r="BA253" s="77"/>
      <c r="BB253" s="77"/>
      <c r="BC253" s="77"/>
      <c r="BD253" s="77"/>
      <c r="BE253" s="77"/>
      <c r="BF253" s="77"/>
      <c r="BG253" s="77"/>
      <c r="BH253" s="77"/>
      <c r="BI253" s="120"/>
      <c r="BJ253" s="117" t="s">
        <v>783</v>
      </c>
      <c r="BK253" s="119" t="s">
        <v>839</v>
      </c>
      <c r="BL253" s="73">
        <f t="shared" ref="BL253:BL278" si="876">BN253+BO253+BP253+BQ253</f>
        <v>0</v>
      </c>
      <c r="BM253" s="77"/>
      <c r="BN253" s="77"/>
      <c r="BO253" s="77"/>
      <c r="BP253" s="77"/>
      <c r="BQ253" s="77"/>
      <c r="BR253" s="77"/>
      <c r="BS253" s="77"/>
      <c r="BT253" s="77"/>
      <c r="BU253" s="120"/>
      <c r="BV253" s="117" t="s">
        <v>783</v>
      </c>
      <c r="BW253" s="119" t="s">
        <v>839</v>
      </c>
      <c r="BX253" s="73">
        <f t="shared" ref="BX253:BX278" si="877">BZ253+CA253+CB253+CC253</f>
        <v>0</v>
      </c>
      <c r="BY253" s="77"/>
      <c r="BZ253" s="77"/>
      <c r="CA253" s="77"/>
      <c r="CB253" s="77"/>
      <c r="CC253" s="77"/>
      <c r="CD253" s="77"/>
      <c r="CE253" s="77"/>
      <c r="CF253" s="77"/>
      <c r="CG253" s="120"/>
      <c r="CH253" s="117" t="s">
        <v>783</v>
      </c>
      <c r="CI253" s="119" t="s">
        <v>839</v>
      </c>
      <c r="CJ253" s="73">
        <f t="shared" ref="CJ253:CJ278" si="878">CL253+CM253+CN253+CO253</f>
        <v>0</v>
      </c>
      <c r="CK253" s="77"/>
      <c r="CL253" s="77"/>
      <c r="CM253" s="77"/>
      <c r="CN253" s="77"/>
      <c r="CO253" s="77"/>
      <c r="CP253" s="77"/>
      <c r="CQ253" s="77"/>
      <c r="CR253" s="77"/>
      <c r="CS253" s="120"/>
      <c r="CT253" s="117" t="s">
        <v>783</v>
      </c>
      <c r="CU253" s="119" t="s">
        <v>839</v>
      </c>
      <c r="CV253" s="73">
        <f t="shared" ref="CV253:CV278" si="879">CX253+CY253+CZ253+DA253</f>
        <v>0</v>
      </c>
      <c r="CW253" s="77"/>
      <c r="CX253" s="77"/>
      <c r="CY253" s="77"/>
      <c r="CZ253" s="77"/>
      <c r="DA253" s="77"/>
      <c r="DB253" s="77"/>
      <c r="DC253" s="77"/>
      <c r="DD253" s="77"/>
      <c r="DE253" s="120"/>
      <c r="DF253" s="117" t="s">
        <v>783</v>
      </c>
      <c r="DG253" s="119" t="s">
        <v>839</v>
      </c>
      <c r="DH253" s="73">
        <f t="shared" ref="DH253:DH278" si="880">DJ253+DK253+DL253+DM253</f>
        <v>0</v>
      </c>
      <c r="DI253" s="77"/>
      <c r="DJ253" s="77"/>
      <c r="DK253" s="77"/>
      <c r="DL253" s="77"/>
      <c r="DM253" s="77"/>
      <c r="DN253" s="77"/>
      <c r="DO253" s="77"/>
      <c r="DP253" s="77"/>
      <c r="DQ253" s="120"/>
      <c r="DR253" s="117" t="s">
        <v>783</v>
      </c>
      <c r="DS253" s="119" t="s">
        <v>839</v>
      </c>
      <c r="DT253" s="73">
        <f t="shared" ref="DT253:DT278" si="881">DV253+DW253+DX253+DY253</f>
        <v>0</v>
      </c>
      <c r="DU253" s="77"/>
      <c r="DV253" s="77"/>
      <c r="DW253" s="77"/>
      <c r="DX253" s="77"/>
      <c r="DY253" s="77"/>
      <c r="DZ253" s="77"/>
      <c r="EA253" s="77"/>
      <c r="EB253" s="77"/>
      <c r="EC253" s="120"/>
      <c r="ED253" s="117" t="s">
        <v>783</v>
      </c>
      <c r="EE253" s="119" t="s">
        <v>839</v>
      </c>
      <c r="EF253" s="73">
        <f t="shared" ref="EF253:EF278" si="882">EH253+EI253+EJ253+EK253</f>
        <v>0</v>
      </c>
      <c r="EG253" s="77"/>
      <c r="EH253" s="77"/>
      <c r="EI253" s="77"/>
      <c r="EJ253" s="77"/>
      <c r="EK253" s="77"/>
      <c r="EL253" s="77"/>
      <c r="EM253" s="77"/>
      <c r="EN253" s="77"/>
      <c r="EO253" s="120"/>
      <c r="EP253" s="117" t="s">
        <v>783</v>
      </c>
      <c r="EQ253" s="119" t="s">
        <v>839</v>
      </c>
      <c r="ER253" s="73">
        <f t="shared" ref="ER253:ER278" si="883">ET253+EU253+EV253+EW253</f>
        <v>0</v>
      </c>
      <c r="ES253" s="77"/>
      <c r="ET253" s="77"/>
      <c r="EU253" s="77"/>
      <c r="EV253" s="77"/>
      <c r="EW253" s="77"/>
      <c r="EX253" s="77"/>
      <c r="EY253" s="77"/>
      <c r="EZ253" s="77"/>
      <c r="FA253" s="120"/>
      <c r="FB253" s="117" t="s">
        <v>783</v>
      </c>
      <c r="FC253" s="119" t="s">
        <v>839</v>
      </c>
      <c r="FD253" s="73">
        <f t="shared" ref="FD253:FD278" si="884">FF253+FG253+FH253+FI253</f>
        <v>0</v>
      </c>
      <c r="FE253" s="77"/>
      <c r="FF253" s="77"/>
      <c r="FG253" s="77"/>
      <c r="FH253" s="77"/>
      <c r="FI253" s="77"/>
      <c r="FJ253" s="77"/>
      <c r="FK253" s="77"/>
      <c r="FL253" s="77"/>
      <c r="FM253" s="120"/>
      <c r="FN253" s="117" t="s">
        <v>783</v>
      </c>
      <c r="FO253" s="119" t="s">
        <v>839</v>
      </c>
      <c r="FP253" s="73">
        <f t="shared" ref="FP253:FP278" si="885">FR253+FS253+FT253+FU253</f>
        <v>0</v>
      </c>
      <c r="FQ253" s="77"/>
      <c r="FR253" s="77"/>
      <c r="FS253" s="77"/>
      <c r="FT253" s="77"/>
      <c r="FU253" s="77"/>
    </row>
    <row r="254" spans="1:177" ht="16.5">
      <c r="A254" s="765" t="s">
        <v>994</v>
      </c>
      <c r="B254" s="766"/>
      <c r="C254" s="119">
        <v>56.27</v>
      </c>
      <c r="D254" s="585">
        <f t="shared" si="729"/>
        <v>0</v>
      </c>
      <c r="E254" s="579">
        <f>E255+E256+E257</f>
        <v>0</v>
      </c>
      <c r="F254" s="579">
        <f>F255+F256+F257</f>
        <v>0</v>
      </c>
      <c r="G254" s="579">
        <f>G255+G256+G257</f>
        <v>0</v>
      </c>
      <c r="H254" s="579">
        <f>H255+H256+H257</f>
        <v>0</v>
      </c>
      <c r="I254" s="579">
        <f>I255+I256+I257</f>
        <v>0</v>
      </c>
      <c r="J254" s="579"/>
      <c r="K254" s="579"/>
      <c r="L254" s="581"/>
      <c r="M254" s="765" t="s">
        <v>994</v>
      </c>
      <c r="N254" s="766"/>
      <c r="O254" s="119">
        <v>56.27</v>
      </c>
      <c r="P254" s="206">
        <f t="shared" si="872"/>
        <v>0</v>
      </c>
      <c r="Q254" s="191">
        <f>Q255+Q256+Q257</f>
        <v>0</v>
      </c>
      <c r="R254" s="191">
        <f>R255+R256+R257</f>
        <v>0</v>
      </c>
      <c r="S254" s="191">
        <f>S255+S256+S257</f>
        <v>0</v>
      </c>
      <c r="T254" s="191">
        <f>T255+T256+T257</f>
        <v>0</v>
      </c>
      <c r="U254" s="191">
        <f>U255+U256+U257</f>
        <v>0</v>
      </c>
      <c r="V254" s="77"/>
      <c r="W254" s="77"/>
      <c r="X254" s="77"/>
      <c r="Y254" s="765" t="s">
        <v>994</v>
      </c>
      <c r="Z254" s="766"/>
      <c r="AA254" s="119">
        <v>56.27</v>
      </c>
      <c r="AB254" s="206">
        <f t="shared" si="873"/>
        <v>0</v>
      </c>
      <c r="AC254" s="191">
        <f>AC255+AC256+AC257</f>
        <v>0</v>
      </c>
      <c r="AD254" s="191">
        <f>AD255+AD256+AD257</f>
        <v>0</v>
      </c>
      <c r="AE254" s="191">
        <f>AE255+AE256+AE257</f>
        <v>0</v>
      </c>
      <c r="AF254" s="191">
        <f>AF255+AF256+AF257</f>
        <v>0</v>
      </c>
      <c r="AG254" s="191">
        <f>AG255+AG256+AG257</f>
        <v>0</v>
      </c>
      <c r="AH254" s="77"/>
      <c r="AI254" s="77"/>
      <c r="AJ254" s="77"/>
      <c r="AK254" s="765" t="s">
        <v>994</v>
      </c>
      <c r="AL254" s="766"/>
      <c r="AM254" s="119">
        <v>56.27</v>
      </c>
      <c r="AN254" s="206">
        <f t="shared" si="874"/>
        <v>0</v>
      </c>
      <c r="AO254" s="191">
        <f>AO255+AO256+AO257</f>
        <v>0</v>
      </c>
      <c r="AP254" s="191">
        <f>AP255+AP256+AP257</f>
        <v>0</v>
      </c>
      <c r="AQ254" s="191">
        <f>AQ255+AQ256+AQ257</f>
        <v>0</v>
      </c>
      <c r="AR254" s="191">
        <f>AR255+AR256+AR257</f>
        <v>0</v>
      </c>
      <c r="AS254" s="191">
        <f>AS255+AS256+AS257</f>
        <v>0</v>
      </c>
      <c r="AT254" s="77"/>
      <c r="AU254" s="77"/>
      <c r="AV254" s="77"/>
      <c r="AW254" s="765" t="s">
        <v>994</v>
      </c>
      <c r="AX254" s="766"/>
      <c r="AY254" s="119">
        <v>56.27</v>
      </c>
      <c r="AZ254" s="206">
        <f t="shared" si="875"/>
        <v>0</v>
      </c>
      <c r="BA254" s="191">
        <f>BA255+BA256+BA257</f>
        <v>0</v>
      </c>
      <c r="BB254" s="191">
        <f>BB255+BB256+BB257</f>
        <v>0</v>
      </c>
      <c r="BC254" s="191">
        <f>BC255+BC256+BC257</f>
        <v>0</v>
      </c>
      <c r="BD254" s="191">
        <f>BD255+BD256+BD257</f>
        <v>0</v>
      </c>
      <c r="BE254" s="191">
        <f>BE255+BE256+BE257</f>
        <v>0</v>
      </c>
      <c r="BF254" s="77"/>
      <c r="BG254" s="77"/>
      <c r="BH254" s="77"/>
      <c r="BI254" s="765" t="s">
        <v>994</v>
      </c>
      <c r="BJ254" s="766"/>
      <c r="BK254" s="119">
        <v>56.27</v>
      </c>
      <c r="BL254" s="206">
        <f t="shared" si="876"/>
        <v>0</v>
      </c>
      <c r="BM254" s="191">
        <f>BM255+BM256+BM257</f>
        <v>0</v>
      </c>
      <c r="BN254" s="191">
        <f>BN255+BN256+BN257</f>
        <v>0</v>
      </c>
      <c r="BO254" s="191">
        <f>BO255+BO256+BO257</f>
        <v>0</v>
      </c>
      <c r="BP254" s="191">
        <f>BP255+BP256+BP257</f>
        <v>0</v>
      </c>
      <c r="BQ254" s="191">
        <f>BQ255+BQ256+BQ257</f>
        <v>0</v>
      </c>
      <c r="BR254" s="77"/>
      <c r="BS254" s="77"/>
      <c r="BT254" s="77"/>
      <c r="BU254" s="765" t="s">
        <v>994</v>
      </c>
      <c r="BV254" s="766"/>
      <c r="BW254" s="119">
        <v>56.27</v>
      </c>
      <c r="BX254" s="206">
        <f t="shared" si="877"/>
        <v>0</v>
      </c>
      <c r="BY254" s="191">
        <f>BY255+BY256+BY257</f>
        <v>0</v>
      </c>
      <c r="BZ254" s="191">
        <f>BZ255+BZ256+BZ257</f>
        <v>0</v>
      </c>
      <c r="CA254" s="191">
        <f>CA255+CA256+CA257</f>
        <v>0</v>
      </c>
      <c r="CB254" s="191">
        <f>CB255+CB256+CB257</f>
        <v>0</v>
      </c>
      <c r="CC254" s="191">
        <f>CC255+CC256+CC257</f>
        <v>0</v>
      </c>
      <c r="CD254" s="77"/>
      <c r="CE254" s="77"/>
      <c r="CF254" s="77"/>
      <c r="CG254" s="765" t="s">
        <v>994</v>
      </c>
      <c r="CH254" s="766"/>
      <c r="CI254" s="119">
        <v>56.27</v>
      </c>
      <c r="CJ254" s="206">
        <f t="shared" si="878"/>
        <v>0</v>
      </c>
      <c r="CK254" s="191">
        <f>CK255+CK256+CK257</f>
        <v>0</v>
      </c>
      <c r="CL254" s="191">
        <f>CL255+CL256+CL257</f>
        <v>0</v>
      </c>
      <c r="CM254" s="191">
        <f>CM255+CM256+CM257</f>
        <v>0</v>
      </c>
      <c r="CN254" s="191">
        <f>CN255+CN256+CN257</f>
        <v>0</v>
      </c>
      <c r="CO254" s="191">
        <f>CO255+CO256+CO257</f>
        <v>0</v>
      </c>
      <c r="CP254" s="77"/>
      <c r="CQ254" s="77"/>
      <c r="CR254" s="77"/>
      <c r="CS254" s="765" t="s">
        <v>994</v>
      </c>
      <c r="CT254" s="766"/>
      <c r="CU254" s="119">
        <v>56.27</v>
      </c>
      <c r="CV254" s="206">
        <f t="shared" si="879"/>
        <v>0</v>
      </c>
      <c r="CW254" s="191">
        <f>CW255+CW256+CW257</f>
        <v>0</v>
      </c>
      <c r="CX254" s="191">
        <f>CX255+CX256+CX257</f>
        <v>0</v>
      </c>
      <c r="CY254" s="191">
        <f>CY255+CY256+CY257</f>
        <v>0</v>
      </c>
      <c r="CZ254" s="191">
        <f>CZ255+CZ256+CZ257</f>
        <v>0</v>
      </c>
      <c r="DA254" s="191">
        <f>DA255+DA256+DA257</f>
        <v>0</v>
      </c>
      <c r="DB254" s="77"/>
      <c r="DC254" s="77"/>
      <c r="DD254" s="77"/>
      <c r="DE254" s="765" t="s">
        <v>994</v>
      </c>
      <c r="DF254" s="766"/>
      <c r="DG254" s="119">
        <v>56.27</v>
      </c>
      <c r="DH254" s="206">
        <f t="shared" si="880"/>
        <v>0</v>
      </c>
      <c r="DI254" s="191">
        <f>DI255+DI256+DI257</f>
        <v>0</v>
      </c>
      <c r="DJ254" s="191">
        <f>DJ255+DJ256+DJ257</f>
        <v>0</v>
      </c>
      <c r="DK254" s="191">
        <f>DK255+DK256+DK257</f>
        <v>0</v>
      </c>
      <c r="DL254" s="191">
        <f>DL255+DL256+DL257</f>
        <v>0</v>
      </c>
      <c r="DM254" s="191">
        <f>DM255+DM256+DM257</f>
        <v>0</v>
      </c>
      <c r="DN254" s="77"/>
      <c r="DO254" s="77"/>
      <c r="DP254" s="77"/>
      <c r="DQ254" s="765" t="s">
        <v>994</v>
      </c>
      <c r="DR254" s="766"/>
      <c r="DS254" s="119">
        <v>56.27</v>
      </c>
      <c r="DT254" s="206">
        <f t="shared" si="881"/>
        <v>0</v>
      </c>
      <c r="DU254" s="191">
        <f>DU255+DU256+DU257</f>
        <v>0</v>
      </c>
      <c r="DV254" s="191">
        <f>DV255+DV256+DV257</f>
        <v>0</v>
      </c>
      <c r="DW254" s="191">
        <f>DW255+DW256+DW257</f>
        <v>0</v>
      </c>
      <c r="DX254" s="191">
        <f>DX255+DX256+DX257</f>
        <v>0</v>
      </c>
      <c r="DY254" s="191">
        <f>DY255+DY256+DY257</f>
        <v>0</v>
      </c>
      <c r="DZ254" s="77"/>
      <c r="EA254" s="77"/>
      <c r="EB254" s="77"/>
      <c r="EC254" s="765" t="s">
        <v>994</v>
      </c>
      <c r="ED254" s="766"/>
      <c r="EE254" s="119">
        <v>56.27</v>
      </c>
      <c r="EF254" s="206">
        <f t="shared" si="882"/>
        <v>0</v>
      </c>
      <c r="EG254" s="191">
        <f>EG255+EG256+EG257</f>
        <v>0</v>
      </c>
      <c r="EH254" s="191">
        <f>EH255+EH256+EH257</f>
        <v>0</v>
      </c>
      <c r="EI254" s="191">
        <f>EI255+EI256+EI257</f>
        <v>0</v>
      </c>
      <c r="EJ254" s="191">
        <f>EJ255+EJ256+EJ257</f>
        <v>0</v>
      </c>
      <c r="EK254" s="191">
        <f>EK255+EK256+EK257</f>
        <v>0</v>
      </c>
      <c r="EL254" s="77"/>
      <c r="EM254" s="77"/>
      <c r="EN254" s="77"/>
      <c r="EO254" s="765" t="s">
        <v>994</v>
      </c>
      <c r="EP254" s="766"/>
      <c r="EQ254" s="119">
        <v>56.27</v>
      </c>
      <c r="ER254" s="206">
        <f t="shared" si="883"/>
        <v>0</v>
      </c>
      <c r="ES254" s="191">
        <f>ES255+ES256+ES257</f>
        <v>0</v>
      </c>
      <c r="ET254" s="191">
        <f>ET255+ET256+ET257</f>
        <v>0</v>
      </c>
      <c r="EU254" s="191">
        <f>EU255+EU256+EU257</f>
        <v>0</v>
      </c>
      <c r="EV254" s="191">
        <f>EV255+EV256+EV257</f>
        <v>0</v>
      </c>
      <c r="EW254" s="191">
        <f>EW255+EW256+EW257</f>
        <v>0</v>
      </c>
      <c r="EX254" s="77"/>
      <c r="EY254" s="77"/>
      <c r="EZ254" s="77"/>
      <c r="FA254" s="765" t="s">
        <v>994</v>
      </c>
      <c r="FB254" s="766"/>
      <c r="FC254" s="119">
        <v>56.27</v>
      </c>
      <c r="FD254" s="206">
        <f t="shared" si="884"/>
        <v>0</v>
      </c>
      <c r="FE254" s="191">
        <f>FE255+FE256+FE257</f>
        <v>0</v>
      </c>
      <c r="FF254" s="191">
        <f>FF255+FF256+FF257</f>
        <v>0</v>
      </c>
      <c r="FG254" s="191">
        <f>FG255+FG256+FG257</f>
        <v>0</v>
      </c>
      <c r="FH254" s="191">
        <f>FH255+FH256+FH257</f>
        <v>0</v>
      </c>
      <c r="FI254" s="191">
        <f>FI255+FI256+FI257</f>
        <v>0</v>
      </c>
      <c r="FJ254" s="77"/>
      <c r="FK254" s="77"/>
      <c r="FL254" s="77"/>
      <c r="FM254" s="765" t="s">
        <v>994</v>
      </c>
      <c r="FN254" s="766"/>
      <c r="FO254" s="119">
        <v>56.27</v>
      </c>
      <c r="FP254" s="206">
        <f t="shared" si="885"/>
        <v>0</v>
      </c>
      <c r="FQ254" s="191">
        <f>FQ255+FQ256+FQ257</f>
        <v>0</v>
      </c>
      <c r="FR254" s="191">
        <f>FR255+FR256+FR257</f>
        <v>0</v>
      </c>
      <c r="FS254" s="191">
        <f>FS255+FS256+FS257</f>
        <v>0</v>
      </c>
      <c r="FT254" s="191">
        <f>FT255+FT256+FT257</f>
        <v>0</v>
      </c>
      <c r="FU254" s="191">
        <f>FU255+FU256+FU257</f>
        <v>0</v>
      </c>
    </row>
    <row r="255" spans="1:177" ht="15.75">
      <c r="A255" s="456"/>
      <c r="B255" s="117" t="s">
        <v>995</v>
      </c>
      <c r="C255" s="119" t="s">
        <v>996</v>
      </c>
      <c r="D255" s="585">
        <f t="shared" si="729"/>
        <v>0</v>
      </c>
      <c r="E255" s="579"/>
      <c r="F255" s="579"/>
      <c r="G255" s="579"/>
      <c r="H255" s="579"/>
      <c r="I255" s="579"/>
      <c r="J255" s="579"/>
      <c r="K255" s="579"/>
      <c r="L255" s="581"/>
      <c r="M255" s="456"/>
      <c r="N255" s="117" t="s">
        <v>995</v>
      </c>
      <c r="O255" s="119" t="s">
        <v>996</v>
      </c>
      <c r="P255" s="206">
        <f t="shared" si="872"/>
        <v>0</v>
      </c>
      <c r="Q255" s="191"/>
      <c r="R255" s="191"/>
      <c r="S255" s="191"/>
      <c r="T255" s="191"/>
      <c r="U255" s="191"/>
      <c r="V255" s="77"/>
      <c r="W255" s="77"/>
      <c r="X255" s="77"/>
      <c r="Y255" s="456"/>
      <c r="Z255" s="117" t="s">
        <v>995</v>
      </c>
      <c r="AA255" s="119" t="s">
        <v>996</v>
      </c>
      <c r="AB255" s="206">
        <f t="shared" si="873"/>
        <v>0</v>
      </c>
      <c r="AC255" s="191"/>
      <c r="AD255" s="191"/>
      <c r="AE255" s="191"/>
      <c r="AF255" s="191"/>
      <c r="AG255" s="191"/>
      <c r="AH255" s="77"/>
      <c r="AI255" s="77"/>
      <c r="AJ255" s="77"/>
      <c r="AK255" s="456"/>
      <c r="AL255" s="117" t="s">
        <v>995</v>
      </c>
      <c r="AM255" s="119" t="s">
        <v>996</v>
      </c>
      <c r="AN255" s="206">
        <f t="shared" si="874"/>
        <v>0</v>
      </c>
      <c r="AO255" s="191"/>
      <c r="AP255" s="191"/>
      <c r="AQ255" s="191"/>
      <c r="AR255" s="191"/>
      <c r="AS255" s="191"/>
      <c r="AT255" s="77"/>
      <c r="AU255" s="77"/>
      <c r="AV255" s="77"/>
      <c r="AW255" s="456"/>
      <c r="AX255" s="117" t="s">
        <v>995</v>
      </c>
      <c r="AY255" s="119" t="s">
        <v>996</v>
      </c>
      <c r="AZ255" s="206">
        <f t="shared" si="875"/>
        <v>0</v>
      </c>
      <c r="BA255" s="191"/>
      <c r="BB255" s="191"/>
      <c r="BC255" s="191"/>
      <c r="BD255" s="191"/>
      <c r="BE255" s="191"/>
      <c r="BF255" s="77"/>
      <c r="BG255" s="77"/>
      <c r="BH255" s="77"/>
      <c r="BI255" s="456"/>
      <c r="BJ255" s="117" t="s">
        <v>995</v>
      </c>
      <c r="BK255" s="119" t="s">
        <v>996</v>
      </c>
      <c r="BL255" s="206">
        <f t="shared" si="876"/>
        <v>0</v>
      </c>
      <c r="BM255" s="191"/>
      <c r="BN255" s="191"/>
      <c r="BO255" s="191"/>
      <c r="BP255" s="191"/>
      <c r="BQ255" s="191"/>
      <c r="BR255" s="77"/>
      <c r="BS255" s="77"/>
      <c r="BT255" s="77"/>
      <c r="BU255" s="456"/>
      <c r="BV255" s="117" t="s">
        <v>995</v>
      </c>
      <c r="BW255" s="119" t="s">
        <v>996</v>
      </c>
      <c r="BX255" s="206">
        <f t="shared" si="877"/>
        <v>0</v>
      </c>
      <c r="BY255" s="191"/>
      <c r="BZ255" s="191"/>
      <c r="CA255" s="191"/>
      <c r="CB255" s="191"/>
      <c r="CC255" s="191"/>
      <c r="CD255" s="77"/>
      <c r="CE255" s="77"/>
      <c r="CF255" s="77"/>
      <c r="CG255" s="456"/>
      <c r="CH255" s="117" t="s">
        <v>995</v>
      </c>
      <c r="CI255" s="119" t="s">
        <v>996</v>
      </c>
      <c r="CJ255" s="206">
        <f t="shared" si="878"/>
        <v>0</v>
      </c>
      <c r="CK255" s="191"/>
      <c r="CL255" s="191"/>
      <c r="CM255" s="191"/>
      <c r="CN255" s="191"/>
      <c r="CO255" s="191"/>
      <c r="CP255" s="77"/>
      <c r="CQ255" s="77"/>
      <c r="CR255" s="77"/>
      <c r="CS255" s="456"/>
      <c r="CT255" s="117" t="s">
        <v>995</v>
      </c>
      <c r="CU255" s="119" t="s">
        <v>996</v>
      </c>
      <c r="CV255" s="206">
        <f t="shared" si="879"/>
        <v>0</v>
      </c>
      <c r="CW255" s="191"/>
      <c r="CX255" s="191"/>
      <c r="CY255" s="191"/>
      <c r="CZ255" s="191"/>
      <c r="DA255" s="191"/>
      <c r="DB255" s="77"/>
      <c r="DC255" s="77"/>
      <c r="DD255" s="77"/>
      <c r="DE255" s="456"/>
      <c r="DF255" s="117" t="s">
        <v>995</v>
      </c>
      <c r="DG255" s="119" t="s">
        <v>996</v>
      </c>
      <c r="DH255" s="206">
        <f t="shared" si="880"/>
        <v>0</v>
      </c>
      <c r="DI255" s="191"/>
      <c r="DJ255" s="191"/>
      <c r="DK255" s="191"/>
      <c r="DL255" s="191"/>
      <c r="DM255" s="191"/>
      <c r="DN255" s="77"/>
      <c r="DO255" s="77"/>
      <c r="DP255" s="77"/>
      <c r="DQ255" s="456"/>
      <c r="DR255" s="117" t="s">
        <v>995</v>
      </c>
      <c r="DS255" s="119" t="s">
        <v>996</v>
      </c>
      <c r="DT255" s="206">
        <f t="shared" si="881"/>
        <v>0</v>
      </c>
      <c r="DU255" s="191"/>
      <c r="DV255" s="191"/>
      <c r="DW255" s="191"/>
      <c r="DX255" s="191"/>
      <c r="DY255" s="191"/>
      <c r="DZ255" s="77"/>
      <c r="EA255" s="77"/>
      <c r="EB255" s="77"/>
      <c r="EC255" s="456"/>
      <c r="ED255" s="117" t="s">
        <v>995</v>
      </c>
      <c r="EE255" s="119" t="s">
        <v>996</v>
      </c>
      <c r="EF255" s="206">
        <f t="shared" si="882"/>
        <v>0</v>
      </c>
      <c r="EG255" s="191"/>
      <c r="EH255" s="191"/>
      <c r="EI255" s="191"/>
      <c r="EJ255" s="191"/>
      <c r="EK255" s="191"/>
      <c r="EL255" s="77"/>
      <c r="EM255" s="77"/>
      <c r="EN255" s="77"/>
      <c r="EO255" s="456"/>
      <c r="EP255" s="117" t="s">
        <v>995</v>
      </c>
      <c r="EQ255" s="119" t="s">
        <v>996</v>
      </c>
      <c r="ER255" s="206">
        <f t="shared" si="883"/>
        <v>0</v>
      </c>
      <c r="ES255" s="191"/>
      <c r="ET255" s="191"/>
      <c r="EU255" s="191"/>
      <c r="EV255" s="191"/>
      <c r="EW255" s="191"/>
      <c r="EX255" s="77"/>
      <c r="EY255" s="77"/>
      <c r="EZ255" s="77"/>
      <c r="FA255" s="456"/>
      <c r="FB255" s="117" t="s">
        <v>995</v>
      </c>
      <c r="FC255" s="119" t="s">
        <v>996</v>
      </c>
      <c r="FD255" s="206">
        <f t="shared" si="884"/>
        <v>0</v>
      </c>
      <c r="FE255" s="191"/>
      <c r="FF255" s="191"/>
      <c r="FG255" s="191"/>
      <c r="FH255" s="191"/>
      <c r="FI255" s="191"/>
      <c r="FJ255" s="77"/>
      <c r="FK255" s="77"/>
      <c r="FL255" s="77"/>
      <c r="FM255" s="456"/>
      <c r="FN255" s="117" t="s">
        <v>995</v>
      </c>
      <c r="FO255" s="119" t="s">
        <v>996</v>
      </c>
      <c r="FP255" s="206">
        <f t="shared" si="885"/>
        <v>0</v>
      </c>
      <c r="FQ255" s="191"/>
      <c r="FR255" s="191"/>
      <c r="FS255" s="191"/>
      <c r="FT255" s="191"/>
      <c r="FU255" s="191"/>
    </row>
    <row r="256" spans="1:177" ht="15.75">
      <c r="A256" s="456"/>
      <c r="B256" s="117" t="s">
        <v>997</v>
      </c>
      <c r="C256" s="119" t="s">
        <v>998</v>
      </c>
      <c r="D256" s="585">
        <f t="shared" si="729"/>
        <v>0</v>
      </c>
      <c r="E256" s="579"/>
      <c r="F256" s="579"/>
      <c r="G256" s="579"/>
      <c r="H256" s="579"/>
      <c r="I256" s="579"/>
      <c r="J256" s="579"/>
      <c r="K256" s="579"/>
      <c r="L256" s="581"/>
      <c r="M256" s="456"/>
      <c r="N256" s="117" t="s">
        <v>997</v>
      </c>
      <c r="O256" s="119" t="s">
        <v>998</v>
      </c>
      <c r="P256" s="206">
        <f t="shared" si="872"/>
        <v>0</v>
      </c>
      <c r="Q256" s="191"/>
      <c r="R256" s="191"/>
      <c r="S256" s="191"/>
      <c r="T256" s="191"/>
      <c r="U256" s="191"/>
      <c r="V256" s="77"/>
      <c r="W256" s="77"/>
      <c r="X256" s="77"/>
      <c r="Y256" s="456"/>
      <c r="Z256" s="117" t="s">
        <v>997</v>
      </c>
      <c r="AA256" s="119" t="s">
        <v>998</v>
      </c>
      <c r="AB256" s="206">
        <f t="shared" si="873"/>
        <v>0</v>
      </c>
      <c r="AC256" s="191"/>
      <c r="AD256" s="191"/>
      <c r="AE256" s="191"/>
      <c r="AF256" s="191"/>
      <c r="AG256" s="191"/>
      <c r="AH256" s="77"/>
      <c r="AI256" s="77"/>
      <c r="AJ256" s="77"/>
      <c r="AK256" s="456"/>
      <c r="AL256" s="117" t="s">
        <v>997</v>
      </c>
      <c r="AM256" s="119" t="s">
        <v>998</v>
      </c>
      <c r="AN256" s="206">
        <f t="shared" si="874"/>
        <v>0</v>
      </c>
      <c r="AO256" s="191"/>
      <c r="AP256" s="191"/>
      <c r="AQ256" s="191"/>
      <c r="AR256" s="191"/>
      <c r="AS256" s="191"/>
      <c r="AT256" s="77"/>
      <c r="AU256" s="77"/>
      <c r="AV256" s="77"/>
      <c r="AW256" s="456"/>
      <c r="AX256" s="117" t="s">
        <v>997</v>
      </c>
      <c r="AY256" s="119" t="s">
        <v>998</v>
      </c>
      <c r="AZ256" s="206">
        <f t="shared" si="875"/>
        <v>0</v>
      </c>
      <c r="BA256" s="191"/>
      <c r="BB256" s="191"/>
      <c r="BC256" s="191"/>
      <c r="BD256" s="191"/>
      <c r="BE256" s="191"/>
      <c r="BF256" s="77"/>
      <c r="BG256" s="77"/>
      <c r="BH256" s="77"/>
      <c r="BI256" s="456"/>
      <c r="BJ256" s="117" t="s">
        <v>997</v>
      </c>
      <c r="BK256" s="119" t="s">
        <v>998</v>
      </c>
      <c r="BL256" s="206">
        <f t="shared" si="876"/>
        <v>0</v>
      </c>
      <c r="BM256" s="191"/>
      <c r="BN256" s="191"/>
      <c r="BO256" s="191"/>
      <c r="BP256" s="191"/>
      <c r="BQ256" s="191"/>
      <c r="BR256" s="77"/>
      <c r="BS256" s="77"/>
      <c r="BT256" s="77"/>
      <c r="BU256" s="456"/>
      <c r="BV256" s="117" t="s">
        <v>997</v>
      </c>
      <c r="BW256" s="119" t="s">
        <v>998</v>
      </c>
      <c r="BX256" s="206">
        <f t="shared" si="877"/>
        <v>0</v>
      </c>
      <c r="BY256" s="191"/>
      <c r="BZ256" s="191"/>
      <c r="CA256" s="191"/>
      <c r="CB256" s="191"/>
      <c r="CC256" s="191"/>
      <c r="CD256" s="77"/>
      <c r="CE256" s="77"/>
      <c r="CF256" s="77"/>
      <c r="CG256" s="456"/>
      <c r="CH256" s="117" t="s">
        <v>997</v>
      </c>
      <c r="CI256" s="119" t="s">
        <v>998</v>
      </c>
      <c r="CJ256" s="206">
        <f t="shared" si="878"/>
        <v>0</v>
      </c>
      <c r="CK256" s="191"/>
      <c r="CL256" s="191"/>
      <c r="CM256" s="191"/>
      <c r="CN256" s="191"/>
      <c r="CO256" s="191"/>
      <c r="CP256" s="77"/>
      <c r="CQ256" s="77"/>
      <c r="CR256" s="77"/>
      <c r="CS256" s="456"/>
      <c r="CT256" s="117" t="s">
        <v>997</v>
      </c>
      <c r="CU256" s="119" t="s">
        <v>998</v>
      </c>
      <c r="CV256" s="206">
        <f t="shared" si="879"/>
        <v>0</v>
      </c>
      <c r="CW256" s="191"/>
      <c r="CX256" s="191"/>
      <c r="CY256" s="191"/>
      <c r="CZ256" s="191"/>
      <c r="DA256" s="191"/>
      <c r="DB256" s="77"/>
      <c r="DC256" s="77"/>
      <c r="DD256" s="77"/>
      <c r="DE256" s="456"/>
      <c r="DF256" s="117" t="s">
        <v>997</v>
      </c>
      <c r="DG256" s="119" t="s">
        <v>998</v>
      </c>
      <c r="DH256" s="206">
        <f t="shared" si="880"/>
        <v>0</v>
      </c>
      <c r="DI256" s="191"/>
      <c r="DJ256" s="191"/>
      <c r="DK256" s="191"/>
      <c r="DL256" s="191"/>
      <c r="DM256" s="191"/>
      <c r="DN256" s="77"/>
      <c r="DO256" s="77"/>
      <c r="DP256" s="77"/>
      <c r="DQ256" s="456"/>
      <c r="DR256" s="117" t="s">
        <v>997</v>
      </c>
      <c r="DS256" s="119" t="s">
        <v>998</v>
      </c>
      <c r="DT256" s="206">
        <f t="shared" si="881"/>
        <v>0</v>
      </c>
      <c r="DU256" s="191"/>
      <c r="DV256" s="191"/>
      <c r="DW256" s="191"/>
      <c r="DX256" s="191"/>
      <c r="DY256" s="191"/>
      <c r="DZ256" s="77"/>
      <c r="EA256" s="77"/>
      <c r="EB256" s="77"/>
      <c r="EC256" s="456"/>
      <c r="ED256" s="117" t="s">
        <v>997</v>
      </c>
      <c r="EE256" s="119" t="s">
        <v>998</v>
      </c>
      <c r="EF256" s="206">
        <f t="shared" si="882"/>
        <v>0</v>
      </c>
      <c r="EG256" s="191"/>
      <c r="EH256" s="191"/>
      <c r="EI256" s="191"/>
      <c r="EJ256" s="191"/>
      <c r="EK256" s="191"/>
      <c r="EL256" s="77"/>
      <c r="EM256" s="77"/>
      <c r="EN256" s="77"/>
      <c r="EO256" s="456"/>
      <c r="EP256" s="117" t="s">
        <v>997</v>
      </c>
      <c r="EQ256" s="119" t="s">
        <v>998</v>
      </c>
      <c r="ER256" s="206">
        <f t="shared" si="883"/>
        <v>0</v>
      </c>
      <c r="ES256" s="191"/>
      <c r="ET256" s="191"/>
      <c r="EU256" s="191"/>
      <c r="EV256" s="191"/>
      <c r="EW256" s="191"/>
      <c r="EX256" s="77"/>
      <c r="EY256" s="77"/>
      <c r="EZ256" s="77"/>
      <c r="FA256" s="456"/>
      <c r="FB256" s="117" t="s">
        <v>997</v>
      </c>
      <c r="FC256" s="119" t="s">
        <v>998</v>
      </c>
      <c r="FD256" s="206">
        <f t="shared" si="884"/>
        <v>0</v>
      </c>
      <c r="FE256" s="191"/>
      <c r="FF256" s="191"/>
      <c r="FG256" s="191"/>
      <c r="FH256" s="191"/>
      <c r="FI256" s="191"/>
      <c r="FJ256" s="77"/>
      <c r="FK256" s="77"/>
      <c r="FL256" s="77"/>
      <c r="FM256" s="456"/>
      <c r="FN256" s="117" t="s">
        <v>997</v>
      </c>
      <c r="FO256" s="119" t="s">
        <v>998</v>
      </c>
      <c r="FP256" s="206">
        <f t="shared" si="885"/>
        <v>0</v>
      </c>
      <c r="FQ256" s="191"/>
      <c r="FR256" s="191"/>
      <c r="FS256" s="191"/>
      <c r="FT256" s="191"/>
      <c r="FU256" s="191"/>
    </row>
    <row r="257" spans="1:177" ht="15.75">
      <c r="A257" s="456"/>
      <c r="B257" s="117" t="s">
        <v>999</v>
      </c>
      <c r="C257" s="119" t="s">
        <v>1000</v>
      </c>
      <c r="D257" s="585">
        <f t="shared" si="729"/>
        <v>0</v>
      </c>
      <c r="E257" s="579"/>
      <c r="F257" s="579"/>
      <c r="G257" s="579"/>
      <c r="H257" s="579"/>
      <c r="I257" s="579"/>
      <c r="J257" s="579"/>
      <c r="K257" s="579"/>
      <c r="L257" s="581"/>
      <c r="M257" s="456"/>
      <c r="N257" s="117" t="s">
        <v>999</v>
      </c>
      <c r="O257" s="119" t="s">
        <v>1000</v>
      </c>
      <c r="P257" s="206">
        <f t="shared" si="872"/>
        <v>0</v>
      </c>
      <c r="Q257" s="191"/>
      <c r="R257" s="191"/>
      <c r="S257" s="191"/>
      <c r="T257" s="191"/>
      <c r="U257" s="191"/>
      <c r="V257" s="77"/>
      <c r="W257" s="77"/>
      <c r="X257" s="77"/>
      <c r="Y257" s="456"/>
      <c r="Z257" s="117" t="s">
        <v>999</v>
      </c>
      <c r="AA257" s="119" t="s">
        <v>1000</v>
      </c>
      <c r="AB257" s="206">
        <f t="shared" si="873"/>
        <v>0</v>
      </c>
      <c r="AC257" s="191"/>
      <c r="AD257" s="191"/>
      <c r="AE257" s="191"/>
      <c r="AF257" s="191"/>
      <c r="AG257" s="191"/>
      <c r="AH257" s="77"/>
      <c r="AI257" s="77"/>
      <c r="AJ257" s="77"/>
      <c r="AK257" s="456"/>
      <c r="AL257" s="117" t="s">
        <v>999</v>
      </c>
      <c r="AM257" s="119" t="s">
        <v>1000</v>
      </c>
      <c r="AN257" s="206">
        <f t="shared" si="874"/>
        <v>0</v>
      </c>
      <c r="AO257" s="191"/>
      <c r="AP257" s="191"/>
      <c r="AQ257" s="191"/>
      <c r="AR257" s="191"/>
      <c r="AS257" s="191"/>
      <c r="AT257" s="77"/>
      <c r="AU257" s="77"/>
      <c r="AV257" s="77"/>
      <c r="AW257" s="456"/>
      <c r="AX257" s="117" t="s">
        <v>999</v>
      </c>
      <c r="AY257" s="119" t="s">
        <v>1000</v>
      </c>
      <c r="AZ257" s="206">
        <f t="shared" si="875"/>
        <v>0</v>
      </c>
      <c r="BA257" s="191"/>
      <c r="BB257" s="191"/>
      <c r="BC257" s="191"/>
      <c r="BD257" s="191"/>
      <c r="BE257" s="191"/>
      <c r="BF257" s="77"/>
      <c r="BG257" s="77"/>
      <c r="BH257" s="77"/>
      <c r="BI257" s="456"/>
      <c r="BJ257" s="117" t="s">
        <v>999</v>
      </c>
      <c r="BK257" s="119" t="s">
        <v>1000</v>
      </c>
      <c r="BL257" s="206">
        <f t="shared" si="876"/>
        <v>0</v>
      </c>
      <c r="BM257" s="191"/>
      <c r="BN257" s="191"/>
      <c r="BO257" s="191"/>
      <c r="BP257" s="191"/>
      <c r="BQ257" s="191"/>
      <c r="BR257" s="77"/>
      <c r="BS257" s="77"/>
      <c r="BT257" s="77"/>
      <c r="BU257" s="456"/>
      <c r="BV257" s="117" t="s">
        <v>999</v>
      </c>
      <c r="BW257" s="119" t="s">
        <v>1000</v>
      </c>
      <c r="BX257" s="206">
        <f t="shared" si="877"/>
        <v>0</v>
      </c>
      <c r="BY257" s="191"/>
      <c r="BZ257" s="191"/>
      <c r="CA257" s="191"/>
      <c r="CB257" s="191"/>
      <c r="CC257" s="191"/>
      <c r="CD257" s="77"/>
      <c r="CE257" s="77"/>
      <c r="CF257" s="77"/>
      <c r="CG257" s="456"/>
      <c r="CH257" s="117" t="s">
        <v>999</v>
      </c>
      <c r="CI257" s="119" t="s">
        <v>1000</v>
      </c>
      <c r="CJ257" s="206">
        <f t="shared" si="878"/>
        <v>0</v>
      </c>
      <c r="CK257" s="191"/>
      <c r="CL257" s="191"/>
      <c r="CM257" s="191"/>
      <c r="CN257" s="191"/>
      <c r="CO257" s="191"/>
      <c r="CP257" s="77"/>
      <c r="CQ257" s="77"/>
      <c r="CR257" s="77"/>
      <c r="CS257" s="456"/>
      <c r="CT257" s="117" t="s">
        <v>999</v>
      </c>
      <c r="CU257" s="119" t="s">
        <v>1000</v>
      </c>
      <c r="CV257" s="206">
        <f t="shared" si="879"/>
        <v>0</v>
      </c>
      <c r="CW257" s="191"/>
      <c r="CX257" s="191"/>
      <c r="CY257" s="191"/>
      <c r="CZ257" s="191"/>
      <c r="DA257" s="191"/>
      <c r="DB257" s="77"/>
      <c r="DC257" s="77"/>
      <c r="DD257" s="77"/>
      <c r="DE257" s="456"/>
      <c r="DF257" s="117" t="s">
        <v>999</v>
      </c>
      <c r="DG257" s="119" t="s">
        <v>1000</v>
      </c>
      <c r="DH257" s="206">
        <f t="shared" si="880"/>
        <v>0</v>
      </c>
      <c r="DI257" s="191"/>
      <c r="DJ257" s="191"/>
      <c r="DK257" s="191"/>
      <c r="DL257" s="191"/>
      <c r="DM257" s="191"/>
      <c r="DN257" s="77"/>
      <c r="DO257" s="77"/>
      <c r="DP257" s="77"/>
      <c r="DQ257" s="456"/>
      <c r="DR257" s="117" t="s">
        <v>999</v>
      </c>
      <c r="DS257" s="119" t="s">
        <v>1000</v>
      </c>
      <c r="DT257" s="206">
        <f t="shared" si="881"/>
        <v>0</v>
      </c>
      <c r="DU257" s="191"/>
      <c r="DV257" s="191"/>
      <c r="DW257" s="191"/>
      <c r="DX257" s="191"/>
      <c r="DY257" s="191"/>
      <c r="DZ257" s="77"/>
      <c r="EA257" s="77"/>
      <c r="EB257" s="77"/>
      <c r="EC257" s="456"/>
      <c r="ED257" s="117" t="s">
        <v>999</v>
      </c>
      <c r="EE257" s="119" t="s">
        <v>1000</v>
      </c>
      <c r="EF257" s="206">
        <f t="shared" si="882"/>
        <v>0</v>
      </c>
      <c r="EG257" s="191"/>
      <c r="EH257" s="191"/>
      <c r="EI257" s="191"/>
      <c r="EJ257" s="191"/>
      <c r="EK257" s="191"/>
      <c r="EL257" s="77"/>
      <c r="EM257" s="77"/>
      <c r="EN257" s="77"/>
      <c r="EO257" s="456"/>
      <c r="EP257" s="117" t="s">
        <v>999</v>
      </c>
      <c r="EQ257" s="119" t="s">
        <v>1000</v>
      </c>
      <c r="ER257" s="206">
        <f t="shared" si="883"/>
        <v>0</v>
      </c>
      <c r="ES257" s="191"/>
      <c r="ET257" s="191"/>
      <c r="EU257" s="191"/>
      <c r="EV257" s="191"/>
      <c r="EW257" s="191"/>
      <c r="EX257" s="77"/>
      <c r="EY257" s="77"/>
      <c r="EZ257" s="77"/>
      <c r="FA257" s="456"/>
      <c r="FB257" s="117" t="s">
        <v>999</v>
      </c>
      <c r="FC257" s="119" t="s">
        <v>1000</v>
      </c>
      <c r="FD257" s="206">
        <f t="shared" si="884"/>
        <v>0</v>
      </c>
      <c r="FE257" s="191"/>
      <c r="FF257" s="191"/>
      <c r="FG257" s="191"/>
      <c r="FH257" s="191"/>
      <c r="FI257" s="191"/>
      <c r="FJ257" s="77"/>
      <c r="FK257" s="77"/>
      <c r="FL257" s="77"/>
      <c r="FM257" s="456"/>
      <c r="FN257" s="117" t="s">
        <v>999</v>
      </c>
      <c r="FO257" s="119" t="s">
        <v>1000</v>
      </c>
      <c r="FP257" s="206">
        <f t="shared" si="885"/>
        <v>0</v>
      </c>
      <c r="FQ257" s="191"/>
      <c r="FR257" s="191"/>
      <c r="FS257" s="191"/>
      <c r="FT257" s="191"/>
      <c r="FU257" s="191"/>
    </row>
    <row r="258" spans="1:177" ht="16.5">
      <c r="A258" s="765" t="s">
        <v>1001</v>
      </c>
      <c r="B258" s="766"/>
      <c r="C258" s="119">
        <v>56.28</v>
      </c>
      <c r="D258" s="585">
        <f t="shared" si="729"/>
        <v>0</v>
      </c>
      <c r="E258" s="579">
        <f>E259+E260+E261</f>
        <v>0</v>
      </c>
      <c r="F258" s="579">
        <f>F259+F260+F261</f>
        <v>0</v>
      </c>
      <c r="G258" s="579">
        <f>G259+G260+G261</f>
        <v>0</v>
      </c>
      <c r="H258" s="579">
        <f>H259+H260+H261</f>
        <v>0</v>
      </c>
      <c r="I258" s="579">
        <f>I259+I260+I261</f>
        <v>0</v>
      </c>
      <c r="J258" s="579"/>
      <c r="K258" s="579"/>
      <c r="L258" s="581"/>
      <c r="M258" s="765" t="s">
        <v>1001</v>
      </c>
      <c r="N258" s="766"/>
      <c r="O258" s="119">
        <v>56.28</v>
      </c>
      <c r="P258" s="206">
        <f t="shared" si="872"/>
        <v>0</v>
      </c>
      <c r="Q258" s="191">
        <f>Q259+Q260+Q261</f>
        <v>0</v>
      </c>
      <c r="R258" s="191">
        <f>R259+R260+R261</f>
        <v>0</v>
      </c>
      <c r="S258" s="191">
        <f>S259+S260+S261</f>
        <v>0</v>
      </c>
      <c r="T258" s="191">
        <f>T259+T260+T261</f>
        <v>0</v>
      </c>
      <c r="U258" s="191">
        <f>U259+U260+U261</f>
        <v>0</v>
      </c>
      <c r="V258" s="77"/>
      <c r="W258" s="77"/>
      <c r="X258" s="77"/>
      <c r="Y258" s="765" t="s">
        <v>1001</v>
      </c>
      <c r="Z258" s="766"/>
      <c r="AA258" s="119">
        <v>56.28</v>
      </c>
      <c r="AB258" s="206">
        <f t="shared" si="873"/>
        <v>0</v>
      </c>
      <c r="AC258" s="191">
        <f>AC259+AC260+AC261</f>
        <v>0</v>
      </c>
      <c r="AD258" s="191">
        <f>AD259+AD260+AD261</f>
        <v>0</v>
      </c>
      <c r="AE258" s="191">
        <f>AE259+AE260+AE261</f>
        <v>0</v>
      </c>
      <c r="AF258" s="191">
        <f>AF259+AF260+AF261</f>
        <v>0</v>
      </c>
      <c r="AG258" s="191">
        <f>AG259+AG260+AG261</f>
        <v>0</v>
      </c>
      <c r="AH258" s="77"/>
      <c r="AI258" s="77"/>
      <c r="AJ258" s="77"/>
      <c r="AK258" s="765" t="s">
        <v>1001</v>
      </c>
      <c r="AL258" s="766"/>
      <c r="AM258" s="119">
        <v>56.28</v>
      </c>
      <c r="AN258" s="206">
        <f t="shared" si="874"/>
        <v>0</v>
      </c>
      <c r="AO258" s="191">
        <f>AO259+AO260+AO261</f>
        <v>0</v>
      </c>
      <c r="AP258" s="191">
        <f>AP259+AP260+AP261</f>
        <v>0</v>
      </c>
      <c r="AQ258" s="191">
        <f>AQ259+AQ260+AQ261</f>
        <v>0</v>
      </c>
      <c r="AR258" s="191">
        <f>AR259+AR260+AR261</f>
        <v>0</v>
      </c>
      <c r="AS258" s="191">
        <f>AS259+AS260+AS261</f>
        <v>0</v>
      </c>
      <c r="AT258" s="77"/>
      <c r="AU258" s="77"/>
      <c r="AV258" s="77"/>
      <c r="AW258" s="765" t="s">
        <v>1001</v>
      </c>
      <c r="AX258" s="766"/>
      <c r="AY258" s="119">
        <v>56.28</v>
      </c>
      <c r="AZ258" s="206">
        <f t="shared" si="875"/>
        <v>0</v>
      </c>
      <c r="BA258" s="191">
        <f>BA259+BA260+BA261</f>
        <v>0</v>
      </c>
      <c r="BB258" s="191">
        <f>BB259+BB260+BB261</f>
        <v>0</v>
      </c>
      <c r="BC258" s="191">
        <f>BC259+BC260+BC261</f>
        <v>0</v>
      </c>
      <c r="BD258" s="191">
        <f>BD259+BD260+BD261</f>
        <v>0</v>
      </c>
      <c r="BE258" s="191">
        <f>BE259+BE260+BE261</f>
        <v>0</v>
      </c>
      <c r="BF258" s="77"/>
      <c r="BG258" s="77"/>
      <c r="BH258" s="77"/>
      <c r="BI258" s="765" t="s">
        <v>1001</v>
      </c>
      <c r="BJ258" s="766"/>
      <c r="BK258" s="119">
        <v>56.28</v>
      </c>
      <c r="BL258" s="206">
        <f t="shared" si="876"/>
        <v>0</v>
      </c>
      <c r="BM258" s="191">
        <f>BM259+BM260+BM261</f>
        <v>0</v>
      </c>
      <c r="BN258" s="191">
        <f>BN259+BN260+BN261</f>
        <v>0</v>
      </c>
      <c r="BO258" s="191">
        <f>BO259+BO260+BO261</f>
        <v>0</v>
      </c>
      <c r="BP258" s="191">
        <f>BP259+BP260+BP261</f>
        <v>0</v>
      </c>
      <c r="BQ258" s="191">
        <f>BQ259+BQ260+BQ261</f>
        <v>0</v>
      </c>
      <c r="BR258" s="77"/>
      <c r="BS258" s="77"/>
      <c r="BT258" s="77"/>
      <c r="BU258" s="765" t="s">
        <v>1001</v>
      </c>
      <c r="BV258" s="766"/>
      <c r="BW258" s="119">
        <v>56.28</v>
      </c>
      <c r="BX258" s="206">
        <f t="shared" si="877"/>
        <v>0</v>
      </c>
      <c r="BY258" s="191">
        <f>BY259+BY260+BY261</f>
        <v>0</v>
      </c>
      <c r="BZ258" s="191">
        <f>BZ259+BZ260+BZ261</f>
        <v>0</v>
      </c>
      <c r="CA258" s="191">
        <f>CA259+CA260+CA261</f>
        <v>0</v>
      </c>
      <c r="CB258" s="191">
        <f>CB259+CB260+CB261</f>
        <v>0</v>
      </c>
      <c r="CC258" s="191">
        <f>CC259+CC260+CC261</f>
        <v>0</v>
      </c>
      <c r="CD258" s="77"/>
      <c r="CE258" s="77"/>
      <c r="CF258" s="77"/>
      <c r="CG258" s="765" t="s">
        <v>1001</v>
      </c>
      <c r="CH258" s="766"/>
      <c r="CI258" s="119">
        <v>56.28</v>
      </c>
      <c r="CJ258" s="206">
        <f t="shared" si="878"/>
        <v>0</v>
      </c>
      <c r="CK258" s="191">
        <f>CK259+CK260+CK261</f>
        <v>0</v>
      </c>
      <c r="CL258" s="191">
        <f>CL259+CL260+CL261</f>
        <v>0</v>
      </c>
      <c r="CM258" s="191">
        <f>CM259+CM260+CM261</f>
        <v>0</v>
      </c>
      <c r="CN258" s="191">
        <f>CN259+CN260+CN261</f>
        <v>0</v>
      </c>
      <c r="CO258" s="191">
        <f>CO259+CO260+CO261</f>
        <v>0</v>
      </c>
      <c r="CP258" s="77"/>
      <c r="CQ258" s="77"/>
      <c r="CR258" s="77"/>
      <c r="CS258" s="765" t="s">
        <v>1001</v>
      </c>
      <c r="CT258" s="766"/>
      <c r="CU258" s="119">
        <v>56.28</v>
      </c>
      <c r="CV258" s="206">
        <f t="shared" si="879"/>
        <v>0</v>
      </c>
      <c r="CW258" s="191">
        <f>CW259+CW260+CW261</f>
        <v>0</v>
      </c>
      <c r="CX258" s="191">
        <f>CX259+CX260+CX261</f>
        <v>0</v>
      </c>
      <c r="CY258" s="191">
        <f>CY259+CY260+CY261</f>
        <v>0</v>
      </c>
      <c r="CZ258" s="191">
        <f>CZ259+CZ260+CZ261</f>
        <v>0</v>
      </c>
      <c r="DA258" s="191">
        <f>DA259+DA260+DA261</f>
        <v>0</v>
      </c>
      <c r="DB258" s="77"/>
      <c r="DC258" s="77"/>
      <c r="DD258" s="77"/>
      <c r="DE258" s="765" t="s">
        <v>1001</v>
      </c>
      <c r="DF258" s="766"/>
      <c r="DG258" s="119">
        <v>56.28</v>
      </c>
      <c r="DH258" s="206">
        <f t="shared" si="880"/>
        <v>0</v>
      </c>
      <c r="DI258" s="191">
        <f>DI259+DI260+DI261</f>
        <v>0</v>
      </c>
      <c r="DJ258" s="191">
        <f>DJ259+DJ260+DJ261</f>
        <v>0</v>
      </c>
      <c r="DK258" s="191">
        <f>DK259+DK260+DK261</f>
        <v>0</v>
      </c>
      <c r="DL258" s="191">
        <f>DL259+DL260+DL261</f>
        <v>0</v>
      </c>
      <c r="DM258" s="191">
        <f>DM259+DM260+DM261</f>
        <v>0</v>
      </c>
      <c r="DN258" s="77"/>
      <c r="DO258" s="77"/>
      <c r="DP258" s="77"/>
      <c r="DQ258" s="765" t="s">
        <v>1001</v>
      </c>
      <c r="DR258" s="766"/>
      <c r="DS258" s="119">
        <v>56.28</v>
      </c>
      <c r="DT258" s="206">
        <f t="shared" si="881"/>
        <v>0</v>
      </c>
      <c r="DU258" s="191">
        <f>DU259+DU260+DU261</f>
        <v>0</v>
      </c>
      <c r="DV258" s="191">
        <f>DV259+DV260+DV261</f>
        <v>0</v>
      </c>
      <c r="DW258" s="191">
        <f>DW259+DW260+DW261</f>
        <v>0</v>
      </c>
      <c r="DX258" s="191">
        <f>DX259+DX260+DX261</f>
        <v>0</v>
      </c>
      <c r="DY258" s="191">
        <f>DY259+DY260+DY261</f>
        <v>0</v>
      </c>
      <c r="DZ258" s="77"/>
      <c r="EA258" s="77"/>
      <c r="EB258" s="77"/>
      <c r="EC258" s="765" t="s">
        <v>1001</v>
      </c>
      <c r="ED258" s="766"/>
      <c r="EE258" s="119">
        <v>56.28</v>
      </c>
      <c r="EF258" s="206">
        <f t="shared" si="882"/>
        <v>0</v>
      </c>
      <c r="EG258" s="191">
        <f>EG259+EG260+EG261</f>
        <v>0</v>
      </c>
      <c r="EH258" s="191">
        <f>EH259+EH260+EH261</f>
        <v>0</v>
      </c>
      <c r="EI258" s="191">
        <f>EI259+EI260+EI261</f>
        <v>0</v>
      </c>
      <c r="EJ258" s="191">
        <f>EJ259+EJ260+EJ261</f>
        <v>0</v>
      </c>
      <c r="EK258" s="191">
        <f>EK259+EK260+EK261</f>
        <v>0</v>
      </c>
      <c r="EL258" s="77"/>
      <c r="EM258" s="77"/>
      <c r="EN258" s="77"/>
      <c r="EO258" s="765" t="s">
        <v>1001</v>
      </c>
      <c r="EP258" s="766"/>
      <c r="EQ258" s="119">
        <v>56.28</v>
      </c>
      <c r="ER258" s="206">
        <f t="shared" si="883"/>
        <v>0</v>
      </c>
      <c r="ES258" s="191">
        <f>ES259+ES260+ES261</f>
        <v>0</v>
      </c>
      <c r="ET258" s="191">
        <f>ET259+ET260+ET261</f>
        <v>0</v>
      </c>
      <c r="EU258" s="191">
        <f>EU259+EU260+EU261</f>
        <v>0</v>
      </c>
      <c r="EV258" s="191">
        <f>EV259+EV260+EV261</f>
        <v>0</v>
      </c>
      <c r="EW258" s="191">
        <f>EW259+EW260+EW261</f>
        <v>0</v>
      </c>
      <c r="EX258" s="77"/>
      <c r="EY258" s="77"/>
      <c r="EZ258" s="77"/>
      <c r="FA258" s="765" t="s">
        <v>1001</v>
      </c>
      <c r="FB258" s="766"/>
      <c r="FC258" s="119">
        <v>56.28</v>
      </c>
      <c r="FD258" s="206">
        <f t="shared" si="884"/>
        <v>0</v>
      </c>
      <c r="FE258" s="191">
        <f>FE259+FE260+FE261</f>
        <v>0</v>
      </c>
      <c r="FF258" s="191">
        <f>FF259+FF260+FF261</f>
        <v>0</v>
      </c>
      <c r="FG258" s="191">
        <f>FG259+FG260+FG261</f>
        <v>0</v>
      </c>
      <c r="FH258" s="191">
        <f>FH259+FH260+FH261</f>
        <v>0</v>
      </c>
      <c r="FI258" s="191">
        <f>FI259+FI260+FI261</f>
        <v>0</v>
      </c>
      <c r="FJ258" s="77"/>
      <c r="FK258" s="77"/>
      <c r="FL258" s="77"/>
      <c r="FM258" s="765" t="s">
        <v>1001</v>
      </c>
      <c r="FN258" s="766"/>
      <c r="FO258" s="119">
        <v>56.28</v>
      </c>
      <c r="FP258" s="206">
        <f t="shared" si="885"/>
        <v>0</v>
      </c>
      <c r="FQ258" s="191">
        <f>FQ259+FQ260+FQ261</f>
        <v>0</v>
      </c>
      <c r="FR258" s="191">
        <f>FR259+FR260+FR261</f>
        <v>0</v>
      </c>
      <c r="FS258" s="191">
        <f>FS259+FS260+FS261</f>
        <v>0</v>
      </c>
      <c r="FT258" s="191">
        <f>FT259+FT260+FT261</f>
        <v>0</v>
      </c>
      <c r="FU258" s="191">
        <f>FU259+FU260+FU261</f>
        <v>0</v>
      </c>
    </row>
    <row r="259" spans="1:177" ht="15.75">
      <c r="A259" s="456"/>
      <c r="B259" s="117" t="s">
        <v>995</v>
      </c>
      <c r="C259" s="119" t="s">
        <v>1002</v>
      </c>
      <c r="D259" s="585">
        <f t="shared" si="729"/>
        <v>0</v>
      </c>
      <c r="E259" s="579"/>
      <c r="F259" s="579"/>
      <c r="G259" s="579"/>
      <c r="H259" s="579"/>
      <c r="I259" s="579"/>
      <c r="J259" s="579"/>
      <c r="K259" s="579"/>
      <c r="L259" s="581"/>
      <c r="M259" s="456"/>
      <c r="N259" s="117" t="s">
        <v>995</v>
      </c>
      <c r="O259" s="119" t="s">
        <v>1002</v>
      </c>
      <c r="P259" s="206">
        <f t="shared" si="872"/>
        <v>0</v>
      </c>
      <c r="Q259" s="191"/>
      <c r="R259" s="191"/>
      <c r="S259" s="191"/>
      <c r="T259" s="191"/>
      <c r="U259" s="191"/>
      <c r="V259" s="77"/>
      <c r="W259" s="77"/>
      <c r="X259" s="77"/>
      <c r="Y259" s="456"/>
      <c r="Z259" s="117" t="s">
        <v>995</v>
      </c>
      <c r="AA259" s="119" t="s">
        <v>1002</v>
      </c>
      <c r="AB259" s="206">
        <f t="shared" si="873"/>
        <v>0</v>
      </c>
      <c r="AC259" s="191"/>
      <c r="AD259" s="191"/>
      <c r="AE259" s="191"/>
      <c r="AF259" s="191"/>
      <c r="AG259" s="191"/>
      <c r="AH259" s="77"/>
      <c r="AI259" s="77"/>
      <c r="AJ259" s="77"/>
      <c r="AK259" s="456"/>
      <c r="AL259" s="117" t="s">
        <v>995</v>
      </c>
      <c r="AM259" s="119" t="s">
        <v>1002</v>
      </c>
      <c r="AN259" s="206">
        <f t="shared" si="874"/>
        <v>0</v>
      </c>
      <c r="AO259" s="191"/>
      <c r="AP259" s="191"/>
      <c r="AQ259" s="191"/>
      <c r="AR259" s="191"/>
      <c r="AS259" s="191"/>
      <c r="AT259" s="77"/>
      <c r="AU259" s="77"/>
      <c r="AV259" s="77"/>
      <c r="AW259" s="456"/>
      <c r="AX259" s="117" t="s">
        <v>995</v>
      </c>
      <c r="AY259" s="119" t="s">
        <v>1002</v>
      </c>
      <c r="AZ259" s="206">
        <f t="shared" si="875"/>
        <v>0</v>
      </c>
      <c r="BA259" s="191"/>
      <c r="BB259" s="191"/>
      <c r="BC259" s="191"/>
      <c r="BD259" s="191"/>
      <c r="BE259" s="191"/>
      <c r="BF259" s="77"/>
      <c r="BG259" s="77"/>
      <c r="BH259" s="77"/>
      <c r="BI259" s="456"/>
      <c r="BJ259" s="117" t="s">
        <v>995</v>
      </c>
      <c r="BK259" s="119" t="s">
        <v>1002</v>
      </c>
      <c r="BL259" s="206">
        <f t="shared" si="876"/>
        <v>0</v>
      </c>
      <c r="BM259" s="191"/>
      <c r="BN259" s="191"/>
      <c r="BO259" s="191"/>
      <c r="BP259" s="191"/>
      <c r="BQ259" s="191"/>
      <c r="BR259" s="77"/>
      <c r="BS259" s="77"/>
      <c r="BT259" s="77"/>
      <c r="BU259" s="456"/>
      <c r="BV259" s="117" t="s">
        <v>995</v>
      </c>
      <c r="BW259" s="119" t="s">
        <v>1002</v>
      </c>
      <c r="BX259" s="206">
        <f t="shared" si="877"/>
        <v>0</v>
      </c>
      <c r="BY259" s="191"/>
      <c r="BZ259" s="191"/>
      <c r="CA259" s="191"/>
      <c r="CB259" s="191"/>
      <c r="CC259" s="191"/>
      <c r="CD259" s="77"/>
      <c r="CE259" s="77"/>
      <c r="CF259" s="77"/>
      <c r="CG259" s="456"/>
      <c r="CH259" s="117" t="s">
        <v>995</v>
      </c>
      <c r="CI259" s="119" t="s">
        <v>1002</v>
      </c>
      <c r="CJ259" s="206">
        <f t="shared" si="878"/>
        <v>0</v>
      </c>
      <c r="CK259" s="191"/>
      <c r="CL259" s="191"/>
      <c r="CM259" s="191"/>
      <c r="CN259" s="191"/>
      <c r="CO259" s="191"/>
      <c r="CP259" s="77"/>
      <c r="CQ259" s="77"/>
      <c r="CR259" s="77"/>
      <c r="CS259" s="456"/>
      <c r="CT259" s="117" t="s">
        <v>995</v>
      </c>
      <c r="CU259" s="119" t="s">
        <v>1002</v>
      </c>
      <c r="CV259" s="206">
        <f t="shared" si="879"/>
        <v>0</v>
      </c>
      <c r="CW259" s="191"/>
      <c r="CX259" s="191"/>
      <c r="CY259" s="191"/>
      <c r="CZ259" s="191"/>
      <c r="DA259" s="191"/>
      <c r="DB259" s="77"/>
      <c r="DC259" s="77"/>
      <c r="DD259" s="77"/>
      <c r="DE259" s="456"/>
      <c r="DF259" s="117" t="s">
        <v>995</v>
      </c>
      <c r="DG259" s="119" t="s">
        <v>1002</v>
      </c>
      <c r="DH259" s="206">
        <f t="shared" si="880"/>
        <v>0</v>
      </c>
      <c r="DI259" s="191"/>
      <c r="DJ259" s="191"/>
      <c r="DK259" s="191"/>
      <c r="DL259" s="191"/>
      <c r="DM259" s="191"/>
      <c r="DN259" s="77"/>
      <c r="DO259" s="77"/>
      <c r="DP259" s="77"/>
      <c r="DQ259" s="456"/>
      <c r="DR259" s="117" t="s">
        <v>995</v>
      </c>
      <c r="DS259" s="119" t="s">
        <v>1002</v>
      </c>
      <c r="DT259" s="206">
        <f t="shared" si="881"/>
        <v>0</v>
      </c>
      <c r="DU259" s="191"/>
      <c r="DV259" s="191"/>
      <c r="DW259" s="191"/>
      <c r="DX259" s="191"/>
      <c r="DY259" s="191"/>
      <c r="DZ259" s="77"/>
      <c r="EA259" s="77"/>
      <c r="EB259" s="77"/>
      <c r="EC259" s="456"/>
      <c r="ED259" s="117" t="s">
        <v>995</v>
      </c>
      <c r="EE259" s="119" t="s">
        <v>1002</v>
      </c>
      <c r="EF259" s="206">
        <f t="shared" si="882"/>
        <v>0</v>
      </c>
      <c r="EG259" s="191"/>
      <c r="EH259" s="191"/>
      <c r="EI259" s="191"/>
      <c r="EJ259" s="191"/>
      <c r="EK259" s="191"/>
      <c r="EL259" s="77"/>
      <c r="EM259" s="77"/>
      <c r="EN259" s="77"/>
      <c r="EO259" s="456"/>
      <c r="EP259" s="117" t="s">
        <v>995</v>
      </c>
      <c r="EQ259" s="119" t="s">
        <v>1002</v>
      </c>
      <c r="ER259" s="206">
        <f t="shared" si="883"/>
        <v>0</v>
      </c>
      <c r="ES259" s="191"/>
      <c r="ET259" s="191"/>
      <c r="EU259" s="191"/>
      <c r="EV259" s="191"/>
      <c r="EW259" s="191"/>
      <c r="EX259" s="77"/>
      <c r="EY259" s="77"/>
      <c r="EZ259" s="77"/>
      <c r="FA259" s="456"/>
      <c r="FB259" s="117" t="s">
        <v>995</v>
      </c>
      <c r="FC259" s="119" t="s">
        <v>1002</v>
      </c>
      <c r="FD259" s="206">
        <f t="shared" si="884"/>
        <v>0</v>
      </c>
      <c r="FE259" s="191"/>
      <c r="FF259" s="191"/>
      <c r="FG259" s="191"/>
      <c r="FH259" s="191"/>
      <c r="FI259" s="191"/>
      <c r="FJ259" s="77"/>
      <c r="FK259" s="77"/>
      <c r="FL259" s="77"/>
      <c r="FM259" s="456"/>
      <c r="FN259" s="117" t="s">
        <v>995</v>
      </c>
      <c r="FO259" s="119" t="s">
        <v>1002</v>
      </c>
      <c r="FP259" s="206">
        <f t="shared" si="885"/>
        <v>0</v>
      </c>
      <c r="FQ259" s="191"/>
      <c r="FR259" s="191"/>
      <c r="FS259" s="191"/>
      <c r="FT259" s="191"/>
      <c r="FU259" s="191"/>
    </row>
    <row r="260" spans="1:177" ht="15.75">
      <c r="A260" s="456"/>
      <c r="B260" s="117" t="s">
        <v>997</v>
      </c>
      <c r="C260" s="119" t="s">
        <v>1003</v>
      </c>
      <c r="D260" s="585">
        <f t="shared" si="729"/>
        <v>0</v>
      </c>
      <c r="E260" s="579"/>
      <c r="F260" s="579"/>
      <c r="G260" s="579"/>
      <c r="H260" s="579"/>
      <c r="I260" s="579"/>
      <c r="J260" s="579"/>
      <c r="K260" s="579"/>
      <c r="L260" s="581"/>
      <c r="M260" s="456"/>
      <c r="N260" s="117" t="s">
        <v>997</v>
      </c>
      <c r="O260" s="119" t="s">
        <v>1003</v>
      </c>
      <c r="P260" s="206">
        <f t="shared" si="872"/>
        <v>0</v>
      </c>
      <c r="Q260" s="191"/>
      <c r="R260" s="191"/>
      <c r="S260" s="191"/>
      <c r="T260" s="191"/>
      <c r="U260" s="191"/>
      <c r="V260" s="77"/>
      <c r="W260" s="77"/>
      <c r="X260" s="77"/>
      <c r="Y260" s="456"/>
      <c r="Z260" s="117" t="s">
        <v>997</v>
      </c>
      <c r="AA260" s="119" t="s">
        <v>1003</v>
      </c>
      <c r="AB260" s="206">
        <f t="shared" si="873"/>
        <v>0</v>
      </c>
      <c r="AC260" s="191"/>
      <c r="AD260" s="191"/>
      <c r="AE260" s="191"/>
      <c r="AF260" s="191"/>
      <c r="AG260" s="191"/>
      <c r="AH260" s="77"/>
      <c r="AI260" s="77"/>
      <c r="AJ260" s="77"/>
      <c r="AK260" s="456"/>
      <c r="AL260" s="117" t="s">
        <v>997</v>
      </c>
      <c r="AM260" s="119" t="s">
        <v>1003</v>
      </c>
      <c r="AN260" s="206">
        <f t="shared" si="874"/>
        <v>0</v>
      </c>
      <c r="AO260" s="191"/>
      <c r="AP260" s="191"/>
      <c r="AQ260" s="191"/>
      <c r="AR260" s="191"/>
      <c r="AS260" s="191"/>
      <c r="AT260" s="77"/>
      <c r="AU260" s="77"/>
      <c r="AV260" s="77"/>
      <c r="AW260" s="456"/>
      <c r="AX260" s="117" t="s">
        <v>997</v>
      </c>
      <c r="AY260" s="119" t="s">
        <v>1003</v>
      </c>
      <c r="AZ260" s="206">
        <f t="shared" si="875"/>
        <v>0</v>
      </c>
      <c r="BA260" s="191"/>
      <c r="BB260" s="191"/>
      <c r="BC260" s="191"/>
      <c r="BD260" s="191"/>
      <c r="BE260" s="191"/>
      <c r="BF260" s="77"/>
      <c r="BG260" s="77"/>
      <c r="BH260" s="77"/>
      <c r="BI260" s="456"/>
      <c r="BJ260" s="117" t="s">
        <v>997</v>
      </c>
      <c r="BK260" s="119" t="s">
        <v>1003</v>
      </c>
      <c r="BL260" s="206">
        <f t="shared" si="876"/>
        <v>0</v>
      </c>
      <c r="BM260" s="191"/>
      <c r="BN260" s="191"/>
      <c r="BO260" s="191"/>
      <c r="BP260" s="191"/>
      <c r="BQ260" s="191"/>
      <c r="BR260" s="77"/>
      <c r="BS260" s="77"/>
      <c r="BT260" s="77"/>
      <c r="BU260" s="456"/>
      <c r="BV260" s="117" t="s">
        <v>997</v>
      </c>
      <c r="BW260" s="119" t="s">
        <v>1003</v>
      </c>
      <c r="BX260" s="206">
        <f t="shared" si="877"/>
        <v>0</v>
      </c>
      <c r="BY260" s="191"/>
      <c r="BZ260" s="191"/>
      <c r="CA260" s="191"/>
      <c r="CB260" s="191"/>
      <c r="CC260" s="191"/>
      <c r="CD260" s="77"/>
      <c r="CE260" s="77"/>
      <c r="CF260" s="77"/>
      <c r="CG260" s="456"/>
      <c r="CH260" s="117" t="s">
        <v>997</v>
      </c>
      <c r="CI260" s="119" t="s">
        <v>1003</v>
      </c>
      <c r="CJ260" s="206">
        <f t="shared" si="878"/>
        <v>0</v>
      </c>
      <c r="CK260" s="191"/>
      <c r="CL260" s="191"/>
      <c r="CM260" s="191"/>
      <c r="CN260" s="191"/>
      <c r="CO260" s="191"/>
      <c r="CP260" s="77"/>
      <c r="CQ260" s="77"/>
      <c r="CR260" s="77"/>
      <c r="CS260" s="456"/>
      <c r="CT260" s="117" t="s">
        <v>997</v>
      </c>
      <c r="CU260" s="119" t="s">
        <v>1003</v>
      </c>
      <c r="CV260" s="206">
        <f t="shared" si="879"/>
        <v>0</v>
      </c>
      <c r="CW260" s="191"/>
      <c r="CX260" s="191"/>
      <c r="CY260" s="191"/>
      <c r="CZ260" s="191"/>
      <c r="DA260" s="191"/>
      <c r="DB260" s="77"/>
      <c r="DC260" s="77"/>
      <c r="DD260" s="77"/>
      <c r="DE260" s="456"/>
      <c r="DF260" s="117" t="s">
        <v>997</v>
      </c>
      <c r="DG260" s="119" t="s">
        <v>1003</v>
      </c>
      <c r="DH260" s="206">
        <f t="shared" si="880"/>
        <v>0</v>
      </c>
      <c r="DI260" s="191"/>
      <c r="DJ260" s="191"/>
      <c r="DK260" s="191"/>
      <c r="DL260" s="191"/>
      <c r="DM260" s="191"/>
      <c r="DN260" s="77"/>
      <c r="DO260" s="77"/>
      <c r="DP260" s="77"/>
      <c r="DQ260" s="456"/>
      <c r="DR260" s="117" t="s">
        <v>997</v>
      </c>
      <c r="DS260" s="119" t="s">
        <v>1003</v>
      </c>
      <c r="DT260" s="206">
        <f t="shared" si="881"/>
        <v>0</v>
      </c>
      <c r="DU260" s="191"/>
      <c r="DV260" s="191"/>
      <c r="DW260" s="191"/>
      <c r="DX260" s="191"/>
      <c r="DY260" s="191"/>
      <c r="DZ260" s="77"/>
      <c r="EA260" s="77"/>
      <c r="EB260" s="77"/>
      <c r="EC260" s="456"/>
      <c r="ED260" s="117" t="s">
        <v>997</v>
      </c>
      <c r="EE260" s="119" t="s">
        <v>1003</v>
      </c>
      <c r="EF260" s="206">
        <f t="shared" si="882"/>
        <v>0</v>
      </c>
      <c r="EG260" s="191"/>
      <c r="EH260" s="191"/>
      <c r="EI260" s="191"/>
      <c r="EJ260" s="191"/>
      <c r="EK260" s="191"/>
      <c r="EL260" s="77"/>
      <c r="EM260" s="77"/>
      <c r="EN260" s="77"/>
      <c r="EO260" s="456"/>
      <c r="EP260" s="117" t="s">
        <v>997</v>
      </c>
      <c r="EQ260" s="119" t="s">
        <v>1003</v>
      </c>
      <c r="ER260" s="206">
        <f t="shared" si="883"/>
        <v>0</v>
      </c>
      <c r="ES260" s="191"/>
      <c r="ET260" s="191"/>
      <c r="EU260" s="191"/>
      <c r="EV260" s="191"/>
      <c r="EW260" s="191"/>
      <c r="EX260" s="77"/>
      <c r="EY260" s="77"/>
      <c r="EZ260" s="77"/>
      <c r="FA260" s="456"/>
      <c r="FB260" s="117" t="s">
        <v>997</v>
      </c>
      <c r="FC260" s="119" t="s">
        <v>1003</v>
      </c>
      <c r="FD260" s="206">
        <f t="shared" si="884"/>
        <v>0</v>
      </c>
      <c r="FE260" s="191"/>
      <c r="FF260" s="191"/>
      <c r="FG260" s="191"/>
      <c r="FH260" s="191"/>
      <c r="FI260" s="191"/>
      <c r="FJ260" s="77"/>
      <c r="FK260" s="77"/>
      <c r="FL260" s="77"/>
      <c r="FM260" s="456"/>
      <c r="FN260" s="117" t="s">
        <v>997</v>
      </c>
      <c r="FO260" s="119" t="s">
        <v>1003</v>
      </c>
      <c r="FP260" s="206">
        <f t="shared" si="885"/>
        <v>0</v>
      </c>
      <c r="FQ260" s="191"/>
      <c r="FR260" s="191"/>
      <c r="FS260" s="191"/>
      <c r="FT260" s="191"/>
      <c r="FU260" s="191"/>
    </row>
    <row r="261" spans="1:177" ht="15.75">
      <c r="A261" s="456"/>
      <c r="B261" s="117" t="s">
        <v>999</v>
      </c>
      <c r="C261" s="119" t="s">
        <v>1004</v>
      </c>
      <c r="D261" s="585">
        <f t="shared" si="729"/>
        <v>0</v>
      </c>
      <c r="E261" s="579"/>
      <c r="F261" s="579"/>
      <c r="G261" s="579"/>
      <c r="H261" s="579"/>
      <c r="I261" s="579"/>
      <c r="J261" s="579"/>
      <c r="K261" s="579"/>
      <c r="L261" s="581"/>
      <c r="M261" s="456"/>
      <c r="N261" s="117" t="s">
        <v>999</v>
      </c>
      <c r="O261" s="119" t="s">
        <v>1004</v>
      </c>
      <c r="P261" s="206">
        <f t="shared" si="872"/>
        <v>0</v>
      </c>
      <c r="Q261" s="191"/>
      <c r="R261" s="191"/>
      <c r="S261" s="191"/>
      <c r="T261" s="191"/>
      <c r="U261" s="191"/>
      <c r="V261" s="77"/>
      <c r="W261" s="77"/>
      <c r="X261" s="77"/>
      <c r="Y261" s="456"/>
      <c r="Z261" s="117" t="s">
        <v>999</v>
      </c>
      <c r="AA261" s="119" t="s">
        <v>1004</v>
      </c>
      <c r="AB261" s="206">
        <f t="shared" si="873"/>
        <v>0</v>
      </c>
      <c r="AC261" s="191"/>
      <c r="AD261" s="191"/>
      <c r="AE261" s="191"/>
      <c r="AF261" s="191"/>
      <c r="AG261" s="191"/>
      <c r="AH261" s="77"/>
      <c r="AI261" s="77"/>
      <c r="AJ261" s="77"/>
      <c r="AK261" s="456"/>
      <c r="AL261" s="117" t="s">
        <v>999</v>
      </c>
      <c r="AM261" s="119" t="s">
        <v>1004</v>
      </c>
      <c r="AN261" s="206">
        <f t="shared" si="874"/>
        <v>0</v>
      </c>
      <c r="AO261" s="191"/>
      <c r="AP261" s="191"/>
      <c r="AQ261" s="191"/>
      <c r="AR261" s="191"/>
      <c r="AS261" s="191"/>
      <c r="AT261" s="77"/>
      <c r="AU261" s="77"/>
      <c r="AV261" s="77"/>
      <c r="AW261" s="456"/>
      <c r="AX261" s="117" t="s">
        <v>999</v>
      </c>
      <c r="AY261" s="119" t="s">
        <v>1004</v>
      </c>
      <c r="AZ261" s="206">
        <f t="shared" si="875"/>
        <v>0</v>
      </c>
      <c r="BA261" s="191"/>
      <c r="BB261" s="191"/>
      <c r="BC261" s="191"/>
      <c r="BD261" s="191"/>
      <c r="BE261" s="191"/>
      <c r="BF261" s="77"/>
      <c r="BG261" s="77"/>
      <c r="BH261" s="77"/>
      <c r="BI261" s="456"/>
      <c r="BJ261" s="117" t="s">
        <v>999</v>
      </c>
      <c r="BK261" s="119" t="s">
        <v>1004</v>
      </c>
      <c r="BL261" s="206">
        <f t="shared" si="876"/>
        <v>0</v>
      </c>
      <c r="BM261" s="191"/>
      <c r="BN261" s="191"/>
      <c r="BO261" s="191"/>
      <c r="BP261" s="191"/>
      <c r="BQ261" s="191"/>
      <c r="BR261" s="77"/>
      <c r="BS261" s="77"/>
      <c r="BT261" s="77"/>
      <c r="BU261" s="456"/>
      <c r="BV261" s="117" t="s">
        <v>999</v>
      </c>
      <c r="BW261" s="119" t="s">
        <v>1004</v>
      </c>
      <c r="BX261" s="206">
        <f t="shared" si="877"/>
        <v>0</v>
      </c>
      <c r="BY261" s="191"/>
      <c r="BZ261" s="191"/>
      <c r="CA261" s="191"/>
      <c r="CB261" s="191"/>
      <c r="CC261" s="191"/>
      <c r="CD261" s="77"/>
      <c r="CE261" s="77"/>
      <c r="CF261" s="77"/>
      <c r="CG261" s="456"/>
      <c r="CH261" s="117" t="s">
        <v>999</v>
      </c>
      <c r="CI261" s="119" t="s">
        <v>1004</v>
      </c>
      <c r="CJ261" s="206">
        <f t="shared" si="878"/>
        <v>0</v>
      </c>
      <c r="CK261" s="191"/>
      <c r="CL261" s="191"/>
      <c r="CM261" s="191"/>
      <c r="CN261" s="191"/>
      <c r="CO261" s="191"/>
      <c r="CP261" s="77"/>
      <c r="CQ261" s="77"/>
      <c r="CR261" s="77"/>
      <c r="CS261" s="456"/>
      <c r="CT261" s="117" t="s">
        <v>999</v>
      </c>
      <c r="CU261" s="119" t="s">
        <v>1004</v>
      </c>
      <c r="CV261" s="206">
        <f t="shared" si="879"/>
        <v>0</v>
      </c>
      <c r="CW261" s="191"/>
      <c r="CX261" s="191"/>
      <c r="CY261" s="191"/>
      <c r="CZ261" s="191"/>
      <c r="DA261" s="191"/>
      <c r="DB261" s="77"/>
      <c r="DC261" s="77"/>
      <c r="DD261" s="77"/>
      <c r="DE261" s="456"/>
      <c r="DF261" s="117" t="s">
        <v>999</v>
      </c>
      <c r="DG261" s="119" t="s">
        <v>1004</v>
      </c>
      <c r="DH261" s="206">
        <f t="shared" si="880"/>
        <v>0</v>
      </c>
      <c r="DI261" s="191"/>
      <c r="DJ261" s="191"/>
      <c r="DK261" s="191"/>
      <c r="DL261" s="191"/>
      <c r="DM261" s="191"/>
      <c r="DN261" s="77"/>
      <c r="DO261" s="77"/>
      <c r="DP261" s="77"/>
      <c r="DQ261" s="456"/>
      <c r="DR261" s="117" t="s">
        <v>999</v>
      </c>
      <c r="DS261" s="119" t="s">
        <v>1004</v>
      </c>
      <c r="DT261" s="206">
        <f t="shared" si="881"/>
        <v>0</v>
      </c>
      <c r="DU261" s="191"/>
      <c r="DV261" s="191"/>
      <c r="DW261" s="191"/>
      <c r="DX261" s="191"/>
      <c r="DY261" s="191"/>
      <c r="DZ261" s="77"/>
      <c r="EA261" s="77"/>
      <c r="EB261" s="77"/>
      <c r="EC261" s="456"/>
      <c r="ED261" s="117" t="s">
        <v>999</v>
      </c>
      <c r="EE261" s="119" t="s">
        <v>1004</v>
      </c>
      <c r="EF261" s="206">
        <f t="shared" si="882"/>
        <v>0</v>
      </c>
      <c r="EG261" s="191"/>
      <c r="EH261" s="191"/>
      <c r="EI261" s="191"/>
      <c r="EJ261" s="191"/>
      <c r="EK261" s="191"/>
      <c r="EL261" s="77"/>
      <c r="EM261" s="77"/>
      <c r="EN261" s="77"/>
      <c r="EO261" s="456"/>
      <c r="EP261" s="117" t="s">
        <v>999</v>
      </c>
      <c r="EQ261" s="119" t="s">
        <v>1004</v>
      </c>
      <c r="ER261" s="206">
        <f t="shared" si="883"/>
        <v>0</v>
      </c>
      <c r="ES261" s="191"/>
      <c r="ET261" s="191"/>
      <c r="EU261" s="191"/>
      <c r="EV261" s="191"/>
      <c r="EW261" s="191"/>
      <c r="EX261" s="77"/>
      <c r="EY261" s="77"/>
      <c r="EZ261" s="77"/>
      <c r="FA261" s="456"/>
      <c r="FB261" s="117" t="s">
        <v>999</v>
      </c>
      <c r="FC261" s="119" t="s">
        <v>1004</v>
      </c>
      <c r="FD261" s="206">
        <f t="shared" si="884"/>
        <v>0</v>
      </c>
      <c r="FE261" s="191"/>
      <c r="FF261" s="191"/>
      <c r="FG261" s="191"/>
      <c r="FH261" s="191"/>
      <c r="FI261" s="191"/>
      <c r="FJ261" s="77"/>
      <c r="FK261" s="77"/>
      <c r="FL261" s="77"/>
      <c r="FM261" s="456"/>
      <c r="FN261" s="117" t="s">
        <v>999</v>
      </c>
      <c r="FO261" s="119" t="s">
        <v>1004</v>
      </c>
      <c r="FP261" s="206">
        <f t="shared" si="885"/>
        <v>0</v>
      </c>
      <c r="FQ261" s="191"/>
      <c r="FR261" s="191"/>
      <c r="FS261" s="191"/>
      <c r="FT261" s="191"/>
      <c r="FU261" s="191"/>
    </row>
    <row r="262" spans="1:177" ht="15.75">
      <c r="A262" s="102" t="s">
        <v>840</v>
      </c>
      <c r="B262" s="121"/>
      <c r="C262" s="65" t="s">
        <v>841</v>
      </c>
      <c r="D262" s="571">
        <f t="shared" si="729"/>
        <v>6</v>
      </c>
      <c r="E262" s="575">
        <f>E263+E270+E273</f>
        <v>0</v>
      </c>
      <c r="F262" s="575">
        <f>F263+F270+F273</f>
        <v>6</v>
      </c>
      <c r="G262" s="575">
        <f>G263+G270+G273</f>
        <v>0</v>
      </c>
      <c r="H262" s="575">
        <f>H263+H270+H273</f>
        <v>0</v>
      </c>
      <c r="I262" s="576">
        <f>I263+I270+I273</f>
        <v>0</v>
      </c>
      <c r="J262" s="575">
        <f>DZ262+BR262+CD262+DN262</f>
        <v>735</v>
      </c>
      <c r="K262" s="575">
        <f>EA262+BS262+CE262+DO262</f>
        <v>1061</v>
      </c>
      <c r="L262" s="577">
        <f>EB262+BT262+CF262+DP262</f>
        <v>1391</v>
      </c>
      <c r="M262" s="102" t="s">
        <v>840</v>
      </c>
      <c r="N262" s="121"/>
      <c r="O262" s="65" t="s">
        <v>841</v>
      </c>
      <c r="P262" s="66">
        <f t="shared" si="872"/>
        <v>0</v>
      </c>
      <c r="Q262" s="67">
        <f t="shared" ref="Q262:X262" si="886">Q263+Q270+Q273</f>
        <v>0</v>
      </c>
      <c r="R262" s="67">
        <f t="shared" si="886"/>
        <v>0</v>
      </c>
      <c r="S262" s="67">
        <f t="shared" si="886"/>
        <v>0</v>
      </c>
      <c r="T262" s="67">
        <f t="shared" si="886"/>
        <v>0</v>
      </c>
      <c r="U262" s="67">
        <f t="shared" si="886"/>
        <v>0</v>
      </c>
      <c r="V262" s="67">
        <f t="shared" si="886"/>
        <v>0</v>
      </c>
      <c r="W262" s="67">
        <f t="shared" si="886"/>
        <v>0</v>
      </c>
      <c r="X262" s="67">
        <f t="shared" si="886"/>
        <v>0</v>
      </c>
      <c r="Y262" s="102" t="s">
        <v>840</v>
      </c>
      <c r="Z262" s="121"/>
      <c r="AA262" s="65" t="s">
        <v>841</v>
      </c>
      <c r="AB262" s="66">
        <f t="shared" si="873"/>
        <v>0</v>
      </c>
      <c r="AC262" s="67">
        <f t="shared" ref="AC262:AJ262" si="887">AC263+AC270+AC273</f>
        <v>0</v>
      </c>
      <c r="AD262" s="67">
        <f t="shared" si="887"/>
        <v>0</v>
      </c>
      <c r="AE262" s="67">
        <f t="shared" si="887"/>
        <v>0</v>
      </c>
      <c r="AF262" s="67">
        <f t="shared" si="887"/>
        <v>0</v>
      </c>
      <c r="AG262" s="67">
        <f t="shared" si="887"/>
        <v>0</v>
      </c>
      <c r="AH262" s="67">
        <f t="shared" si="887"/>
        <v>0</v>
      </c>
      <c r="AI262" s="67">
        <f t="shared" si="887"/>
        <v>0</v>
      </c>
      <c r="AJ262" s="67">
        <f t="shared" si="887"/>
        <v>0</v>
      </c>
      <c r="AK262" s="102" t="s">
        <v>840</v>
      </c>
      <c r="AL262" s="121"/>
      <c r="AM262" s="65" t="s">
        <v>841</v>
      </c>
      <c r="AN262" s="66">
        <f t="shared" si="874"/>
        <v>0</v>
      </c>
      <c r="AO262" s="67">
        <f t="shared" ref="AO262:AV262" si="888">AO263+AO270+AO273</f>
        <v>0</v>
      </c>
      <c r="AP262" s="67">
        <f t="shared" si="888"/>
        <v>0</v>
      </c>
      <c r="AQ262" s="67">
        <f t="shared" si="888"/>
        <v>0</v>
      </c>
      <c r="AR262" s="67">
        <f t="shared" si="888"/>
        <v>0</v>
      </c>
      <c r="AS262" s="67">
        <f t="shared" si="888"/>
        <v>0</v>
      </c>
      <c r="AT262" s="67">
        <f t="shared" si="888"/>
        <v>0</v>
      </c>
      <c r="AU262" s="67">
        <f t="shared" si="888"/>
        <v>0</v>
      </c>
      <c r="AV262" s="67">
        <f t="shared" si="888"/>
        <v>0</v>
      </c>
      <c r="AW262" s="102" t="s">
        <v>840</v>
      </c>
      <c r="AX262" s="121"/>
      <c r="AY262" s="65" t="s">
        <v>841</v>
      </c>
      <c r="AZ262" s="66">
        <f t="shared" si="875"/>
        <v>0</v>
      </c>
      <c r="BA262" s="67">
        <f t="shared" ref="BA262:BH262" si="889">BA263+BA270+BA273</f>
        <v>0</v>
      </c>
      <c r="BB262" s="67">
        <f t="shared" si="889"/>
        <v>0</v>
      </c>
      <c r="BC262" s="67">
        <f t="shared" si="889"/>
        <v>0</v>
      </c>
      <c r="BD262" s="67">
        <f t="shared" si="889"/>
        <v>0</v>
      </c>
      <c r="BE262" s="67">
        <f t="shared" si="889"/>
        <v>0</v>
      </c>
      <c r="BF262" s="67">
        <f t="shared" si="889"/>
        <v>0</v>
      </c>
      <c r="BG262" s="67">
        <f t="shared" si="889"/>
        <v>0</v>
      </c>
      <c r="BH262" s="67">
        <f t="shared" si="889"/>
        <v>0</v>
      </c>
      <c r="BI262" s="102" t="s">
        <v>840</v>
      </c>
      <c r="BJ262" s="121"/>
      <c r="BK262" s="65" t="s">
        <v>841</v>
      </c>
      <c r="BL262" s="66">
        <f t="shared" si="876"/>
        <v>0</v>
      </c>
      <c r="BM262" s="67">
        <f t="shared" ref="BM262:BT262" si="890">BM263+BM270+BM273</f>
        <v>0</v>
      </c>
      <c r="BN262" s="67">
        <f t="shared" si="890"/>
        <v>0</v>
      </c>
      <c r="BO262" s="67">
        <f t="shared" si="890"/>
        <v>0</v>
      </c>
      <c r="BP262" s="67">
        <f t="shared" si="890"/>
        <v>0</v>
      </c>
      <c r="BQ262" s="67">
        <f t="shared" si="890"/>
        <v>0</v>
      </c>
      <c r="BR262" s="67">
        <f t="shared" si="890"/>
        <v>0</v>
      </c>
      <c r="BS262" s="67">
        <f t="shared" si="890"/>
        <v>0</v>
      </c>
      <c r="BT262" s="67">
        <f t="shared" si="890"/>
        <v>0</v>
      </c>
      <c r="BU262" s="102" t="s">
        <v>840</v>
      </c>
      <c r="BV262" s="121"/>
      <c r="BW262" s="65" t="s">
        <v>841</v>
      </c>
      <c r="BX262" s="66">
        <f t="shared" si="877"/>
        <v>0</v>
      </c>
      <c r="BY262" s="67">
        <f t="shared" ref="BY262:CF262" si="891">BY263+BY270+BY273</f>
        <v>0</v>
      </c>
      <c r="BZ262" s="67">
        <f t="shared" si="891"/>
        <v>0</v>
      </c>
      <c r="CA262" s="67">
        <f t="shared" si="891"/>
        <v>0</v>
      </c>
      <c r="CB262" s="67">
        <f t="shared" si="891"/>
        <v>0</v>
      </c>
      <c r="CC262" s="67">
        <f t="shared" si="891"/>
        <v>0</v>
      </c>
      <c r="CD262" s="67">
        <f t="shared" si="891"/>
        <v>0</v>
      </c>
      <c r="CE262" s="67">
        <f t="shared" si="891"/>
        <v>0</v>
      </c>
      <c r="CF262" s="67">
        <f t="shared" si="891"/>
        <v>0</v>
      </c>
      <c r="CG262" s="102" t="s">
        <v>840</v>
      </c>
      <c r="CH262" s="121"/>
      <c r="CI262" s="65" t="s">
        <v>841</v>
      </c>
      <c r="CJ262" s="66">
        <f t="shared" si="878"/>
        <v>0</v>
      </c>
      <c r="CK262" s="67">
        <f t="shared" ref="CK262:CR262" si="892">CK263+CK270+CK273</f>
        <v>0</v>
      </c>
      <c r="CL262" s="67">
        <f t="shared" si="892"/>
        <v>0</v>
      </c>
      <c r="CM262" s="67">
        <f t="shared" si="892"/>
        <v>0</v>
      </c>
      <c r="CN262" s="67">
        <f t="shared" si="892"/>
        <v>0</v>
      </c>
      <c r="CO262" s="67">
        <f t="shared" si="892"/>
        <v>0</v>
      </c>
      <c r="CP262" s="67">
        <f t="shared" si="892"/>
        <v>0</v>
      </c>
      <c r="CQ262" s="67">
        <f t="shared" si="892"/>
        <v>0</v>
      </c>
      <c r="CR262" s="67">
        <f t="shared" si="892"/>
        <v>0</v>
      </c>
      <c r="CS262" s="102" t="s">
        <v>840</v>
      </c>
      <c r="CT262" s="121"/>
      <c r="CU262" s="65" t="s">
        <v>841</v>
      </c>
      <c r="CV262" s="66">
        <f t="shared" si="879"/>
        <v>0</v>
      </c>
      <c r="CW262" s="67">
        <f t="shared" ref="CW262:DD262" si="893">CW263+CW270+CW273</f>
        <v>0</v>
      </c>
      <c r="CX262" s="67">
        <f t="shared" si="893"/>
        <v>0</v>
      </c>
      <c r="CY262" s="67">
        <f t="shared" si="893"/>
        <v>0</v>
      </c>
      <c r="CZ262" s="67">
        <f t="shared" si="893"/>
        <v>0</v>
      </c>
      <c r="DA262" s="67">
        <f t="shared" si="893"/>
        <v>0</v>
      </c>
      <c r="DB262" s="67">
        <f t="shared" si="893"/>
        <v>0</v>
      </c>
      <c r="DC262" s="67">
        <f t="shared" si="893"/>
        <v>0</v>
      </c>
      <c r="DD262" s="67">
        <f t="shared" si="893"/>
        <v>0</v>
      </c>
      <c r="DE262" s="102" t="s">
        <v>840</v>
      </c>
      <c r="DF262" s="121"/>
      <c r="DG262" s="65" t="s">
        <v>841</v>
      </c>
      <c r="DH262" s="66">
        <f t="shared" si="880"/>
        <v>0</v>
      </c>
      <c r="DI262" s="67">
        <f t="shared" ref="DI262:DP262" si="894">DI263+DI270+DI273</f>
        <v>0</v>
      </c>
      <c r="DJ262" s="67">
        <f t="shared" si="894"/>
        <v>0</v>
      </c>
      <c r="DK262" s="67">
        <f t="shared" si="894"/>
        <v>0</v>
      </c>
      <c r="DL262" s="67">
        <f t="shared" si="894"/>
        <v>0</v>
      </c>
      <c r="DM262" s="67">
        <f t="shared" si="894"/>
        <v>0</v>
      </c>
      <c r="DN262" s="67">
        <f t="shared" si="894"/>
        <v>0</v>
      </c>
      <c r="DO262" s="67">
        <f t="shared" si="894"/>
        <v>0</v>
      </c>
      <c r="DP262" s="67">
        <f t="shared" si="894"/>
        <v>0</v>
      </c>
      <c r="DQ262" s="102" t="s">
        <v>840</v>
      </c>
      <c r="DR262" s="121"/>
      <c r="DS262" s="65" t="s">
        <v>841</v>
      </c>
      <c r="DT262" s="66">
        <f t="shared" si="881"/>
        <v>6</v>
      </c>
      <c r="DU262" s="67">
        <f t="shared" ref="DU262:EB262" si="895">DU263+DU270+DU273</f>
        <v>0</v>
      </c>
      <c r="DV262" s="67">
        <f t="shared" si="895"/>
        <v>6</v>
      </c>
      <c r="DW262" s="67">
        <f t="shared" si="895"/>
        <v>0</v>
      </c>
      <c r="DX262" s="67">
        <f t="shared" si="895"/>
        <v>0</v>
      </c>
      <c r="DY262" s="67">
        <f t="shared" si="895"/>
        <v>0</v>
      </c>
      <c r="DZ262" s="67">
        <f t="shared" si="895"/>
        <v>735</v>
      </c>
      <c r="EA262" s="67">
        <f t="shared" si="895"/>
        <v>1061</v>
      </c>
      <c r="EB262" s="67">
        <f t="shared" si="895"/>
        <v>1391</v>
      </c>
      <c r="EC262" s="102" t="s">
        <v>840</v>
      </c>
      <c r="ED262" s="121"/>
      <c r="EE262" s="65" t="s">
        <v>841</v>
      </c>
      <c r="EF262" s="66">
        <f t="shared" si="882"/>
        <v>0</v>
      </c>
      <c r="EG262" s="67">
        <f t="shared" ref="EG262:EN262" si="896">EG263+EG270+EG273</f>
        <v>0</v>
      </c>
      <c r="EH262" s="67">
        <f t="shared" si="896"/>
        <v>0</v>
      </c>
      <c r="EI262" s="67">
        <f t="shared" si="896"/>
        <v>0</v>
      </c>
      <c r="EJ262" s="67">
        <f t="shared" si="896"/>
        <v>0</v>
      </c>
      <c r="EK262" s="67">
        <f t="shared" si="896"/>
        <v>0</v>
      </c>
      <c r="EL262" s="67">
        <f t="shared" si="896"/>
        <v>0</v>
      </c>
      <c r="EM262" s="67">
        <f t="shared" si="896"/>
        <v>0</v>
      </c>
      <c r="EN262" s="67">
        <f t="shared" si="896"/>
        <v>0</v>
      </c>
      <c r="EO262" s="102" t="s">
        <v>840</v>
      </c>
      <c r="EP262" s="121"/>
      <c r="EQ262" s="65" t="s">
        <v>841</v>
      </c>
      <c r="ER262" s="66">
        <f t="shared" si="883"/>
        <v>0</v>
      </c>
      <c r="ES262" s="67">
        <f t="shared" ref="ES262:EZ262" si="897">ES263+ES270+ES273</f>
        <v>0</v>
      </c>
      <c r="ET262" s="67">
        <f t="shared" si="897"/>
        <v>0</v>
      </c>
      <c r="EU262" s="67">
        <f t="shared" si="897"/>
        <v>0</v>
      </c>
      <c r="EV262" s="67">
        <f t="shared" si="897"/>
        <v>0</v>
      </c>
      <c r="EW262" s="67">
        <f t="shared" si="897"/>
        <v>0</v>
      </c>
      <c r="EX262" s="67">
        <f t="shared" si="897"/>
        <v>0</v>
      </c>
      <c r="EY262" s="67">
        <f t="shared" si="897"/>
        <v>0</v>
      </c>
      <c r="EZ262" s="67">
        <f t="shared" si="897"/>
        <v>0</v>
      </c>
      <c r="FA262" s="102" t="s">
        <v>840</v>
      </c>
      <c r="FB262" s="121"/>
      <c r="FC262" s="65" t="s">
        <v>841</v>
      </c>
      <c r="FD262" s="66">
        <f t="shared" si="884"/>
        <v>0</v>
      </c>
      <c r="FE262" s="67">
        <f t="shared" ref="FE262:FL262" si="898">FE263+FE270+FE273</f>
        <v>0</v>
      </c>
      <c r="FF262" s="67">
        <f t="shared" si="898"/>
        <v>0</v>
      </c>
      <c r="FG262" s="67">
        <f t="shared" si="898"/>
        <v>0</v>
      </c>
      <c r="FH262" s="67">
        <f t="shared" si="898"/>
        <v>0</v>
      </c>
      <c r="FI262" s="67">
        <f t="shared" si="898"/>
        <v>0</v>
      </c>
      <c r="FJ262" s="67">
        <f t="shared" si="898"/>
        <v>0</v>
      </c>
      <c r="FK262" s="67">
        <f t="shared" si="898"/>
        <v>0</v>
      </c>
      <c r="FL262" s="67">
        <f t="shared" si="898"/>
        <v>0</v>
      </c>
      <c r="FM262" s="102" t="s">
        <v>840</v>
      </c>
      <c r="FN262" s="121"/>
      <c r="FO262" s="65" t="s">
        <v>841</v>
      </c>
      <c r="FP262" s="66">
        <f t="shared" si="885"/>
        <v>0</v>
      </c>
      <c r="FQ262" s="67">
        <f>FQ263+FQ270+FQ273</f>
        <v>0</v>
      </c>
      <c r="FR262" s="67">
        <f>FR263+FR270+FR273</f>
        <v>0</v>
      </c>
      <c r="FS262" s="67">
        <f>FS263+FS270+FS273</f>
        <v>0</v>
      </c>
      <c r="FT262" s="67">
        <f>FT263+FT270+FT273</f>
        <v>0</v>
      </c>
      <c r="FU262" s="67">
        <f>FU263+FU270+FU273</f>
        <v>0</v>
      </c>
    </row>
    <row r="263" spans="1:177" ht="15.75">
      <c r="A263" s="79" t="s">
        <v>842</v>
      </c>
      <c r="B263" s="78"/>
      <c r="C263" s="122">
        <v>71</v>
      </c>
      <c r="D263" s="571">
        <f t="shared" si="729"/>
        <v>6</v>
      </c>
      <c r="E263" s="575">
        <f>E264+E269</f>
        <v>0</v>
      </c>
      <c r="F263" s="575">
        <f>F264+F269</f>
        <v>6</v>
      </c>
      <c r="G263" s="575">
        <f>G264+G269</f>
        <v>0</v>
      </c>
      <c r="H263" s="575">
        <f>H264+H269</f>
        <v>0</v>
      </c>
      <c r="I263" s="576">
        <f>I264+I269</f>
        <v>0</v>
      </c>
      <c r="J263" s="575">
        <f>DZ263+CD263</f>
        <v>735</v>
      </c>
      <c r="K263" s="575">
        <f>EA263+CE263</f>
        <v>1061</v>
      </c>
      <c r="L263" s="575">
        <f>EB263+CF263</f>
        <v>1391</v>
      </c>
      <c r="M263" s="79" t="s">
        <v>842</v>
      </c>
      <c r="N263" s="78"/>
      <c r="O263" s="122">
        <v>71</v>
      </c>
      <c r="P263" s="66">
        <f t="shared" si="872"/>
        <v>0</v>
      </c>
      <c r="Q263" s="67">
        <f t="shared" ref="Q263:X263" si="899">Q264+Q269</f>
        <v>0</v>
      </c>
      <c r="R263" s="67">
        <f t="shared" si="899"/>
        <v>0</v>
      </c>
      <c r="S263" s="67">
        <f t="shared" si="899"/>
        <v>0</v>
      </c>
      <c r="T263" s="67">
        <f t="shared" si="899"/>
        <v>0</v>
      </c>
      <c r="U263" s="67">
        <f t="shared" si="899"/>
        <v>0</v>
      </c>
      <c r="V263" s="67">
        <f t="shared" si="899"/>
        <v>0</v>
      </c>
      <c r="W263" s="67">
        <f t="shared" si="899"/>
        <v>0</v>
      </c>
      <c r="X263" s="67">
        <f t="shared" si="899"/>
        <v>0</v>
      </c>
      <c r="Y263" s="79" t="s">
        <v>842</v>
      </c>
      <c r="Z263" s="78"/>
      <c r="AA263" s="122">
        <v>71</v>
      </c>
      <c r="AB263" s="66">
        <f t="shared" si="873"/>
        <v>0</v>
      </c>
      <c r="AC263" s="67">
        <f t="shared" ref="AC263:AJ263" si="900">AC264+AC269</f>
        <v>0</v>
      </c>
      <c r="AD263" s="67">
        <f t="shared" si="900"/>
        <v>0</v>
      </c>
      <c r="AE263" s="67">
        <f t="shared" si="900"/>
        <v>0</v>
      </c>
      <c r="AF263" s="67">
        <f t="shared" si="900"/>
        <v>0</v>
      </c>
      <c r="AG263" s="67">
        <f t="shared" si="900"/>
        <v>0</v>
      </c>
      <c r="AH263" s="67">
        <f t="shared" si="900"/>
        <v>0</v>
      </c>
      <c r="AI263" s="67">
        <f t="shared" si="900"/>
        <v>0</v>
      </c>
      <c r="AJ263" s="67">
        <f t="shared" si="900"/>
        <v>0</v>
      </c>
      <c r="AK263" s="79" t="s">
        <v>842</v>
      </c>
      <c r="AL263" s="78"/>
      <c r="AM263" s="122">
        <v>71</v>
      </c>
      <c r="AN263" s="66">
        <f t="shared" si="874"/>
        <v>0</v>
      </c>
      <c r="AO263" s="67">
        <f t="shared" ref="AO263:AV263" si="901">AO264+AO269</f>
        <v>0</v>
      </c>
      <c r="AP263" s="67">
        <f t="shared" si="901"/>
        <v>0</v>
      </c>
      <c r="AQ263" s="67">
        <f t="shared" si="901"/>
        <v>0</v>
      </c>
      <c r="AR263" s="67">
        <f t="shared" si="901"/>
        <v>0</v>
      </c>
      <c r="AS263" s="67">
        <f t="shared" si="901"/>
        <v>0</v>
      </c>
      <c r="AT263" s="67">
        <f t="shared" si="901"/>
        <v>0</v>
      </c>
      <c r="AU263" s="67">
        <f t="shared" si="901"/>
        <v>0</v>
      </c>
      <c r="AV263" s="67">
        <f t="shared" si="901"/>
        <v>0</v>
      </c>
      <c r="AW263" s="79" t="s">
        <v>842</v>
      </c>
      <c r="AX263" s="78"/>
      <c r="AY263" s="122">
        <v>71</v>
      </c>
      <c r="AZ263" s="66">
        <f t="shared" si="875"/>
        <v>0</v>
      </c>
      <c r="BA263" s="67">
        <f t="shared" ref="BA263:BH263" si="902">BA264+BA269</f>
        <v>0</v>
      </c>
      <c r="BB263" s="67">
        <f t="shared" si="902"/>
        <v>0</v>
      </c>
      <c r="BC263" s="67">
        <f t="shared" si="902"/>
        <v>0</v>
      </c>
      <c r="BD263" s="67">
        <f t="shared" si="902"/>
        <v>0</v>
      </c>
      <c r="BE263" s="67">
        <f t="shared" si="902"/>
        <v>0</v>
      </c>
      <c r="BF263" s="67">
        <f t="shared" si="902"/>
        <v>0</v>
      </c>
      <c r="BG263" s="67">
        <f t="shared" si="902"/>
        <v>0</v>
      </c>
      <c r="BH263" s="67">
        <f t="shared" si="902"/>
        <v>0</v>
      </c>
      <c r="BI263" s="79" t="s">
        <v>842</v>
      </c>
      <c r="BJ263" s="78"/>
      <c r="BK263" s="122">
        <v>71</v>
      </c>
      <c r="BL263" s="66">
        <f t="shared" si="876"/>
        <v>0</v>
      </c>
      <c r="BM263" s="67">
        <f t="shared" ref="BM263:BT263" si="903">BM264+BM269</f>
        <v>0</v>
      </c>
      <c r="BN263" s="67">
        <f t="shared" si="903"/>
        <v>0</v>
      </c>
      <c r="BO263" s="67">
        <f t="shared" si="903"/>
        <v>0</v>
      </c>
      <c r="BP263" s="67">
        <f t="shared" si="903"/>
        <v>0</v>
      </c>
      <c r="BQ263" s="67">
        <f t="shared" si="903"/>
        <v>0</v>
      </c>
      <c r="BR263" s="67">
        <f t="shared" si="903"/>
        <v>0</v>
      </c>
      <c r="BS263" s="67">
        <f t="shared" si="903"/>
        <v>0</v>
      </c>
      <c r="BT263" s="67">
        <f t="shared" si="903"/>
        <v>0</v>
      </c>
      <c r="BU263" s="79" t="s">
        <v>842</v>
      </c>
      <c r="BV263" s="78"/>
      <c r="BW263" s="122">
        <v>71</v>
      </c>
      <c r="BX263" s="66">
        <f t="shared" si="877"/>
        <v>0</v>
      </c>
      <c r="BY263" s="67">
        <f t="shared" ref="BY263:CF263" si="904">BY264+BY269</f>
        <v>0</v>
      </c>
      <c r="BZ263" s="67">
        <f t="shared" si="904"/>
        <v>0</v>
      </c>
      <c r="CA263" s="67">
        <f t="shared" si="904"/>
        <v>0</v>
      </c>
      <c r="CB263" s="67">
        <f t="shared" si="904"/>
        <v>0</v>
      </c>
      <c r="CC263" s="67">
        <f t="shared" si="904"/>
        <v>0</v>
      </c>
      <c r="CD263" s="67">
        <f t="shared" si="904"/>
        <v>0</v>
      </c>
      <c r="CE263" s="67">
        <f t="shared" si="904"/>
        <v>0</v>
      </c>
      <c r="CF263" s="67">
        <f t="shared" si="904"/>
        <v>0</v>
      </c>
      <c r="CG263" s="79" t="s">
        <v>842</v>
      </c>
      <c r="CH263" s="78"/>
      <c r="CI263" s="122">
        <v>71</v>
      </c>
      <c r="CJ263" s="66">
        <f t="shared" si="878"/>
        <v>0</v>
      </c>
      <c r="CK263" s="67">
        <f t="shared" ref="CK263:CR263" si="905">CK264+CK269</f>
        <v>0</v>
      </c>
      <c r="CL263" s="67">
        <f t="shared" si="905"/>
        <v>0</v>
      </c>
      <c r="CM263" s="67">
        <f t="shared" si="905"/>
        <v>0</v>
      </c>
      <c r="CN263" s="67">
        <f t="shared" si="905"/>
        <v>0</v>
      </c>
      <c r="CO263" s="67">
        <f t="shared" si="905"/>
        <v>0</v>
      </c>
      <c r="CP263" s="67">
        <f t="shared" si="905"/>
        <v>0</v>
      </c>
      <c r="CQ263" s="67">
        <f t="shared" si="905"/>
        <v>0</v>
      </c>
      <c r="CR263" s="67">
        <f t="shared" si="905"/>
        <v>0</v>
      </c>
      <c r="CS263" s="79" t="s">
        <v>842</v>
      </c>
      <c r="CT263" s="78"/>
      <c r="CU263" s="122">
        <v>71</v>
      </c>
      <c r="CV263" s="66">
        <f t="shared" si="879"/>
        <v>0</v>
      </c>
      <c r="CW263" s="67">
        <f t="shared" ref="CW263:DD263" si="906">CW264+CW269</f>
        <v>0</v>
      </c>
      <c r="CX263" s="67">
        <f t="shared" si="906"/>
        <v>0</v>
      </c>
      <c r="CY263" s="67">
        <f t="shared" si="906"/>
        <v>0</v>
      </c>
      <c r="CZ263" s="67">
        <f t="shared" si="906"/>
        <v>0</v>
      </c>
      <c r="DA263" s="67">
        <f t="shared" si="906"/>
        <v>0</v>
      </c>
      <c r="DB263" s="67">
        <f t="shared" si="906"/>
        <v>0</v>
      </c>
      <c r="DC263" s="67">
        <f t="shared" si="906"/>
        <v>0</v>
      </c>
      <c r="DD263" s="67">
        <f t="shared" si="906"/>
        <v>0</v>
      </c>
      <c r="DE263" s="79" t="s">
        <v>842</v>
      </c>
      <c r="DF263" s="78"/>
      <c r="DG263" s="122">
        <v>71</v>
      </c>
      <c r="DH263" s="66">
        <f t="shared" si="880"/>
        <v>0</v>
      </c>
      <c r="DI263" s="67">
        <f t="shared" ref="DI263:DP263" si="907">DI264+DI269</f>
        <v>0</v>
      </c>
      <c r="DJ263" s="67">
        <f t="shared" si="907"/>
        <v>0</v>
      </c>
      <c r="DK263" s="67">
        <f t="shared" si="907"/>
        <v>0</v>
      </c>
      <c r="DL263" s="67">
        <f t="shared" si="907"/>
        <v>0</v>
      </c>
      <c r="DM263" s="67">
        <f t="shared" si="907"/>
        <v>0</v>
      </c>
      <c r="DN263" s="67">
        <f t="shared" si="907"/>
        <v>0</v>
      </c>
      <c r="DO263" s="67">
        <f t="shared" si="907"/>
        <v>0</v>
      </c>
      <c r="DP263" s="67">
        <f t="shared" si="907"/>
        <v>0</v>
      </c>
      <c r="DQ263" s="79" t="s">
        <v>842</v>
      </c>
      <c r="DR263" s="78"/>
      <c r="DS263" s="122">
        <v>71</v>
      </c>
      <c r="DT263" s="66">
        <f t="shared" si="881"/>
        <v>6</v>
      </c>
      <c r="DU263" s="67">
        <f>DU264+DU269</f>
        <v>0</v>
      </c>
      <c r="DV263" s="67">
        <f>DV264+DV269</f>
        <v>6</v>
      </c>
      <c r="DW263" s="67">
        <f>DW264+DW269</f>
        <v>0</v>
      </c>
      <c r="DX263" s="67">
        <f>DX264+DX269</f>
        <v>0</v>
      </c>
      <c r="DY263" s="67">
        <f>DY264+DY269</f>
        <v>0</v>
      </c>
      <c r="DZ263" s="67">
        <f>'70.10'!J263</f>
        <v>735</v>
      </c>
      <c r="EA263" s="67">
        <f>'70.10'!K263</f>
        <v>1061</v>
      </c>
      <c r="EB263" s="67">
        <f>'70.10'!L263</f>
        <v>1391</v>
      </c>
      <c r="EC263" s="79" t="s">
        <v>842</v>
      </c>
      <c r="ED263" s="78"/>
      <c r="EE263" s="122">
        <v>71</v>
      </c>
      <c r="EF263" s="66">
        <f t="shared" si="882"/>
        <v>0</v>
      </c>
      <c r="EG263" s="67">
        <f t="shared" ref="EG263:EN263" si="908">EG264+EG269</f>
        <v>0</v>
      </c>
      <c r="EH263" s="67">
        <f t="shared" si="908"/>
        <v>0</v>
      </c>
      <c r="EI263" s="67">
        <f t="shared" si="908"/>
        <v>0</v>
      </c>
      <c r="EJ263" s="67">
        <f t="shared" si="908"/>
        <v>0</v>
      </c>
      <c r="EK263" s="67">
        <f t="shared" si="908"/>
        <v>0</v>
      </c>
      <c r="EL263" s="67">
        <f t="shared" si="908"/>
        <v>0</v>
      </c>
      <c r="EM263" s="67">
        <f t="shared" si="908"/>
        <v>0</v>
      </c>
      <c r="EN263" s="67">
        <f t="shared" si="908"/>
        <v>0</v>
      </c>
      <c r="EO263" s="79" t="s">
        <v>842</v>
      </c>
      <c r="EP263" s="78"/>
      <c r="EQ263" s="122">
        <v>71</v>
      </c>
      <c r="ER263" s="66">
        <f t="shared" si="883"/>
        <v>0</v>
      </c>
      <c r="ES263" s="67">
        <f t="shared" ref="ES263:EZ263" si="909">ES264+ES269</f>
        <v>0</v>
      </c>
      <c r="ET263" s="67">
        <f t="shared" si="909"/>
        <v>0</v>
      </c>
      <c r="EU263" s="67">
        <f t="shared" si="909"/>
        <v>0</v>
      </c>
      <c r="EV263" s="67">
        <f t="shared" si="909"/>
        <v>0</v>
      </c>
      <c r="EW263" s="67">
        <f t="shared" si="909"/>
        <v>0</v>
      </c>
      <c r="EX263" s="67">
        <f t="shared" si="909"/>
        <v>0</v>
      </c>
      <c r="EY263" s="67">
        <f t="shared" si="909"/>
        <v>0</v>
      </c>
      <c r="EZ263" s="67">
        <f t="shared" si="909"/>
        <v>0</v>
      </c>
      <c r="FA263" s="79" t="s">
        <v>842</v>
      </c>
      <c r="FB263" s="78"/>
      <c r="FC263" s="122">
        <v>71</v>
      </c>
      <c r="FD263" s="66">
        <f t="shared" si="884"/>
        <v>0</v>
      </c>
      <c r="FE263" s="67">
        <f t="shared" ref="FE263:FL263" si="910">FE264+FE269</f>
        <v>0</v>
      </c>
      <c r="FF263" s="67">
        <f t="shared" si="910"/>
        <v>0</v>
      </c>
      <c r="FG263" s="67">
        <f t="shared" si="910"/>
        <v>0</v>
      </c>
      <c r="FH263" s="67">
        <f t="shared" si="910"/>
        <v>0</v>
      </c>
      <c r="FI263" s="67">
        <f t="shared" si="910"/>
        <v>0</v>
      </c>
      <c r="FJ263" s="67">
        <f t="shared" si="910"/>
        <v>0</v>
      </c>
      <c r="FK263" s="67">
        <f t="shared" si="910"/>
        <v>0</v>
      </c>
      <c r="FL263" s="67">
        <f t="shared" si="910"/>
        <v>0</v>
      </c>
      <c r="FM263" s="79" t="s">
        <v>842</v>
      </c>
      <c r="FN263" s="78"/>
      <c r="FO263" s="122">
        <v>71</v>
      </c>
      <c r="FP263" s="66">
        <f t="shared" si="885"/>
        <v>0</v>
      </c>
      <c r="FQ263" s="67">
        <f>FQ264+FQ269</f>
        <v>0</v>
      </c>
      <c r="FR263" s="67">
        <f>FR264+FR269</f>
        <v>0</v>
      </c>
      <c r="FS263" s="67">
        <f>FS264+FS269</f>
        <v>0</v>
      </c>
      <c r="FT263" s="67">
        <f>FT264+FT269</f>
        <v>0</v>
      </c>
      <c r="FU263" s="67">
        <f>FU264+FU269</f>
        <v>0</v>
      </c>
    </row>
    <row r="264" spans="1:177" ht="15.75">
      <c r="A264" s="177" t="s">
        <v>843</v>
      </c>
      <c r="B264" s="78"/>
      <c r="C264" s="122" t="s">
        <v>844</v>
      </c>
      <c r="D264" s="571">
        <f t="shared" si="729"/>
        <v>6</v>
      </c>
      <c r="E264" s="575">
        <f t="shared" ref="E264:L264" si="911">E265+E266+E267+E268</f>
        <v>0</v>
      </c>
      <c r="F264" s="575">
        <f t="shared" si="911"/>
        <v>6</v>
      </c>
      <c r="G264" s="575">
        <f t="shared" si="911"/>
        <v>0</v>
      </c>
      <c r="H264" s="575">
        <f t="shared" si="911"/>
        <v>0</v>
      </c>
      <c r="I264" s="576">
        <f t="shared" si="911"/>
        <v>0</v>
      </c>
      <c r="J264" s="575">
        <f t="shared" si="911"/>
        <v>735</v>
      </c>
      <c r="K264" s="575">
        <f t="shared" si="911"/>
        <v>1061</v>
      </c>
      <c r="L264" s="577">
        <f t="shared" si="911"/>
        <v>1391</v>
      </c>
      <c r="M264" s="68" t="s">
        <v>843</v>
      </c>
      <c r="N264" s="78"/>
      <c r="O264" s="122" t="s">
        <v>844</v>
      </c>
      <c r="P264" s="66">
        <f t="shared" si="872"/>
        <v>0</v>
      </c>
      <c r="Q264" s="67">
        <f t="shared" ref="Q264:X264" si="912">Q265+Q266+Q267+Q268</f>
        <v>0</v>
      </c>
      <c r="R264" s="67">
        <f t="shared" si="912"/>
        <v>0</v>
      </c>
      <c r="S264" s="67">
        <f t="shared" si="912"/>
        <v>0</v>
      </c>
      <c r="T264" s="67">
        <f t="shared" si="912"/>
        <v>0</v>
      </c>
      <c r="U264" s="67">
        <f t="shared" si="912"/>
        <v>0</v>
      </c>
      <c r="V264" s="67">
        <f t="shared" si="912"/>
        <v>0</v>
      </c>
      <c r="W264" s="67">
        <f t="shared" si="912"/>
        <v>0</v>
      </c>
      <c r="X264" s="67">
        <f t="shared" si="912"/>
        <v>0</v>
      </c>
      <c r="Y264" s="68" t="s">
        <v>843</v>
      </c>
      <c r="Z264" s="78"/>
      <c r="AA264" s="122" t="s">
        <v>844</v>
      </c>
      <c r="AB264" s="66">
        <f t="shared" si="873"/>
        <v>0</v>
      </c>
      <c r="AC264" s="67">
        <f t="shared" ref="AC264:AJ264" si="913">AC265+AC266+AC267+AC268</f>
        <v>0</v>
      </c>
      <c r="AD264" s="67">
        <f t="shared" si="913"/>
        <v>0</v>
      </c>
      <c r="AE264" s="67">
        <f t="shared" si="913"/>
        <v>0</v>
      </c>
      <c r="AF264" s="67">
        <f t="shared" si="913"/>
        <v>0</v>
      </c>
      <c r="AG264" s="67">
        <f t="shared" si="913"/>
        <v>0</v>
      </c>
      <c r="AH264" s="67">
        <f t="shared" si="913"/>
        <v>0</v>
      </c>
      <c r="AI264" s="67">
        <f t="shared" si="913"/>
        <v>0</v>
      </c>
      <c r="AJ264" s="67">
        <f t="shared" si="913"/>
        <v>0</v>
      </c>
      <c r="AK264" s="68" t="s">
        <v>843</v>
      </c>
      <c r="AL264" s="78"/>
      <c r="AM264" s="122" t="s">
        <v>844</v>
      </c>
      <c r="AN264" s="66">
        <f t="shared" si="874"/>
        <v>0</v>
      </c>
      <c r="AO264" s="67">
        <f t="shared" ref="AO264:AV264" si="914">AO265+AO266+AO267+AO268</f>
        <v>0</v>
      </c>
      <c r="AP264" s="67">
        <f t="shared" si="914"/>
        <v>0</v>
      </c>
      <c r="AQ264" s="67">
        <f t="shared" si="914"/>
        <v>0</v>
      </c>
      <c r="AR264" s="67">
        <f t="shared" si="914"/>
        <v>0</v>
      </c>
      <c r="AS264" s="67">
        <f t="shared" si="914"/>
        <v>0</v>
      </c>
      <c r="AT264" s="67">
        <f t="shared" si="914"/>
        <v>0</v>
      </c>
      <c r="AU264" s="67">
        <f t="shared" si="914"/>
        <v>0</v>
      </c>
      <c r="AV264" s="67">
        <f t="shared" si="914"/>
        <v>0</v>
      </c>
      <c r="AW264" s="68" t="s">
        <v>843</v>
      </c>
      <c r="AX264" s="78"/>
      <c r="AY264" s="122" t="s">
        <v>844</v>
      </c>
      <c r="AZ264" s="66">
        <f t="shared" si="875"/>
        <v>0</v>
      </c>
      <c r="BA264" s="67">
        <f t="shared" ref="BA264:BH264" si="915">BA265+BA266+BA267+BA268</f>
        <v>0</v>
      </c>
      <c r="BB264" s="67">
        <f t="shared" si="915"/>
        <v>0</v>
      </c>
      <c r="BC264" s="67">
        <f t="shared" si="915"/>
        <v>0</v>
      </c>
      <c r="BD264" s="67">
        <f t="shared" si="915"/>
        <v>0</v>
      </c>
      <c r="BE264" s="67">
        <f t="shared" si="915"/>
        <v>0</v>
      </c>
      <c r="BF264" s="67">
        <f t="shared" si="915"/>
        <v>0</v>
      </c>
      <c r="BG264" s="67">
        <f t="shared" si="915"/>
        <v>0</v>
      </c>
      <c r="BH264" s="67">
        <f t="shared" si="915"/>
        <v>0</v>
      </c>
      <c r="BI264" s="68" t="s">
        <v>843</v>
      </c>
      <c r="BJ264" s="78"/>
      <c r="BK264" s="122" t="s">
        <v>844</v>
      </c>
      <c r="BL264" s="66">
        <f t="shared" si="876"/>
        <v>0</v>
      </c>
      <c r="BM264" s="67">
        <f t="shared" ref="BM264:BT264" si="916">BM265+BM266+BM267+BM268</f>
        <v>0</v>
      </c>
      <c r="BN264" s="67">
        <f t="shared" si="916"/>
        <v>0</v>
      </c>
      <c r="BO264" s="67">
        <f t="shared" si="916"/>
        <v>0</v>
      </c>
      <c r="BP264" s="67">
        <f t="shared" si="916"/>
        <v>0</v>
      </c>
      <c r="BQ264" s="67">
        <f t="shared" si="916"/>
        <v>0</v>
      </c>
      <c r="BR264" s="67">
        <f t="shared" si="916"/>
        <v>0</v>
      </c>
      <c r="BS264" s="67">
        <f t="shared" si="916"/>
        <v>0</v>
      </c>
      <c r="BT264" s="67">
        <f t="shared" si="916"/>
        <v>0</v>
      </c>
      <c r="BU264" s="68" t="s">
        <v>843</v>
      </c>
      <c r="BV264" s="78"/>
      <c r="BW264" s="122" t="s">
        <v>844</v>
      </c>
      <c r="BX264" s="66">
        <f t="shared" si="877"/>
        <v>0</v>
      </c>
      <c r="BY264" s="67">
        <f>BY265+BY266+BY267+BY268</f>
        <v>0</v>
      </c>
      <c r="BZ264" s="67">
        <f>BZ265+BZ266+BZ267+BZ268</f>
        <v>0</v>
      </c>
      <c r="CA264" s="67">
        <f>CA265+CA266+CA267+CA268</f>
        <v>0</v>
      </c>
      <c r="CB264" s="67">
        <f>CB265+CB266+CB267+CB268</f>
        <v>0</v>
      </c>
      <c r="CC264" s="67">
        <f>CC265+CC266+CC267+CC268</f>
        <v>0</v>
      </c>
      <c r="CD264" s="67">
        <f>'65.10'!DN265</f>
        <v>0</v>
      </c>
      <c r="CE264" s="67">
        <f>'65.10'!DO265</f>
        <v>0</v>
      </c>
      <c r="CF264" s="67">
        <f>'65.10'!DP265</f>
        <v>0</v>
      </c>
      <c r="CG264" s="68" t="s">
        <v>843</v>
      </c>
      <c r="CH264" s="78"/>
      <c r="CI264" s="122" t="s">
        <v>844</v>
      </c>
      <c r="CJ264" s="66">
        <f t="shared" si="878"/>
        <v>0</v>
      </c>
      <c r="CK264" s="67">
        <f t="shared" ref="CK264:CR264" si="917">CK265+CK266+CK267+CK268</f>
        <v>0</v>
      </c>
      <c r="CL264" s="67">
        <f t="shared" si="917"/>
        <v>0</v>
      </c>
      <c r="CM264" s="67">
        <f t="shared" si="917"/>
        <v>0</v>
      </c>
      <c r="CN264" s="67">
        <f t="shared" si="917"/>
        <v>0</v>
      </c>
      <c r="CO264" s="67">
        <f t="shared" si="917"/>
        <v>0</v>
      </c>
      <c r="CP264" s="67">
        <f t="shared" si="917"/>
        <v>0</v>
      </c>
      <c r="CQ264" s="67">
        <f t="shared" si="917"/>
        <v>0</v>
      </c>
      <c r="CR264" s="67">
        <f t="shared" si="917"/>
        <v>0</v>
      </c>
      <c r="CS264" s="68" t="s">
        <v>843</v>
      </c>
      <c r="CT264" s="78"/>
      <c r="CU264" s="122" t="s">
        <v>844</v>
      </c>
      <c r="CV264" s="66">
        <f t="shared" si="879"/>
        <v>0</v>
      </c>
      <c r="CW264" s="67">
        <f t="shared" ref="CW264:DD264" si="918">CW265+CW266+CW267+CW268</f>
        <v>0</v>
      </c>
      <c r="CX264" s="67">
        <f t="shared" si="918"/>
        <v>0</v>
      </c>
      <c r="CY264" s="67">
        <f t="shared" si="918"/>
        <v>0</v>
      </c>
      <c r="CZ264" s="67">
        <f t="shared" si="918"/>
        <v>0</v>
      </c>
      <c r="DA264" s="67">
        <f t="shared" si="918"/>
        <v>0</v>
      </c>
      <c r="DB264" s="67">
        <f t="shared" si="918"/>
        <v>0</v>
      </c>
      <c r="DC264" s="67">
        <f t="shared" si="918"/>
        <v>0</v>
      </c>
      <c r="DD264" s="67">
        <f t="shared" si="918"/>
        <v>0</v>
      </c>
      <c r="DE264" s="68" t="s">
        <v>843</v>
      </c>
      <c r="DF264" s="78"/>
      <c r="DG264" s="122" t="s">
        <v>844</v>
      </c>
      <c r="DH264" s="66">
        <f t="shared" si="880"/>
        <v>0</v>
      </c>
      <c r="DI264" s="67">
        <f t="shared" ref="DI264:DP264" si="919">DI265+DI266+DI267+DI268</f>
        <v>0</v>
      </c>
      <c r="DJ264" s="67">
        <f t="shared" si="919"/>
        <v>0</v>
      </c>
      <c r="DK264" s="67">
        <f t="shared" si="919"/>
        <v>0</v>
      </c>
      <c r="DL264" s="67">
        <f t="shared" si="919"/>
        <v>0</v>
      </c>
      <c r="DM264" s="67">
        <f t="shared" si="919"/>
        <v>0</v>
      </c>
      <c r="DN264" s="67">
        <f t="shared" si="919"/>
        <v>0</v>
      </c>
      <c r="DO264" s="67">
        <f t="shared" si="919"/>
        <v>0</v>
      </c>
      <c r="DP264" s="67">
        <f t="shared" si="919"/>
        <v>0</v>
      </c>
      <c r="DQ264" s="68" t="s">
        <v>843</v>
      </c>
      <c r="DR264" s="78"/>
      <c r="DS264" s="122" t="s">
        <v>844</v>
      </c>
      <c r="DT264" s="66">
        <f t="shared" si="881"/>
        <v>6</v>
      </c>
      <c r="DU264" s="67">
        <f t="shared" ref="DU264:EB264" si="920">DU265+DU266+DU267+DU268</f>
        <v>0</v>
      </c>
      <c r="DV264" s="67">
        <f t="shared" si="920"/>
        <v>6</v>
      </c>
      <c r="DW264" s="67">
        <f t="shared" si="920"/>
        <v>0</v>
      </c>
      <c r="DX264" s="67">
        <f t="shared" si="920"/>
        <v>0</v>
      </c>
      <c r="DY264" s="67">
        <f t="shared" si="920"/>
        <v>0</v>
      </c>
      <c r="DZ264" s="67">
        <f t="shared" si="920"/>
        <v>735</v>
      </c>
      <c r="EA264" s="67">
        <f t="shared" si="920"/>
        <v>1061</v>
      </c>
      <c r="EB264" s="67">
        <f t="shared" si="920"/>
        <v>1391</v>
      </c>
      <c r="EC264" s="68" t="s">
        <v>843</v>
      </c>
      <c r="ED264" s="78"/>
      <c r="EE264" s="122" t="s">
        <v>844</v>
      </c>
      <c r="EF264" s="66">
        <f t="shared" si="882"/>
        <v>0</v>
      </c>
      <c r="EG264" s="67">
        <f t="shared" ref="EG264:EN264" si="921">EG265+EG266+EG267+EG268</f>
        <v>0</v>
      </c>
      <c r="EH264" s="67">
        <f t="shared" si="921"/>
        <v>0</v>
      </c>
      <c r="EI264" s="67">
        <f t="shared" si="921"/>
        <v>0</v>
      </c>
      <c r="EJ264" s="67">
        <f t="shared" si="921"/>
        <v>0</v>
      </c>
      <c r="EK264" s="67">
        <f t="shared" si="921"/>
        <v>0</v>
      </c>
      <c r="EL264" s="67">
        <f t="shared" si="921"/>
        <v>0</v>
      </c>
      <c r="EM264" s="67">
        <f t="shared" si="921"/>
        <v>0</v>
      </c>
      <c r="EN264" s="67">
        <f t="shared" si="921"/>
        <v>0</v>
      </c>
      <c r="EO264" s="68" t="s">
        <v>843</v>
      </c>
      <c r="EP264" s="78"/>
      <c r="EQ264" s="122" t="s">
        <v>844</v>
      </c>
      <c r="ER264" s="66">
        <f t="shared" si="883"/>
        <v>0</v>
      </c>
      <c r="ES264" s="67">
        <f t="shared" ref="ES264:EZ264" si="922">ES265+ES266+ES267+ES268</f>
        <v>0</v>
      </c>
      <c r="ET264" s="67">
        <f t="shared" si="922"/>
        <v>0</v>
      </c>
      <c r="EU264" s="67">
        <f t="shared" si="922"/>
        <v>0</v>
      </c>
      <c r="EV264" s="67">
        <f t="shared" si="922"/>
        <v>0</v>
      </c>
      <c r="EW264" s="67">
        <f t="shared" si="922"/>
        <v>0</v>
      </c>
      <c r="EX264" s="67">
        <f t="shared" si="922"/>
        <v>0</v>
      </c>
      <c r="EY264" s="67">
        <f t="shared" si="922"/>
        <v>0</v>
      </c>
      <c r="EZ264" s="67">
        <f t="shared" si="922"/>
        <v>0</v>
      </c>
      <c r="FA264" s="68" t="s">
        <v>843</v>
      </c>
      <c r="FB264" s="78"/>
      <c r="FC264" s="122" t="s">
        <v>844</v>
      </c>
      <c r="FD264" s="66">
        <f t="shared" si="884"/>
        <v>0</v>
      </c>
      <c r="FE264" s="67">
        <f t="shared" ref="FE264:FL264" si="923">FE265+FE266+FE267+FE268</f>
        <v>0</v>
      </c>
      <c r="FF264" s="67">
        <f t="shared" si="923"/>
        <v>0</v>
      </c>
      <c r="FG264" s="67">
        <f t="shared" si="923"/>
        <v>0</v>
      </c>
      <c r="FH264" s="67">
        <f t="shared" si="923"/>
        <v>0</v>
      </c>
      <c r="FI264" s="67">
        <f t="shared" si="923"/>
        <v>0</v>
      </c>
      <c r="FJ264" s="67">
        <f t="shared" si="923"/>
        <v>0</v>
      </c>
      <c r="FK264" s="67">
        <f t="shared" si="923"/>
        <v>0</v>
      </c>
      <c r="FL264" s="67">
        <f t="shared" si="923"/>
        <v>0</v>
      </c>
      <c r="FM264" s="68" t="s">
        <v>843</v>
      </c>
      <c r="FN264" s="78"/>
      <c r="FO264" s="122" t="s">
        <v>844</v>
      </c>
      <c r="FP264" s="66">
        <f t="shared" si="885"/>
        <v>0</v>
      </c>
      <c r="FQ264" s="67">
        <f>FQ265+FQ266+FQ267+FQ268</f>
        <v>0</v>
      </c>
      <c r="FR264" s="67">
        <f>FR265+FR266+FR267+FR268</f>
        <v>0</v>
      </c>
      <c r="FS264" s="67">
        <f>FS265+FS266+FS267+FS268</f>
        <v>0</v>
      </c>
      <c r="FT264" s="67">
        <f>FT265+FT266+FT267+FT268</f>
        <v>0</v>
      </c>
      <c r="FU264" s="67">
        <f>FU265+FU266+FU267+FU268</f>
        <v>0</v>
      </c>
    </row>
    <row r="265" spans="1:177" ht="15.75">
      <c r="A265" s="177"/>
      <c r="B265" s="78" t="s">
        <v>845</v>
      </c>
      <c r="C265" s="123" t="s">
        <v>846</v>
      </c>
      <c r="D265" s="578">
        <f t="shared" si="729"/>
        <v>0</v>
      </c>
      <c r="E265" s="579">
        <f t="shared" ref="E265:I269" si="924">Q265+AC265+AO265+BA265+BM265+BY265+CK265+CW265+DI265+DU265+EG265+ES265+FE265</f>
        <v>0</v>
      </c>
      <c r="F265" s="579">
        <f t="shared" si="924"/>
        <v>0</v>
      </c>
      <c r="G265" s="579">
        <f t="shared" si="924"/>
        <v>0</v>
      </c>
      <c r="H265" s="579">
        <f t="shared" si="924"/>
        <v>0</v>
      </c>
      <c r="I265" s="580">
        <f t="shared" si="924"/>
        <v>0</v>
      </c>
      <c r="J265" s="579">
        <f t="shared" ref="J265:L269" si="925">V265+AH265+AT265+BF265+BR265+CD265+CP265+DB265+DN265+DZ265+EL265+EX265+FJ265</f>
        <v>0</v>
      </c>
      <c r="K265" s="579">
        <f t="shared" si="925"/>
        <v>0</v>
      </c>
      <c r="L265" s="581">
        <f t="shared" si="925"/>
        <v>0</v>
      </c>
      <c r="M265" s="68"/>
      <c r="N265" s="78" t="s">
        <v>845</v>
      </c>
      <c r="O265" s="123" t="s">
        <v>846</v>
      </c>
      <c r="P265" s="73">
        <f t="shared" si="872"/>
        <v>0</v>
      </c>
      <c r="Q265" s="74"/>
      <c r="R265" s="74"/>
      <c r="S265" s="74"/>
      <c r="T265" s="74"/>
      <c r="U265" s="74"/>
      <c r="V265" s="74"/>
      <c r="W265" s="74"/>
      <c r="X265" s="74"/>
      <c r="Y265" s="68"/>
      <c r="Z265" s="78" t="s">
        <v>845</v>
      </c>
      <c r="AA265" s="123" t="s">
        <v>846</v>
      </c>
      <c r="AB265" s="73">
        <f t="shared" si="873"/>
        <v>0</v>
      </c>
      <c r="AC265" s="74"/>
      <c r="AD265" s="74"/>
      <c r="AE265" s="74"/>
      <c r="AF265" s="74"/>
      <c r="AG265" s="74"/>
      <c r="AH265" s="74"/>
      <c r="AI265" s="74"/>
      <c r="AJ265" s="74"/>
      <c r="AK265" s="68"/>
      <c r="AL265" s="78" t="s">
        <v>845</v>
      </c>
      <c r="AM265" s="123" t="s">
        <v>846</v>
      </c>
      <c r="AN265" s="73">
        <f t="shared" si="874"/>
        <v>0</v>
      </c>
      <c r="AO265" s="77"/>
      <c r="AP265" s="77"/>
      <c r="AQ265" s="77"/>
      <c r="AR265" s="77"/>
      <c r="AS265" s="77"/>
      <c r="AT265" s="77"/>
      <c r="AU265" s="77"/>
      <c r="AV265" s="77"/>
      <c r="AW265" s="68"/>
      <c r="AX265" s="78" t="s">
        <v>845</v>
      </c>
      <c r="AY265" s="123" t="s">
        <v>846</v>
      </c>
      <c r="AZ265" s="73">
        <f t="shared" si="875"/>
        <v>0</v>
      </c>
      <c r="BA265" s="77"/>
      <c r="BB265" s="77"/>
      <c r="BC265" s="77"/>
      <c r="BD265" s="77"/>
      <c r="BE265" s="77"/>
      <c r="BF265" s="77"/>
      <c r="BG265" s="77"/>
      <c r="BH265" s="77"/>
      <c r="BI265" s="68"/>
      <c r="BJ265" s="78" t="s">
        <v>845</v>
      </c>
      <c r="BK265" s="123" t="s">
        <v>846</v>
      </c>
      <c r="BL265" s="73">
        <f t="shared" si="876"/>
        <v>0</v>
      </c>
      <c r="BM265" s="74"/>
      <c r="BN265" s="74"/>
      <c r="BO265" s="74"/>
      <c r="BP265" s="74"/>
      <c r="BQ265" s="74"/>
      <c r="BR265" s="74"/>
      <c r="BS265" s="74"/>
      <c r="BT265" s="74"/>
      <c r="BU265" s="68"/>
      <c r="BV265" s="78" t="s">
        <v>845</v>
      </c>
      <c r="BW265" s="123" t="s">
        <v>846</v>
      </c>
      <c r="BX265" s="73">
        <f t="shared" si="877"/>
        <v>0</v>
      </c>
      <c r="BY265" s="74">
        <f>'65.10'!DI266</f>
        <v>0</v>
      </c>
      <c r="BZ265" s="74">
        <f>'65.10'!DJ266</f>
        <v>0</v>
      </c>
      <c r="CA265" s="74">
        <f>'65.10'!DK266</f>
        <v>0</v>
      </c>
      <c r="CB265" s="74">
        <f>'65.10'!DL266</f>
        <v>0</v>
      </c>
      <c r="CC265" s="74">
        <f>'65.10'!DM266</f>
        <v>0</v>
      </c>
      <c r="CD265" s="74">
        <f>'65.10'!DN266</f>
        <v>0</v>
      </c>
      <c r="CE265" s="74">
        <f>'65.10'!DO266</f>
        <v>0</v>
      </c>
      <c r="CF265" s="74">
        <f>'65.10'!DP266</f>
        <v>0</v>
      </c>
      <c r="CG265" s="68"/>
      <c r="CH265" s="78" t="s">
        <v>845</v>
      </c>
      <c r="CI265" s="123" t="s">
        <v>846</v>
      </c>
      <c r="CJ265" s="73">
        <f t="shared" si="878"/>
        <v>0</v>
      </c>
      <c r="CK265" s="74"/>
      <c r="CL265" s="74"/>
      <c r="CM265" s="74"/>
      <c r="CN265" s="74"/>
      <c r="CO265" s="74"/>
      <c r="CP265" s="74"/>
      <c r="CQ265" s="74"/>
      <c r="CR265" s="74"/>
      <c r="CS265" s="68"/>
      <c r="CT265" s="78" t="s">
        <v>845</v>
      </c>
      <c r="CU265" s="123" t="s">
        <v>846</v>
      </c>
      <c r="CV265" s="73">
        <f t="shared" si="879"/>
        <v>0</v>
      </c>
      <c r="CW265" s="74"/>
      <c r="CX265" s="74"/>
      <c r="CY265" s="74"/>
      <c r="CZ265" s="74"/>
      <c r="DA265" s="74"/>
      <c r="DB265" s="74"/>
      <c r="DC265" s="74"/>
      <c r="DD265" s="74"/>
      <c r="DE265" s="68"/>
      <c r="DF265" s="78" t="s">
        <v>845</v>
      </c>
      <c r="DG265" s="123" t="s">
        <v>846</v>
      </c>
      <c r="DH265" s="73">
        <f t="shared" si="880"/>
        <v>0</v>
      </c>
      <c r="DI265" s="74"/>
      <c r="DJ265" s="74"/>
      <c r="DK265" s="74"/>
      <c r="DL265" s="74"/>
      <c r="DM265" s="74"/>
      <c r="DN265" s="74"/>
      <c r="DO265" s="74"/>
      <c r="DP265" s="74"/>
      <c r="DQ265" s="68"/>
      <c r="DR265" s="78" t="s">
        <v>845</v>
      </c>
      <c r="DS265" s="123" t="s">
        <v>846</v>
      </c>
      <c r="DT265" s="73">
        <f t="shared" si="881"/>
        <v>0</v>
      </c>
      <c r="DU265" s="74">
        <f>'70.10'!E265</f>
        <v>0</v>
      </c>
      <c r="DV265" s="74">
        <f>'70.10'!F265</f>
        <v>0</v>
      </c>
      <c r="DW265" s="74">
        <f>'70.10'!G265</f>
        <v>0</v>
      </c>
      <c r="DX265" s="74">
        <f>'70.10'!H265</f>
        <v>0</v>
      </c>
      <c r="DY265" s="74">
        <f>'70.10'!I265</f>
        <v>0</v>
      </c>
      <c r="DZ265" s="74">
        <f>'70.10'!J265</f>
        <v>0</v>
      </c>
      <c r="EA265" s="74">
        <f>'70.10'!K265</f>
        <v>0</v>
      </c>
      <c r="EB265" s="74">
        <f>'70.10'!L265</f>
        <v>0</v>
      </c>
      <c r="EC265" s="68"/>
      <c r="ED265" s="78" t="s">
        <v>845</v>
      </c>
      <c r="EE265" s="123" t="s">
        <v>846</v>
      </c>
      <c r="EF265" s="73">
        <f t="shared" si="882"/>
        <v>0</v>
      </c>
      <c r="EG265" s="77"/>
      <c r="EH265" s="77"/>
      <c r="EI265" s="77"/>
      <c r="EJ265" s="77"/>
      <c r="EK265" s="77"/>
      <c r="EL265" s="77"/>
      <c r="EM265" s="77"/>
      <c r="EN265" s="77"/>
      <c r="EO265" s="68"/>
      <c r="EP265" s="78" t="s">
        <v>845</v>
      </c>
      <c r="EQ265" s="123" t="s">
        <v>846</v>
      </c>
      <c r="ER265" s="73">
        <f t="shared" si="883"/>
        <v>0</v>
      </c>
      <c r="ES265" s="74"/>
      <c r="ET265" s="74"/>
      <c r="EU265" s="74"/>
      <c r="EV265" s="74"/>
      <c r="EW265" s="74"/>
      <c r="EX265" s="74"/>
      <c r="EY265" s="74"/>
      <c r="EZ265" s="74"/>
      <c r="FA265" s="68"/>
      <c r="FB265" s="78" t="s">
        <v>845</v>
      </c>
      <c r="FC265" s="123" t="s">
        <v>846</v>
      </c>
      <c r="FD265" s="73">
        <f t="shared" si="884"/>
        <v>0</v>
      </c>
      <c r="FE265" s="77"/>
      <c r="FF265" s="77"/>
      <c r="FG265" s="77"/>
      <c r="FH265" s="77"/>
      <c r="FI265" s="77"/>
      <c r="FJ265" s="77"/>
      <c r="FK265" s="77"/>
      <c r="FL265" s="77"/>
      <c r="FM265" s="68"/>
      <c r="FN265" s="78" t="s">
        <v>845</v>
      </c>
      <c r="FO265" s="123" t="s">
        <v>846</v>
      </c>
      <c r="FP265" s="73">
        <f t="shared" si="885"/>
        <v>0</v>
      </c>
      <c r="FQ265" s="77"/>
      <c r="FR265" s="77"/>
      <c r="FS265" s="77"/>
      <c r="FT265" s="77"/>
      <c r="FU265" s="77"/>
    </row>
    <row r="266" spans="1:177" ht="15.75">
      <c r="A266" s="124"/>
      <c r="B266" s="83" t="s">
        <v>847</v>
      </c>
      <c r="C266" s="123" t="s">
        <v>848</v>
      </c>
      <c r="D266" s="578">
        <f t="shared" si="729"/>
        <v>0</v>
      </c>
      <c r="E266" s="579">
        <f t="shared" si="924"/>
        <v>0</v>
      </c>
      <c r="F266" s="579">
        <f t="shared" si="924"/>
        <v>0</v>
      </c>
      <c r="G266" s="579">
        <f t="shared" si="924"/>
        <v>0</v>
      </c>
      <c r="H266" s="579">
        <f t="shared" si="924"/>
        <v>0</v>
      </c>
      <c r="I266" s="580">
        <f t="shared" si="924"/>
        <v>0</v>
      </c>
      <c r="J266" s="579">
        <f t="shared" si="925"/>
        <v>0</v>
      </c>
      <c r="K266" s="579">
        <f t="shared" si="925"/>
        <v>0</v>
      </c>
      <c r="L266" s="581">
        <f t="shared" si="925"/>
        <v>0</v>
      </c>
      <c r="M266" s="124"/>
      <c r="N266" s="83" t="s">
        <v>847</v>
      </c>
      <c r="O266" s="123" t="s">
        <v>848</v>
      </c>
      <c r="P266" s="73">
        <f t="shared" si="872"/>
        <v>0</v>
      </c>
      <c r="Q266" s="74"/>
      <c r="R266" s="74"/>
      <c r="S266" s="74"/>
      <c r="T266" s="74"/>
      <c r="U266" s="74"/>
      <c r="V266" s="74"/>
      <c r="W266" s="74"/>
      <c r="X266" s="74"/>
      <c r="Y266" s="124"/>
      <c r="Z266" s="83" t="s">
        <v>847</v>
      </c>
      <c r="AA266" s="123" t="s">
        <v>848</v>
      </c>
      <c r="AB266" s="73">
        <f t="shared" si="873"/>
        <v>0</v>
      </c>
      <c r="AC266" s="74"/>
      <c r="AD266" s="74"/>
      <c r="AE266" s="74"/>
      <c r="AF266" s="74"/>
      <c r="AG266" s="74"/>
      <c r="AH266" s="74"/>
      <c r="AI266" s="74"/>
      <c r="AJ266" s="74"/>
      <c r="AK266" s="124"/>
      <c r="AL266" s="83" t="s">
        <v>847</v>
      </c>
      <c r="AM266" s="123" t="s">
        <v>848</v>
      </c>
      <c r="AN266" s="73">
        <f t="shared" si="874"/>
        <v>0</v>
      </c>
      <c r="AO266" s="77"/>
      <c r="AP266" s="77"/>
      <c r="AQ266" s="77"/>
      <c r="AR266" s="77"/>
      <c r="AS266" s="77"/>
      <c r="AT266" s="77"/>
      <c r="AU266" s="77"/>
      <c r="AV266" s="77"/>
      <c r="AW266" s="124"/>
      <c r="AX266" s="83" t="s">
        <v>847</v>
      </c>
      <c r="AY266" s="123" t="s">
        <v>848</v>
      </c>
      <c r="AZ266" s="73">
        <f t="shared" si="875"/>
        <v>0</v>
      </c>
      <c r="BA266" s="77"/>
      <c r="BB266" s="77"/>
      <c r="BC266" s="77"/>
      <c r="BD266" s="77"/>
      <c r="BE266" s="77"/>
      <c r="BF266" s="77"/>
      <c r="BG266" s="77"/>
      <c r="BH266" s="77"/>
      <c r="BI266" s="124"/>
      <c r="BJ266" s="83" t="s">
        <v>847</v>
      </c>
      <c r="BK266" s="123" t="s">
        <v>848</v>
      </c>
      <c r="BL266" s="73">
        <f t="shared" si="876"/>
        <v>0</v>
      </c>
      <c r="BM266" s="74"/>
      <c r="BN266" s="74"/>
      <c r="BO266" s="74"/>
      <c r="BP266" s="74"/>
      <c r="BQ266" s="74"/>
      <c r="BR266" s="74"/>
      <c r="BS266" s="74"/>
      <c r="BT266" s="74"/>
      <c r="BU266" s="124"/>
      <c r="BV266" s="83" t="s">
        <v>847</v>
      </c>
      <c r="BW266" s="123" t="s">
        <v>848</v>
      </c>
      <c r="BX266" s="73">
        <f t="shared" si="877"/>
        <v>0</v>
      </c>
      <c r="BY266" s="74">
        <f>'65.10'!DI267</f>
        <v>0</v>
      </c>
      <c r="BZ266" s="74">
        <f>'65.10'!DJ267</f>
        <v>0</v>
      </c>
      <c r="CA266" s="74">
        <f>'65.10'!DK267</f>
        <v>0</v>
      </c>
      <c r="CB266" s="74">
        <f>'65.10'!DL267</f>
        <v>0</v>
      </c>
      <c r="CC266" s="74">
        <f>'65.10'!DM267</f>
        <v>0</v>
      </c>
      <c r="CD266" s="74">
        <f>'65.10'!DN267</f>
        <v>0</v>
      </c>
      <c r="CE266" s="74">
        <f>'65.10'!DO267</f>
        <v>0</v>
      </c>
      <c r="CF266" s="74">
        <f>'65.10'!DP267</f>
        <v>0</v>
      </c>
      <c r="CG266" s="124"/>
      <c r="CH266" s="83" t="s">
        <v>847</v>
      </c>
      <c r="CI266" s="123" t="s">
        <v>848</v>
      </c>
      <c r="CJ266" s="73">
        <f t="shared" si="878"/>
        <v>0</v>
      </c>
      <c r="CK266" s="74"/>
      <c r="CL266" s="74"/>
      <c r="CM266" s="74"/>
      <c r="CN266" s="74"/>
      <c r="CO266" s="74"/>
      <c r="CP266" s="74"/>
      <c r="CQ266" s="74"/>
      <c r="CR266" s="74"/>
      <c r="CS266" s="124"/>
      <c r="CT266" s="83" t="s">
        <v>847</v>
      </c>
      <c r="CU266" s="123" t="s">
        <v>848</v>
      </c>
      <c r="CV266" s="73">
        <f t="shared" si="879"/>
        <v>0</v>
      </c>
      <c r="CW266" s="74"/>
      <c r="CX266" s="74"/>
      <c r="CY266" s="74"/>
      <c r="CZ266" s="74"/>
      <c r="DA266" s="74"/>
      <c r="DB266" s="74"/>
      <c r="DC266" s="74"/>
      <c r="DD266" s="74"/>
      <c r="DE266" s="124"/>
      <c r="DF266" s="83" t="s">
        <v>847</v>
      </c>
      <c r="DG266" s="123" t="s">
        <v>848</v>
      </c>
      <c r="DH266" s="73">
        <f t="shared" si="880"/>
        <v>0</v>
      </c>
      <c r="DI266" s="74"/>
      <c r="DJ266" s="74"/>
      <c r="DK266" s="74"/>
      <c r="DL266" s="74"/>
      <c r="DM266" s="74"/>
      <c r="DN266" s="74"/>
      <c r="DO266" s="74"/>
      <c r="DP266" s="74"/>
      <c r="DQ266" s="124"/>
      <c r="DR266" s="83" t="s">
        <v>847</v>
      </c>
      <c r="DS266" s="123" t="s">
        <v>848</v>
      </c>
      <c r="DT266" s="73">
        <f t="shared" si="881"/>
        <v>0</v>
      </c>
      <c r="DU266" s="74">
        <f>'70.10'!E266</f>
        <v>0</v>
      </c>
      <c r="DV266" s="74">
        <f>'70.10'!F266</f>
        <v>0</v>
      </c>
      <c r="DW266" s="74">
        <f>'70.10'!G266</f>
        <v>0</v>
      </c>
      <c r="DX266" s="74">
        <f>'70.10'!H266</f>
        <v>0</v>
      </c>
      <c r="DY266" s="74">
        <f>'70.10'!I266</f>
        <v>0</v>
      </c>
      <c r="DZ266" s="74">
        <f>'70.10'!J266</f>
        <v>0</v>
      </c>
      <c r="EA266" s="74">
        <f>'70.10'!K266</f>
        <v>0</v>
      </c>
      <c r="EB266" s="74">
        <f>'70.10'!L266</f>
        <v>0</v>
      </c>
      <c r="EC266" s="124"/>
      <c r="ED266" s="83" t="s">
        <v>847</v>
      </c>
      <c r="EE266" s="123" t="s">
        <v>848</v>
      </c>
      <c r="EF266" s="73">
        <f t="shared" si="882"/>
        <v>0</v>
      </c>
      <c r="EG266" s="77"/>
      <c r="EH266" s="77"/>
      <c r="EI266" s="77"/>
      <c r="EJ266" s="77"/>
      <c r="EK266" s="77"/>
      <c r="EL266" s="77"/>
      <c r="EM266" s="77"/>
      <c r="EN266" s="77"/>
      <c r="EO266" s="124"/>
      <c r="EP266" s="83" t="s">
        <v>847</v>
      </c>
      <c r="EQ266" s="123" t="s">
        <v>848</v>
      </c>
      <c r="ER266" s="73">
        <f t="shared" si="883"/>
        <v>0</v>
      </c>
      <c r="ES266" s="74"/>
      <c r="ET266" s="74"/>
      <c r="EU266" s="74"/>
      <c r="EV266" s="74"/>
      <c r="EW266" s="74"/>
      <c r="EX266" s="74"/>
      <c r="EY266" s="74"/>
      <c r="EZ266" s="74"/>
      <c r="FA266" s="124"/>
      <c r="FB266" s="83" t="s">
        <v>847</v>
      </c>
      <c r="FC266" s="123" t="s">
        <v>848</v>
      </c>
      <c r="FD266" s="73">
        <f t="shared" si="884"/>
        <v>0</v>
      </c>
      <c r="FE266" s="77"/>
      <c r="FF266" s="77"/>
      <c r="FG266" s="77"/>
      <c r="FH266" s="77"/>
      <c r="FI266" s="77"/>
      <c r="FJ266" s="77"/>
      <c r="FK266" s="77"/>
      <c r="FL266" s="77"/>
      <c r="FM266" s="124"/>
      <c r="FN266" s="83" t="s">
        <v>847</v>
      </c>
      <c r="FO266" s="123" t="s">
        <v>848</v>
      </c>
      <c r="FP266" s="73">
        <f t="shared" si="885"/>
        <v>0</v>
      </c>
      <c r="FQ266" s="77"/>
      <c r="FR266" s="77"/>
      <c r="FS266" s="77"/>
      <c r="FT266" s="77"/>
      <c r="FU266" s="77"/>
    </row>
    <row r="267" spans="1:177" ht="15.75">
      <c r="A267" s="177"/>
      <c r="B267" s="71" t="s">
        <v>849</v>
      </c>
      <c r="C267" s="123" t="s">
        <v>850</v>
      </c>
      <c r="D267" s="578">
        <f t="shared" si="729"/>
        <v>0</v>
      </c>
      <c r="E267" s="579">
        <f t="shared" si="924"/>
        <v>0</v>
      </c>
      <c r="F267" s="579">
        <f t="shared" si="924"/>
        <v>0</v>
      </c>
      <c r="G267" s="579">
        <f t="shared" si="924"/>
        <v>0</v>
      </c>
      <c r="H267" s="579">
        <f t="shared" si="924"/>
        <v>0</v>
      </c>
      <c r="I267" s="580">
        <f t="shared" si="924"/>
        <v>0</v>
      </c>
      <c r="J267" s="579">
        <f t="shared" si="925"/>
        <v>0</v>
      </c>
      <c r="K267" s="579">
        <f t="shared" si="925"/>
        <v>0</v>
      </c>
      <c r="L267" s="581">
        <f t="shared" si="925"/>
        <v>0</v>
      </c>
      <c r="M267" s="68"/>
      <c r="N267" s="71" t="s">
        <v>849</v>
      </c>
      <c r="O267" s="123" t="s">
        <v>850</v>
      </c>
      <c r="P267" s="73">
        <f t="shared" si="872"/>
        <v>0</v>
      </c>
      <c r="Q267" s="74"/>
      <c r="R267" s="74"/>
      <c r="S267" s="74"/>
      <c r="T267" s="74"/>
      <c r="U267" s="74"/>
      <c r="V267" s="74"/>
      <c r="W267" s="74"/>
      <c r="X267" s="74"/>
      <c r="Y267" s="68"/>
      <c r="Z267" s="71" t="s">
        <v>849</v>
      </c>
      <c r="AA267" s="123" t="s">
        <v>850</v>
      </c>
      <c r="AB267" s="73">
        <f t="shared" si="873"/>
        <v>0</v>
      </c>
      <c r="AC267" s="74"/>
      <c r="AD267" s="74"/>
      <c r="AE267" s="74"/>
      <c r="AF267" s="74"/>
      <c r="AG267" s="74"/>
      <c r="AH267" s="74"/>
      <c r="AI267" s="74"/>
      <c r="AJ267" s="74"/>
      <c r="AK267" s="68"/>
      <c r="AL267" s="71" t="s">
        <v>849</v>
      </c>
      <c r="AM267" s="123" t="s">
        <v>850</v>
      </c>
      <c r="AN267" s="73">
        <f t="shared" si="874"/>
        <v>0</v>
      </c>
      <c r="AO267" s="77"/>
      <c r="AP267" s="77"/>
      <c r="AQ267" s="77"/>
      <c r="AR267" s="77"/>
      <c r="AS267" s="77"/>
      <c r="AT267" s="77"/>
      <c r="AU267" s="77"/>
      <c r="AV267" s="77"/>
      <c r="AW267" s="68"/>
      <c r="AX267" s="71" t="s">
        <v>849</v>
      </c>
      <c r="AY267" s="123" t="s">
        <v>850</v>
      </c>
      <c r="AZ267" s="73">
        <f t="shared" si="875"/>
        <v>0</v>
      </c>
      <c r="BA267" s="77"/>
      <c r="BB267" s="77"/>
      <c r="BC267" s="77"/>
      <c r="BD267" s="77"/>
      <c r="BE267" s="77"/>
      <c r="BF267" s="77"/>
      <c r="BG267" s="77"/>
      <c r="BH267" s="77"/>
      <c r="BI267" s="68"/>
      <c r="BJ267" s="71" t="s">
        <v>849</v>
      </c>
      <c r="BK267" s="123" t="s">
        <v>850</v>
      </c>
      <c r="BL267" s="73">
        <f t="shared" si="876"/>
        <v>0</v>
      </c>
      <c r="BM267" s="74"/>
      <c r="BN267" s="74"/>
      <c r="BO267" s="74"/>
      <c r="BP267" s="74"/>
      <c r="BQ267" s="74"/>
      <c r="BR267" s="74"/>
      <c r="BS267" s="74"/>
      <c r="BT267" s="74"/>
      <c r="BU267" s="68"/>
      <c r="BV267" s="71" t="s">
        <v>849</v>
      </c>
      <c r="BW267" s="123" t="s">
        <v>850</v>
      </c>
      <c r="BX267" s="73">
        <f t="shared" si="877"/>
        <v>0</v>
      </c>
      <c r="BY267" s="74">
        <f>'65.10'!DI268</f>
        <v>0</v>
      </c>
      <c r="BZ267" s="74">
        <f>'65.10'!DJ268</f>
        <v>0</v>
      </c>
      <c r="CA267" s="74">
        <f>'65.10'!DK268</f>
        <v>0</v>
      </c>
      <c r="CB267" s="74">
        <f>'65.10'!DL268</f>
        <v>0</v>
      </c>
      <c r="CC267" s="74">
        <f>'65.10'!DM268</f>
        <v>0</v>
      </c>
      <c r="CD267" s="74">
        <f>'65.10'!DN268</f>
        <v>0</v>
      </c>
      <c r="CE267" s="74">
        <f>'65.10'!DO268</f>
        <v>0</v>
      </c>
      <c r="CF267" s="74">
        <f>'65.10'!DP268</f>
        <v>0</v>
      </c>
      <c r="CG267" s="68"/>
      <c r="CH267" s="71" t="s">
        <v>849</v>
      </c>
      <c r="CI267" s="123" t="s">
        <v>850</v>
      </c>
      <c r="CJ267" s="73">
        <f t="shared" si="878"/>
        <v>0</v>
      </c>
      <c r="CK267" s="74"/>
      <c r="CL267" s="74"/>
      <c r="CM267" s="74"/>
      <c r="CN267" s="74"/>
      <c r="CO267" s="74"/>
      <c r="CP267" s="74"/>
      <c r="CQ267" s="74"/>
      <c r="CR267" s="74"/>
      <c r="CS267" s="68"/>
      <c r="CT267" s="71" t="s">
        <v>849</v>
      </c>
      <c r="CU267" s="123" t="s">
        <v>850</v>
      </c>
      <c r="CV267" s="73">
        <f t="shared" si="879"/>
        <v>0</v>
      </c>
      <c r="CW267" s="74"/>
      <c r="CX267" s="74"/>
      <c r="CY267" s="74"/>
      <c r="CZ267" s="74"/>
      <c r="DA267" s="74"/>
      <c r="DB267" s="74"/>
      <c r="DC267" s="74"/>
      <c r="DD267" s="74"/>
      <c r="DE267" s="68"/>
      <c r="DF267" s="71" t="s">
        <v>849</v>
      </c>
      <c r="DG267" s="123" t="s">
        <v>850</v>
      </c>
      <c r="DH267" s="73">
        <f t="shared" si="880"/>
        <v>0</v>
      </c>
      <c r="DI267" s="74"/>
      <c r="DJ267" s="74"/>
      <c r="DK267" s="74"/>
      <c r="DL267" s="74"/>
      <c r="DM267" s="74"/>
      <c r="DN267" s="74"/>
      <c r="DO267" s="74"/>
      <c r="DP267" s="74"/>
      <c r="DQ267" s="68"/>
      <c r="DR267" s="71" t="s">
        <v>849</v>
      </c>
      <c r="DS267" s="123" t="s">
        <v>850</v>
      </c>
      <c r="DT267" s="73">
        <f t="shared" si="881"/>
        <v>0</v>
      </c>
      <c r="DU267" s="74">
        <f>'70.10'!E267</f>
        <v>0</v>
      </c>
      <c r="DV267" s="74">
        <f>'70.10'!F267</f>
        <v>0</v>
      </c>
      <c r="DW267" s="74">
        <f>'70.10'!G267</f>
        <v>0</v>
      </c>
      <c r="DX267" s="74">
        <f>'70.10'!H267</f>
        <v>0</v>
      </c>
      <c r="DY267" s="74">
        <f>'70.10'!I267</f>
        <v>0</v>
      </c>
      <c r="DZ267" s="74">
        <f>'70.10'!J267</f>
        <v>0</v>
      </c>
      <c r="EA267" s="74">
        <f>'70.10'!K267</f>
        <v>0</v>
      </c>
      <c r="EB267" s="74">
        <f>'70.10'!L267</f>
        <v>0</v>
      </c>
      <c r="EC267" s="68"/>
      <c r="ED267" s="71" t="s">
        <v>849</v>
      </c>
      <c r="EE267" s="123" t="s">
        <v>850</v>
      </c>
      <c r="EF267" s="73">
        <f t="shared" si="882"/>
        <v>0</v>
      </c>
      <c r="EG267" s="77"/>
      <c r="EH267" s="77"/>
      <c r="EI267" s="77"/>
      <c r="EJ267" s="77"/>
      <c r="EK267" s="77"/>
      <c r="EL267" s="77"/>
      <c r="EM267" s="77"/>
      <c r="EN267" s="77"/>
      <c r="EO267" s="68"/>
      <c r="EP267" s="71" t="s">
        <v>849</v>
      </c>
      <c r="EQ267" s="123" t="s">
        <v>850</v>
      </c>
      <c r="ER267" s="73">
        <f t="shared" si="883"/>
        <v>0</v>
      </c>
      <c r="ES267" s="74"/>
      <c r="ET267" s="74"/>
      <c r="EU267" s="74"/>
      <c r="EV267" s="74"/>
      <c r="EW267" s="74"/>
      <c r="EX267" s="74"/>
      <c r="EY267" s="74"/>
      <c r="EZ267" s="74"/>
      <c r="FA267" s="68"/>
      <c r="FB267" s="71" t="s">
        <v>849</v>
      </c>
      <c r="FC267" s="123" t="s">
        <v>850</v>
      </c>
      <c r="FD267" s="73">
        <f t="shared" si="884"/>
        <v>0</v>
      </c>
      <c r="FE267" s="77"/>
      <c r="FF267" s="77"/>
      <c r="FG267" s="77"/>
      <c r="FH267" s="77"/>
      <c r="FI267" s="77"/>
      <c r="FJ267" s="77"/>
      <c r="FK267" s="77"/>
      <c r="FL267" s="77"/>
      <c r="FM267" s="68"/>
      <c r="FN267" s="71" t="s">
        <v>849</v>
      </c>
      <c r="FO267" s="123" t="s">
        <v>850</v>
      </c>
      <c r="FP267" s="73">
        <f t="shared" si="885"/>
        <v>0</v>
      </c>
      <c r="FQ267" s="77"/>
      <c r="FR267" s="77"/>
      <c r="FS267" s="77"/>
      <c r="FT267" s="77"/>
      <c r="FU267" s="77"/>
    </row>
    <row r="268" spans="1:177" ht="15.75">
      <c r="A268" s="177"/>
      <c r="B268" s="71" t="s">
        <v>851</v>
      </c>
      <c r="C268" s="123" t="s">
        <v>852</v>
      </c>
      <c r="D268" s="578">
        <f t="shared" si="729"/>
        <v>6</v>
      </c>
      <c r="E268" s="579">
        <f t="shared" si="924"/>
        <v>0</v>
      </c>
      <c r="F268" s="579">
        <f t="shared" si="924"/>
        <v>6</v>
      </c>
      <c r="G268" s="579">
        <f t="shared" si="924"/>
        <v>0</v>
      </c>
      <c r="H268" s="579">
        <f t="shared" si="924"/>
        <v>0</v>
      </c>
      <c r="I268" s="580">
        <f t="shared" si="924"/>
        <v>0</v>
      </c>
      <c r="J268" s="579">
        <f t="shared" si="925"/>
        <v>735</v>
      </c>
      <c r="K268" s="579">
        <f t="shared" si="925"/>
        <v>1061</v>
      </c>
      <c r="L268" s="581">
        <f t="shared" si="925"/>
        <v>1391</v>
      </c>
      <c r="M268" s="68"/>
      <c r="N268" s="71" t="s">
        <v>851</v>
      </c>
      <c r="O268" s="123" t="s">
        <v>852</v>
      </c>
      <c r="P268" s="73">
        <f t="shared" si="872"/>
        <v>0</v>
      </c>
      <c r="Q268" s="74"/>
      <c r="R268" s="74"/>
      <c r="S268" s="74"/>
      <c r="T268" s="74"/>
      <c r="U268" s="74"/>
      <c r="V268" s="74"/>
      <c r="W268" s="74"/>
      <c r="X268" s="74"/>
      <c r="Y268" s="68"/>
      <c r="Z268" s="71" t="s">
        <v>851</v>
      </c>
      <c r="AA268" s="123" t="s">
        <v>852</v>
      </c>
      <c r="AB268" s="73">
        <f t="shared" si="873"/>
        <v>0</v>
      </c>
      <c r="AC268" s="74"/>
      <c r="AD268" s="74"/>
      <c r="AE268" s="74"/>
      <c r="AF268" s="74"/>
      <c r="AG268" s="74"/>
      <c r="AH268" s="74"/>
      <c r="AI268" s="74"/>
      <c r="AJ268" s="74"/>
      <c r="AK268" s="68"/>
      <c r="AL268" s="71" t="s">
        <v>851</v>
      </c>
      <c r="AM268" s="123" t="s">
        <v>852</v>
      </c>
      <c r="AN268" s="73">
        <f t="shared" si="874"/>
        <v>0</v>
      </c>
      <c r="AO268" s="77"/>
      <c r="AP268" s="77"/>
      <c r="AQ268" s="77"/>
      <c r="AR268" s="77"/>
      <c r="AS268" s="77"/>
      <c r="AT268" s="77"/>
      <c r="AU268" s="77"/>
      <c r="AV268" s="77"/>
      <c r="AW268" s="68"/>
      <c r="AX268" s="71" t="s">
        <v>851</v>
      </c>
      <c r="AY268" s="123" t="s">
        <v>852</v>
      </c>
      <c r="AZ268" s="73">
        <f t="shared" si="875"/>
        <v>0</v>
      </c>
      <c r="BA268" s="77"/>
      <c r="BB268" s="77"/>
      <c r="BC268" s="77"/>
      <c r="BD268" s="77"/>
      <c r="BE268" s="77"/>
      <c r="BF268" s="77"/>
      <c r="BG268" s="77"/>
      <c r="BH268" s="77"/>
      <c r="BI268" s="68"/>
      <c r="BJ268" s="71" t="s">
        <v>851</v>
      </c>
      <c r="BK268" s="123" t="s">
        <v>852</v>
      </c>
      <c r="BL268" s="73">
        <f t="shared" si="876"/>
        <v>0</v>
      </c>
      <c r="BM268" s="74"/>
      <c r="BN268" s="74"/>
      <c r="BO268" s="74"/>
      <c r="BP268" s="74"/>
      <c r="BQ268" s="74"/>
      <c r="BR268" s="74"/>
      <c r="BS268" s="74"/>
      <c r="BT268" s="74"/>
      <c r="BU268" s="68"/>
      <c r="BV268" s="71" t="s">
        <v>851</v>
      </c>
      <c r="BW268" s="123" t="s">
        <v>852</v>
      </c>
      <c r="BX268" s="73">
        <f t="shared" si="877"/>
        <v>0</v>
      </c>
      <c r="BY268" s="74">
        <f>'65.10'!DI269</f>
        <v>0</v>
      </c>
      <c r="BZ268" s="74">
        <f>'65.10'!DJ269</f>
        <v>0</v>
      </c>
      <c r="CA268" s="74">
        <f>'65.10'!DK269</f>
        <v>0</v>
      </c>
      <c r="CB268" s="74">
        <f>'65.10'!DL269</f>
        <v>0</v>
      </c>
      <c r="CC268" s="74">
        <f>'65.10'!DM269</f>
        <v>0</v>
      </c>
      <c r="CD268" s="74">
        <f>'65.10'!DN269</f>
        <v>0</v>
      </c>
      <c r="CE268" s="74">
        <f>'65.10'!DO269</f>
        <v>0</v>
      </c>
      <c r="CF268" s="74">
        <f>'65.10'!DP269</f>
        <v>0</v>
      </c>
      <c r="CG268" s="68"/>
      <c r="CH268" s="71" t="s">
        <v>851</v>
      </c>
      <c r="CI268" s="123" t="s">
        <v>852</v>
      </c>
      <c r="CJ268" s="73">
        <f t="shared" si="878"/>
        <v>0</v>
      </c>
      <c r="CK268" s="74"/>
      <c r="CL268" s="74"/>
      <c r="CM268" s="74"/>
      <c r="CN268" s="74"/>
      <c r="CO268" s="74"/>
      <c r="CP268" s="74"/>
      <c r="CQ268" s="74"/>
      <c r="CR268" s="74"/>
      <c r="CS268" s="68"/>
      <c r="CT268" s="71" t="s">
        <v>851</v>
      </c>
      <c r="CU268" s="123" t="s">
        <v>852</v>
      </c>
      <c r="CV268" s="73">
        <f t="shared" si="879"/>
        <v>0</v>
      </c>
      <c r="CW268" s="74"/>
      <c r="CX268" s="74"/>
      <c r="CY268" s="74"/>
      <c r="CZ268" s="74"/>
      <c r="DA268" s="74"/>
      <c r="DB268" s="74"/>
      <c r="DC268" s="74"/>
      <c r="DD268" s="74"/>
      <c r="DE268" s="68"/>
      <c r="DF268" s="71" t="s">
        <v>851</v>
      </c>
      <c r="DG268" s="123" t="s">
        <v>852</v>
      </c>
      <c r="DH268" s="73">
        <f t="shared" si="880"/>
        <v>0</v>
      </c>
      <c r="DI268" s="74"/>
      <c r="DJ268" s="74"/>
      <c r="DK268" s="74"/>
      <c r="DL268" s="74"/>
      <c r="DM268" s="74"/>
      <c r="DN268" s="74"/>
      <c r="DO268" s="74"/>
      <c r="DP268" s="74"/>
      <c r="DQ268" s="68"/>
      <c r="DR268" s="71" t="s">
        <v>851</v>
      </c>
      <c r="DS268" s="123" t="s">
        <v>852</v>
      </c>
      <c r="DT268" s="73">
        <f t="shared" si="881"/>
        <v>6</v>
      </c>
      <c r="DU268" s="74">
        <f>'70.10'!E268</f>
        <v>0</v>
      </c>
      <c r="DV268" s="74">
        <f>'70.10'!F268</f>
        <v>6</v>
      </c>
      <c r="DW268" s="74">
        <f>'70.10'!G268</f>
        <v>0</v>
      </c>
      <c r="DX268" s="74">
        <f>'70.10'!H268</f>
        <v>0</v>
      </c>
      <c r="DY268" s="74">
        <f>'70.10'!I268</f>
        <v>0</v>
      </c>
      <c r="DZ268" s="74">
        <f>'70.10'!J268</f>
        <v>735</v>
      </c>
      <c r="EA268" s="74">
        <f>'70.10'!K268</f>
        <v>1061</v>
      </c>
      <c r="EB268" s="74">
        <f>'70.10'!L268</f>
        <v>1391</v>
      </c>
      <c r="EC268" s="68"/>
      <c r="ED268" s="71" t="s">
        <v>851</v>
      </c>
      <c r="EE268" s="123" t="s">
        <v>852</v>
      </c>
      <c r="EF268" s="73">
        <f t="shared" si="882"/>
        <v>0</v>
      </c>
      <c r="EG268" s="77"/>
      <c r="EH268" s="77"/>
      <c r="EI268" s="77"/>
      <c r="EJ268" s="77"/>
      <c r="EK268" s="77"/>
      <c r="EL268" s="77"/>
      <c r="EM268" s="77"/>
      <c r="EN268" s="77"/>
      <c r="EO268" s="68"/>
      <c r="EP268" s="71" t="s">
        <v>851</v>
      </c>
      <c r="EQ268" s="123" t="s">
        <v>852</v>
      </c>
      <c r="ER268" s="73">
        <f t="shared" si="883"/>
        <v>0</v>
      </c>
      <c r="ES268" s="74"/>
      <c r="ET268" s="74"/>
      <c r="EU268" s="74"/>
      <c r="EV268" s="74"/>
      <c r="EW268" s="74"/>
      <c r="EX268" s="74"/>
      <c r="EY268" s="74"/>
      <c r="EZ268" s="74"/>
      <c r="FA268" s="68"/>
      <c r="FB268" s="71" t="s">
        <v>851</v>
      </c>
      <c r="FC268" s="123" t="s">
        <v>852</v>
      </c>
      <c r="FD268" s="73">
        <f t="shared" si="884"/>
        <v>0</v>
      </c>
      <c r="FE268" s="77"/>
      <c r="FF268" s="77"/>
      <c r="FG268" s="77"/>
      <c r="FH268" s="77"/>
      <c r="FI268" s="77"/>
      <c r="FJ268" s="77"/>
      <c r="FK268" s="77"/>
      <c r="FL268" s="77"/>
      <c r="FM268" s="68"/>
      <c r="FN268" s="71" t="s">
        <v>851</v>
      </c>
      <c r="FO268" s="123" t="s">
        <v>852</v>
      </c>
      <c r="FP268" s="73">
        <f t="shared" si="885"/>
        <v>0</v>
      </c>
      <c r="FQ268" s="77"/>
      <c r="FR268" s="77"/>
      <c r="FS268" s="77"/>
      <c r="FT268" s="77"/>
      <c r="FU268" s="77"/>
    </row>
    <row r="269" spans="1:177" ht="15.75">
      <c r="A269" s="177" t="s">
        <v>853</v>
      </c>
      <c r="B269" s="71"/>
      <c r="C269" s="122" t="s">
        <v>854</v>
      </c>
      <c r="D269" s="571">
        <f t="shared" si="729"/>
        <v>0</v>
      </c>
      <c r="E269" s="575">
        <f t="shared" si="924"/>
        <v>0</v>
      </c>
      <c r="F269" s="575">
        <f t="shared" si="924"/>
        <v>0</v>
      </c>
      <c r="G269" s="575">
        <f t="shared" si="924"/>
        <v>0</v>
      </c>
      <c r="H269" s="575">
        <f t="shared" si="924"/>
        <v>0</v>
      </c>
      <c r="I269" s="576">
        <f t="shared" si="924"/>
        <v>0</v>
      </c>
      <c r="J269" s="575">
        <f t="shared" si="925"/>
        <v>0</v>
      </c>
      <c r="K269" s="575">
        <f t="shared" si="925"/>
        <v>0</v>
      </c>
      <c r="L269" s="577">
        <f t="shared" si="925"/>
        <v>0</v>
      </c>
      <c r="M269" s="68" t="s">
        <v>853</v>
      </c>
      <c r="N269" s="71"/>
      <c r="O269" s="122" t="s">
        <v>854</v>
      </c>
      <c r="P269" s="66">
        <f t="shared" si="872"/>
        <v>0</v>
      </c>
      <c r="Q269" s="74"/>
      <c r="R269" s="74"/>
      <c r="S269" s="74"/>
      <c r="T269" s="74"/>
      <c r="U269" s="74"/>
      <c r="V269" s="74"/>
      <c r="W269" s="74"/>
      <c r="X269" s="74"/>
      <c r="Y269" s="68" t="s">
        <v>853</v>
      </c>
      <c r="Z269" s="71"/>
      <c r="AA269" s="122" t="s">
        <v>854</v>
      </c>
      <c r="AB269" s="66">
        <f t="shared" si="873"/>
        <v>0</v>
      </c>
      <c r="AC269" s="74"/>
      <c r="AD269" s="74"/>
      <c r="AE269" s="74"/>
      <c r="AF269" s="74"/>
      <c r="AG269" s="74"/>
      <c r="AH269" s="74"/>
      <c r="AI269" s="74"/>
      <c r="AJ269" s="74"/>
      <c r="AK269" s="68" t="s">
        <v>853</v>
      </c>
      <c r="AL269" s="71"/>
      <c r="AM269" s="122" t="s">
        <v>854</v>
      </c>
      <c r="AN269" s="66">
        <f t="shared" si="874"/>
        <v>0</v>
      </c>
      <c r="AO269" s="77"/>
      <c r="AP269" s="77"/>
      <c r="AQ269" s="77"/>
      <c r="AR269" s="77"/>
      <c r="AS269" s="77"/>
      <c r="AT269" s="77"/>
      <c r="AU269" s="77"/>
      <c r="AV269" s="77"/>
      <c r="AW269" s="68" t="s">
        <v>853</v>
      </c>
      <c r="AX269" s="71"/>
      <c r="AY269" s="122" t="s">
        <v>854</v>
      </c>
      <c r="AZ269" s="66">
        <f t="shared" si="875"/>
        <v>0</v>
      </c>
      <c r="BA269" s="77"/>
      <c r="BB269" s="77"/>
      <c r="BC269" s="77"/>
      <c r="BD269" s="77"/>
      <c r="BE269" s="77"/>
      <c r="BF269" s="77"/>
      <c r="BG269" s="77"/>
      <c r="BH269" s="77"/>
      <c r="BI269" s="68" t="s">
        <v>853</v>
      </c>
      <c r="BJ269" s="71"/>
      <c r="BK269" s="122" t="s">
        <v>854</v>
      </c>
      <c r="BL269" s="66">
        <f t="shared" si="876"/>
        <v>0</v>
      </c>
      <c r="BM269" s="74"/>
      <c r="BN269" s="74"/>
      <c r="BO269" s="74"/>
      <c r="BP269" s="74"/>
      <c r="BQ269" s="74"/>
      <c r="BR269" s="74"/>
      <c r="BS269" s="74"/>
      <c r="BT269" s="74"/>
      <c r="BU269" s="68" t="s">
        <v>853</v>
      </c>
      <c r="BV269" s="71"/>
      <c r="BW269" s="122" t="s">
        <v>854</v>
      </c>
      <c r="BX269" s="66">
        <f t="shared" si="877"/>
        <v>0</v>
      </c>
      <c r="BY269" s="74">
        <f>'65.10'!DI270</f>
        <v>0</v>
      </c>
      <c r="BZ269" s="74">
        <f>'65.10'!DJ270</f>
        <v>0</v>
      </c>
      <c r="CA269" s="74">
        <f>'65.10'!DK270</f>
        <v>0</v>
      </c>
      <c r="CB269" s="74">
        <f>'65.10'!DL270</f>
        <v>0</v>
      </c>
      <c r="CC269" s="74">
        <f>'65.10'!DM270</f>
        <v>0</v>
      </c>
      <c r="CD269" s="74">
        <f>'65.10'!DN270</f>
        <v>0</v>
      </c>
      <c r="CE269" s="74">
        <f>'65.10'!DO270</f>
        <v>0</v>
      </c>
      <c r="CF269" s="74">
        <f>'65.10'!DP270</f>
        <v>0</v>
      </c>
      <c r="CG269" s="68" t="s">
        <v>853</v>
      </c>
      <c r="CH269" s="71"/>
      <c r="CI269" s="122" t="s">
        <v>854</v>
      </c>
      <c r="CJ269" s="66">
        <f t="shared" si="878"/>
        <v>0</v>
      </c>
      <c r="CK269" s="74"/>
      <c r="CL269" s="74"/>
      <c r="CM269" s="74"/>
      <c r="CN269" s="74"/>
      <c r="CO269" s="74"/>
      <c r="CP269" s="74"/>
      <c r="CQ269" s="74"/>
      <c r="CR269" s="74"/>
      <c r="CS269" s="68" t="s">
        <v>853</v>
      </c>
      <c r="CT269" s="71"/>
      <c r="CU269" s="122" t="s">
        <v>854</v>
      </c>
      <c r="CV269" s="66">
        <f t="shared" si="879"/>
        <v>0</v>
      </c>
      <c r="CW269" s="74"/>
      <c r="CX269" s="74"/>
      <c r="CY269" s="74"/>
      <c r="CZ269" s="74"/>
      <c r="DA269" s="74"/>
      <c r="DB269" s="74"/>
      <c r="DC269" s="74"/>
      <c r="DD269" s="74"/>
      <c r="DE269" s="68" t="s">
        <v>853</v>
      </c>
      <c r="DF269" s="71"/>
      <c r="DG269" s="122" t="s">
        <v>854</v>
      </c>
      <c r="DH269" s="66">
        <f t="shared" si="880"/>
        <v>0</v>
      </c>
      <c r="DI269" s="74"/>
      <c r="DJ269" s="74"/>
      <c r="DK269" s="74"/>
      <c r="DL269" s="74"/>
      <c r="DM269" s="74"/>
      <c r="DN269" s="74"/>
      <c r="DO269" s="74"/>
      <c r="DP269" s="74"/>
      <c r="DQ269" s="68" t="s">
        <v>853</v>
      </c>
      <c r="DR269" s="71"/>
      <c r="DS269" s="122" t="s">
        <v>854</v>
      </c>
      <c r="DT269" s="66">
        <f t="shared" si="881"/>
        <v>0</v>
      </c>
      <c r="DU269" s="74">
        <f>'70.10'!E269</f>
        <v>0</v>
      </c>
      <c r="DV269" s="74">
        <f>'70.10'!F269</f>
        <v>0</v>
      </c>
      <c r="DW269" s="74">
        <f>'70.10'!G269</f>
        <v>0</v>
      </c>
      <c r="DX269" s="74">
        <f>'70.10'!H269</f>
        <v>0</v>
      </c>
      <c r="DY269" s="74">
        <f>'70.10'!I269</f>
        <v>0</v>
      </c>
      <c r="DZ269" s="74">
        <f>'70.10'!J269</f>
        <v>0</v>
      </c>
      <c r="EA269" s="74">
        <f>'70.10'!K269</f>
        <v>0</v>
      </c>
      <c r="EB269" s="74">
        <f>'70.10'!L269</f>
        <v>0</v>
      </c>
      <c r="EC269" s="68" t="s">
        <v>853</v>
      </c>
      <c r="ED269" s="71"/>
      <c r="EE269" s="122" t="s">
        <v>854</v>
      </c>
      <c r="EF269" s="66">
        <f t="shared" si="882"/>
        <v>0</v>
      </c>
      <c r="EG269" s="77"/>
      <c r="EH269" s="77"/>
      <c r="EI269" s="77"/>
      <c r="EJ269" s="77"/>
      <c r="EK269" s="77"/>
      <c r="EL269" s="77"/>
      <c r="EM269" s="77"/>
      <c r="EN269" s="77"/>
      <c r="EO269" s="68" t="s">
        <v>853</v>
      </c>
      <c r="EP269" s="71"/>
      <c r="EQ269" s="122" t="s">
        <v>854</v>
      </c>
      <c r="ER269" s="66">
        <f t="shared" si="883"/>
        <v>0</v>
      </c>
      <c r="ES269" s="74"/>
      <c r="ET269" s="74"/>
      <c r="EU269" s="74"/>
      <c r="EV269" s="74"/>
      <c r="EW269" s="74"/>
      <c r="EX269" s="74"/>
      <c r="EY269" s="74"/>
      <c r="EZ269" s="74"/>
      <c r="FA269" s="68" t="s">
        <v>853</v>
      </c>
      <c r="FB269" s="71"/>
      <c r="FC269" s="122" t="s">
        <v>854</v>
      </c>
      <c r="FD269" s="66">
        <f t="shared" si="884"/>
        <v>0</v>
      </c>
      <c r="FE269" s="77"/>
      <c r="FF269" s="77"/>
      <c r="FG269" s="77"/>
      <c r="FH269" s="77"/>
      <c r="FI269" s="77"/>
      <c r="FJ269" s="77"/>
      <c r="FK269" s="77"/>
      <c r="FL269" s="77"/>
      <c r="FM269" s="68" t="s">
        <v>853</v>
      </c>
      <c r="FN269" s="71"/>
      <c r="FO269" s="122" t="s">
        <v>854</v>
      </c>
      <c r="FP269" s="66">
        <f t="shared" si="885"/>
        <v>0</v>
      </c>
      <c r="FQ269" s="77"/>
      <c r="FR269" s="77"/>
      <c r="FS269" s="77"/>
      <c r="FT269" s="77"/>
      <c r="FU269" s="77"/>
    </row>
    <row r="270" spans="1:177" ht="15.75">
      <c r="A270" s="79" t="s">
        <v>855</v>
      </c>
      <c r="B270" s="71"/>
      <c r="C270" s="122">
        <v>72</v>
      </c>
      <c r="D270" s="571">
        <f t="shared" si="729"/>
        <v>0</v>
      </c>
      <c r="E270" s="575">
        <f>E271</f>
        <v>0</v>
      </c>
      <c r="F270" s="575">
        <f t="shared" ref="F270:L271" si="926">F271</f>
        <v>0</v>
      </c>
      <c r="G270" s="575">
        <f t="shared" si="926"/>
        <v>0</v>
      </c>
      <c r="H270" s="575">
        <f t="shared" si="926"/>
        <v>0</v>
      </c>
      <c r="I270" s="576">
        <f t="shared" si="926"/>
        <v>0</v>
      </c>
      <c r="J270" s="575">
        <f t="shared" si="926"/>
        <v>0</v>
      </c>
      <c r="K270" s="575">
        <f t="shared" si="926"/>
        <v>0</v>
      </c>
      <c r="L270" s="577">
        <f t="shared" si="926"/>
        <v>0</v>
      </c>
      <c r="M270" s="79" t="s">
        <v>855</v>
      </c>
      <c r="N270" s="71"/>
      <c r="O270" s="122">
        <v>72</v>
      </c>
      <c r="P270" s="66">
        <f t="shared" si="872"/>
        <v>0</v>
      </c>
      <c r="Q270" s="67">
        <f>Q271</f>
        <v>0</v>
      </c>
      <c r="R270" s="67">
        <f t="shared" ref="R270:X271" si="927">R271</f>
        <v>0</v>
      </c>
      <c r="S270" s="67">
        <f t="shared" si="927"/>
        <v>0</v>
      </c>
      <c r="T270" s="67">
        <f t="shared" si="927"/>
        <v>0</v>
      </c>
      <c r="U270" s="67">
        <f t="shared" si="927"/>
        <v>0</v>
      </c>
      <c r="V270" s="67">
        <f t="shared" si="927"/>
        <v>0</v>
      </c>
      <c r="W270" s="67">
        <f t="shared" si="927"/>
        <v>0</v>
      </c>
      <c r="X270" s="67">
        <f t="shared" si="927"/>
        <v>0</v>
      </c>
      <c r="Y270" s="79" t="s">
        <v>855</v>
      </c>
      <c r="Z270" s="71"/>
      <c r="AA270" s="122">
        <v>72</v>
      </c>
      <c r="AB270" s="66">
        <f t="shared" si="873"/>
        <v>0</v>
      </c>
      <c r="AC270" s="67">
        <f>AC271</f>
        <v>0</v>
      </c>
      <c r="AD270" s="67">
        <f t="shared" ref="AD270:AJ271" si="928">AD271</f>
        <v>0</v>
      </c>
      <c r="AE270" s="67">
        <f t="shared" si="928"/>
        <v>0</v>
      </c>
      <c r="AF270" s="67">
        <f t="shared" si="928"/>
        <v>0</v>
      </c>
      <c r="AG270" s="67">
        <f t="shared" si="928"/>
        <v>0</v>
      </c>
      <c r="AH270" s="67">
        <f t="shared" si="928"/>
        <v>0</v>
      </c>
      <c r="AI270" s="67">
        <f t="shared" si="928"/>
        <v>0</v>
      </c>
      <c r="AJ270" s="67">
        <f t="shared" si="928"/>
        <v>0</v>
      </c>
      <c r="AK270" s="79" t="s">
        <v>855</v>
      </c>
      <c r="AL270" s="71"/>
      <c r="AM270" s="122">
        <v>72</v>
      </c>
      <c r="AN270" s="66">
        <f t="shared" si="874"/>
        <v>0</v>
      </c>
      <c r="AO270" s="67">
        <f>AO271</f>
        <v>0</v>
      </c>
      <c r="AP270" s="67">
        <f t="shared" ref="AP270:AV271" si="929">AP271</f>
        <v>0</v>
      </c>
      <c r="AQ270" s="67">
        <f t="shared" si="929"/>
        <v>0</v>
      </c>
      <c r="AR270" s="67">
        <f t="shared" si="929"/>
        <v>0</v>
      </c>
      <c r="AS270" s="67">
        <f t="shared" si="929"/>
        <v>0</v>
      </c>
      <c r="AT270" s="67">
        <f t="shared" si="929"/>
        <v>0</v>
      </c>
      <c r="AU270" s="67">
        <f t="shared" si="929"/>
        <v>0</v>
      </c>
      <c r="AV270" s="67">
        <f t="shared" si="929"/>
        <v>0</v>
      </c>
      <c r="AW270" s="79" t="s">
        <v>855</v>
      </c>
      <c r="AX270" s="71"/>
      <c r="AY270" s="122">
        <v>72</v>
      </c>
      <c r="AZ270" s="66">
        <f t="shared" si="875"/>
        <v>0</v>
      </c>
      <c r="BA270" s="67">
        <f>BA271</f>
        <v>0</v>
      </c>
      <c r="BB270" s="67">
        <f t="shared" ref="BB270:BH271" si="930">BB271</f>
        <v>0</v>
      </c>
      <c r="BC270" s="67">
        <f t="shared" si="930"/>
        <v>0</v>
      </c>
      <c r="BD270" s="67">
        <f t="shared" si="930"/>
        <v>0</v>
      </c>
      <c r="BE270" s="67">
        <f t="shared" si="930"/>
        <v>0</v>
      </c>
      <c r="BF270" s="67">
        <f t="shared" si="930"/>
        <v>0</v>
      </c>
      <c r="BG270" s="67">
        <f t="shared" si="930"/>
        <v>0</v>
      </c>
      <c r="BH270" s="67">
        <f t="shared" si="930"/>
        <v>0</v>
      </c>
      <c r="BI270" s="79" t="s">
        <v>855</v>
      </c>
      <c r="BJ270" s="71"/>
      <c r="BK270" s="122">
        <v>72</v>
      </c>
      <c r="BL270" s="66">
        <f t="shared" si="876"/>
        <v>0</v>
      </c>
      <c r="BM270" s="67">
        <f>BM271</f>
        <v>0</v>
      </c>
      <c r="BN270" s="67">
        <f t="shared" ref="BN270:BT271" si="931">BN271</f>
        <v>0</v>
      </c>
      <c r="BO270" s="67">
        <f t="shared" si="931"/>
        <v>0</v>
      </c>
      <c r="BP270" s="67">
        <f t="shared" si="931"/>
        <v>0</v>
      </c>
      <c r="BQ270" s="67">
        <f t="shared" si="931"/>
        <v>0</v>
      </c>
      <c r="BR270" s="67">
        <f t="shared" si="931"/>
        <v>0</v>
      </c>
      <c r="BS270" s="67">
        <f t="shared" si="931"/>
        <v>0</v>
      </c>
      <c r="BT270" s="67">
        <f t="shared" si="931"/>
        <v>0</v>
      </c>
      <c r="BU270" s="79" t="s">
        <v>855</v>
      </c>
      <c r="BV270" s="71"/>
      <c r="BW270" s="122">
        <v>72</v>
      </c>
      <c r="BX270" s="66">
        <f t="shared" si="877"/>
        <v>0</v>
      </c>
      <c r="BY270" s="67">
        <f>BY271</f>
        <v>0</v>
      </c>
      <c r="BZ270" s="67">
        <f t="shared" ref="BZ270:CF271" si="932">BZ271</f>
        <v>0</v>
      </c>
      <c r="CA270" s="67">
        <f t="shared" si="932"/>
        <v>0</v>
      </c>
      <c r="CB270" s="67">
        <f t="shared" si="932"/>
        <v>0</v>
      </c>
      <c r="CC270" s="67">
        <f t="shared" si="932"/>
        <v>0</v>
      </c>
      <c r="CD270" s="67">
        <f t="shared" si="932"/>
        <v>0</v>
      </c>
      <c r="CE270" s="67">
        <f t="shared" si="932"/>
        <v>0</v>
      </c>
      <c r="CF270" s="67">
        <f t="shared" si="932"/>
        <v>0</v>
      </c>
      <c r="CG270" s="79" t="s">
        <v>855</v>
      </c>
      <c r="CH270" s="71"/>
      <c r="CI270" s="122">
        <v>72</v>
      </c>
      <c r="CJ270" s="66">
        <f t="shared" si="878"/>
        <v>0</v>
      </c>
      <c r="CK270" s="67">
        <f>CK271</f>
        <v>0</v>
      </c>
      <c r="CL270" s="67">
        <f t="shared" ref="CL270:CR271" si="933">CL271</f>
        <v>0</v>
      </c>
      <c r="CM270" s="67">
        <f t="shared" si="933"/>
        <v>0</v>
      </c>
      <c r="CN270" s="67">
        <f t="shared" si="933"/>
        <v>0</v>
      </c>
      <c r="CO270" s="67">
        <f t="shared" si="933"/>
        <v>0</v>
      </c>
      <c r="CP270" s="67">
        <f t="shared" si="933"/>
        <v>0</v>
      </c>
      <c r="CQ270" s="67">
        <f t="shared" si="933"/>
        <v>0</v>
      </c>
      <c r="CR270" s="67">
        <f t="shared" si="933"/>
        <v>0</v>
      </c>
      <c r="CS270" s="79" t="s">
        <v>855</v>
      </c>
      <c r="CT270" s="71"/>
      <c r="CU270" s="122">
        <v>72</v>
      </c>
      <c r="CV270" s="66">
        <f t="shared" si="879"/>
        <v>0</v>
      </c>
      <c r="CW270" s="67">
        <f>CW271</f>
        <v>0</v>
      </c>
      <c r="CX270" s="67">
        <f t="shared" ref="CX270:DD271" si="934">CX271</f>
        <v>0</v>
      </c>
      <c r="CY270" s="67">
        <f t="shared" si="934"/>
        <v>0</v>
      </c>
      <c r="CZ270" s="67">
        <f t="shared" si="934"/>
        <v>0</v>
      </c>
      <c r="DA270" s="67">
        <f t="shared" si="934"/>
        <v>0</v>
      </c>
      <c r="DB270" s="67">
        <f t="shared" si="934"/>
        <v>0</v>
      </c>
      <c r="DC270" s="67">
        <f t="shared" si="934"/>
        <v>0</v>
      </c>
      <c r="DD270" s="67">
        <f t="shared" si="934"/>
        <v>0</v>
      </c>
      <c r="DE270" s="79" t="s">
        <v>855</v>
      </c>
      <c r="DF270" s="71"/>
      <c r="DG270" s="122">
        <v>72</v>
      </c>
      <c r="DH270" s="66">
        <f t="shared" si="880"/>
        <v>0</v>
      </c>
      <c r="DI270" s="67">
        <f>DI271</f>
        <v>0</v>
      </c>
      <c r="DJ270" s="67">
        <f t="shared" ref="DJ270:DP271" si="935">DJ271</f>
        <v>0</v>
      </c>
      <c r="DK270" s="67">
        <f t="shared" si="935"/>
        <v>0</v>
      </c>
      <c r="DL270" s="67">
        <f t="shared" si="935"/>
        <v>0</v>
      </c>
      <c r="DM270" s="67">
        <f t="shared" si="935"/>
        <v>0</v>
      </c>
      <c r="DN270" s="67">
        <f t="shared" si="935"/>
        <v>0</v>
      </c>
      <c r="DO270" s="67">
        <f t="shared" si="935"/>
        <v>0</v>
      </c>
      <c r="DP270" s="67">
        <f t="shared" si="935"/>
        <v>0</v>
      </c>
      <c r="DQ270" s="79" t="s">
        <v>855</v>
      </c>
      <c r="DR270" s="71"/>
      <c r="DS270" s="122">
        <v>72</v>
      </c>
      <c r="DT270" s="66">
        <f t="shared" si="881"/>
        <v>0</v>
      </c>
      <c r="DU270" s="67">
        <f>DU271</f>
        <v>0</v>
      </c>
      <c r="DV270" s="67">
        <f t="shared" ref="DV270:EB271" si="936">DV271</f>
        <v>0</v>
      </c>
      <c r="DW270" s="67">
        <f t="shared" si="936"/>
        <v>0</v>
      </c>
      <c r="DX270" s="67">
        <f t="shared" si="936"/>
        <v>0</v>
      </c>
      <c r="DY270" s="67">
        <f t="shared" si="936"/>
        <v>0</v>
      </c>
      <c r="DZ270" s="67">
        <f t="shared" si="936"/>
        <v>0</v>
      </c>
      <c r="EA270" s="67">
        <f t="shared" si="936"/>
        <v>0</v>
      </c>
      <c r="EB270" s="67">
        <f t="shared" si="936"/>
        <v>0</v>
      </c>
      <c r="EC270" s="79" t="s">
        <v>855</v>
      </c>
      <c r="ED270" s="71"/>
      <c r="EE270" s="122">
        <v>72</v>
      </c>
      <c r="EF270" s="66">
        <f t="shared" si="882"/>
        <v>0</v>
      </c>
      <c r="EG270" s="67">
        <f>EG271</f>
        <v>0</v>
      </c>
      <c r="EH270" s="67">
        <f t="shared" ref="EH270:EN271" si="937">EH271</f>
        <v>0</v>
      </c>
      <c r="EI270" s="67">
        <f t="shared" si="937"/>
        <v>0</v>
      </c>
      <c r="EJ270" s="67">
        <f t="shared" si="937"/>
        <v>0</v>
      </c>
      <c r="EK270" s="67">
        <f t="shared" si="937"/>
        <v>0</v>
      </c>
      <c r="EL270" s="67">
        <f t="shared" si="937"/>
        <v>0</v>
      </c>
      <c r="EM270" s="67">
        <f t="shared" si="937"/>
        <v>0</v>
      </c>
      <c r="EN270" s="67">
        <f t="shared" si="937"/>
        <v>0</v>
      </c>
      <c r="EO270" s="79" t="s">
        <v>855</v>
      </c>
      <c r="EP270" s="71"/>
      <c r="EQ270" s="122">
        <v>72</v>
      </c>
      <c r="ER270" s="66">
        <f t="shared" si="883"/>
        <v>0</v>
      </c>
      <c r="ES270" s="67">
        <f>ES271</f>
        <v>0</v>
      </c>
      <c r="ET270" s="67">
        <f t="shared" ref="ET270:EZ271" si="938">ET271</f>
        <v>0</v>
      </c>
      <c r="EU270" s="67">
        <f t="shared" si="938"/>
        <v>0</v>
      </c>
      <c r="EV270" s="67">
        <f t="shared" si="938"/>
        <v>0</v>
      </c>
      <c r="EW270" s="67">
        <f t="shared" si="938"/>
        <v>0</v>
      </c>
      <c r="EX270" s="67">
        <f t="shared" si="938"/>
        <v>0</v>
      </c>
      <c r="EY270" s="67">
        <f t="shared" si="938"/>
        <v>0</v>
      </c>
      <c r="EZ270" s="67">
        <f t="shared" si="938"/>
        <v>0</v>
      </c>
      <c r="FA270" s="79" t="s">
        <v>855</v>
      </c>
      <c r="FB270" s="71"/>
      <c r="FC270" s="122">
        <v>72</v>
      </c>
      <c r="FD270" s="66">
        <f t="shared" si="884"/>
        <v>0</v>
      </c>
      <c r="FE270" s="67">
        <f>FE271</f>
        <v>0</v>
      </c>
      <c r="FF270" s="67">
        <f t="shared" ref="FF270:FL271" si="939">FF271</f>
        <v>0</v>
      </c>
      <c r="FG270" s="67">
        <f t="shared" si="939"/>
        <v>0</v>
      </c>
      <c r="FH270" s="67">
        <f t="shared" si="939"/>
        <v>0</v>
      </c>
      <c r="FI270" s="67">
        <f t="shared" si="939"/>
        <v>0</v>
      </c>
      <c r="FJ270" s="67">
        <f t="shared" si="939"/>
        <v>0</v>
      </c>
      <c r="FK270" s="67">
        <f t="shared" si="939"/>
        <v>0</v>
      </c>
      <c r="FL270" s="67">
        <f t="shared" si="939"/>
        <v>0</v>
      </c>
      <c r="FM270" s="79" t="s">
        <v>855</v>
      </c>
      <c r="FN270" s="71"/>
      <c r="FO270" s="122">
        <v>72</v>
      </c>
      <c r="FP270" s="66">
        <f t="shared" si="885"/>
        <v>0</v>
      </c>
      <c r="FQ270" s="67">
        <f>FQ271</f>
        <v>0</v>
      </c>
      <c r="FR270" s="67">
        <f t="shared" ref="FR270:FU271" si="940">FR271</f>
        <v>0</v>
      </c>
      <c r="FS270" s="67">
        <f t="shared" si="940"/>
        <v>0</v>
      </c>
      <c r="FT270" s="67">
        <f t="shared" si="940"/>
        <v>0</v>
      </c>
      <c r="FU270" s="67">
        <f t="shared" si="940"/>
        <v>0</v>
      </c>
    </row>
    <row r="271" spans="1:177" ht="15.75">
      <c r="A271" s="125" t="s">
        <v>856</v>
      </c>
      <c r="B271" s="126"/>
      <c r="C271" s="122" t="s">
        <v>857</v>
      </c>
      <c r="D271" s="571">
        <f t="shared" si="729"/>
        <v>0</v>
      </c>
      <c r="E271" s="575">
        <f>E272</f>
        <v>0</v>
      </c>
      <c r="F271" s="575">
        <f t="shared" si="926"/>
        <v>0</v>
      </c>
      <c r="G271" s="575">
        <f t="shared" si="926"/>
        <v>0</v>
      </c>
      <c r="H271" s="575">
        <f t="shared" si="926"/>
        <v>0</v>
      </c>
      <c r="I271" s="576">
        <f t="shared" si="926"/>
        <v>0</v>
      </c>
      <c r="J271" s="575">
        <f t="shared" si="926"/>
        <v>0</v>
      </c>
      <c r="K271" s="575">
        <f t="shared" si="926"/>
        <v>0</v>
      </c>
      <c r="L271" s="577">
        <f t="shared" si="926"/>
        <v>0</v>
      </c>
      <c r="M271" s="125" t="s">
        <v>856</v>
      </c>
      <c r="N271" s="126"/>
      <c r="O271" s="122" t="s">
        <v>857</v>
      </c>
      <c r="P271" s="66">
        <f t="shared" si="872"/>
        <v>0</v>
      </c>
      <c r="Q271" s="67">
        <f>Q272</f>
        <v>0</v>
      </c>
      <c r="R271" s="67">
        <f t="shared" si="927"/>
        <v>0</v>
      </c>
      <c r="S271" s="67">
        <f t="shared" si="927"/>
        <v>0</v>
      </c>
      <c r="T271" s="67">
        <f t="shared" si="927"/>
        <v>0</v>
      </c>
      <c r="U271" s="67">
        <f t="shared" si="927"/>
        <v>0</v>
      </c>
      <c r="V271" s="67">
        <f t="shared" si="927"/>
        <v>0</v>
      </c>
      <c r="W271" s="67">
        <f t="shared" si="927"/>
        <v>0</v>
      </c>
      <c r="X271" s="67">
        <f t="shared" si="927"/>
        <v>0</v>
      </c>
      <c r="Y271" s="125" t="s">
        <v>856</v>
      </c>
      <c r="Z271" s="126"/>
      <c r="AA271" s="122" t="s">
        <v>857</v>
      </c>
      <c r="AB271" s="66">
        <f t="shared" si="873"/>
        <v>0</v>
      </c>
      <c r="AC271" s="67">
        <f>AC272</f>
        <v>0</v>
      </c>
      <c r="AD271" s="67">
        <f t="shared" si="928"/>
        <v>0</v>
      </c>
      <c r="AE271" s="67">
        <f t="shared" si="928"/>
        <v>0</v>
      </c>
      <c r="AF271" s="67">
        <f t="shared" si="928"/>
        <v>0</v>
      </c>
      <c r="AG271" s="67">
        <f t="shared" si="928"/>
        <v>0</v>
      </c>
      <c r="AH271" s="67">
        <f t="shared" si="928"/>
        <v>0</v>
      </c>
      <c r="AI271" s="67">
        <f t="shared" si="928"/>
        <v>0</v>
      </c>
      <c r="AJ271" s="67">
        <f t="shared" si="928"/>
        <v>0</v>
      </c>
      <c r="AK271" s="125" t="s">
        <v>856</v>
      </c>
      <c r="AL271" s="126"/>
      <c r="AM271" s="122" t="s">
        <v>857</v>
      </c>
      <c r="AN271" s="66">
        <f t="shared" si="874"/>
        <v>0</v>
      </c>
      <c r="AO271" s="67">
        <f>AO272</f>
        <v>0</v>
      </c>
      <c r="AP271" s="67">
        <f t="shared" si="929"/>
        <v>0</v>
      </c>
      <c r="AQ271" s="67">
        <f t="shared" si="929"/>
        <v>0</v>
      </c>
      <c r="AR271" s="67">
        <f t="shared" si="929"/>
        <v>0</v>
      </c>
      <c r="AS271" s="67">
        <f t="shared" si="929"/>
        <v>0</v>
      </c>
      <c r="AT271" s="67">
        <f t="shared" si="929"/>
        <v>0</v>
      </c>
      <c r="AU271" s="67">
        <f t="shared" si="929"/>
        <v>0</v>
      </c>
      <c r="AV271" s="67">
        <f t="shared" si="929"/>
        <v>0</v>
      </c>
      <c r="AW271" s="125" t="s">
        <v>856</v>
      </c>
      <c r="AX271" s="126"/>
      <c r="AY271" s="122" t="s">
        <v>857</v>
      </c>
      <c r="AZ271" s="66">
        <f t="shared" si="875"/>
        <v>0</v>
      </c>
      <c r="BA271" s="67">
        <f>BA272</f>
        <v>0</v>
      </c>
      <c r="BB271" s="67">
        <f t="shared" si="930"/>
        <v>0</v>
      </c>
      <c r="BC271" s="67">
        <f t="shared" si="930"/>
        <v>0</v>
      </c>
      <c r="BD271" s="67">
        <f t="shared" si="930"/>
        <v>0</v>
      </c>
      <c r="BE271" s="67">
        <f t="shared" si="930"/>
        <v>0</v>
      </c>
      <c r="BF271" s="67">
        <f t="shared" si="930"/>
        <v>0</v>
      </c>
      <c r="BG271" s="67">
        <f t="shared" si="930"/>
        <v>0</v>
      </c>
      <c r="BH271" s="67">
        <f t="shared" si="930"/>
        <v>0</v>
      </c>
      <c r="BI271" s="125" t="s">
        <v>856</v>
      </c>
      <c r="BJ271" s="126"/>
      <c r="BK271" s="122" t="s">
        <v>857</v>
      </c>
      <c r="BL271" s="66">
        <f t="shared" si="876"/>
        <v>0</v>
      </c>
      <c r="BM271" s="67">
        <f>BM272</f>
        <v>0</v>
      </c>
      <c r="BN271" s="67">
        <f t="shared" si="931"/>
        <v>0</v>
      </c>
      <c r="BO271" s="67">
        <f t="shared" si="931"/>
        <v>0</v>
      </c>
      <c r="BP271" s="67">
        <f t="shared" si="931"/>
        <v>0</v>
      </c>
      <c r="BQ271" s="67">
        <f t="shared" si="931"/>
        <v>0</v>
      </c>
      <c r="BR271" s="67">
        <f t="shared" si="931"/>
        <v>0</v>
      </c>
      <c r="BS271" s="67">
        <f t="shared" si="931"/>
        <v>0</v>
      </c>
      <c r="BT271" s="67">
        <f t="shared" si="931"/>
        <v>0</v>
      </c>
      <c r="BU271" s="125" t="s">
        <v>856</v>
      </c>
      <c r="BV271" s="126"/>
      <c r="BW271" s="122" t="s">
        <v>857</v>
      </c>
      <c r="BX271" s="66">
        <f t="shared" si="877"/>
        <v>0</v>
      </c>
      <c r="BY271" s="67">
        <f>BY272</f>
        <v>0</v>
      </c>
      <c r="BZ271" s="67">
        <f t="shared" si="932"/>
        <v>0</v>
      </c>
      <c r="CA271" s="67">
        <f t="shared" si="932"/>
        <v>0</v>
      </c>
      <c r="CB271" s="67">
        <f t="shared" si="932"/>
        <v>0</v>
      </c>
      <c r="CC271" s="67">
        <f t="shared" si="932"/>
        <v>0</v>
      </c>
      <c r="CD271" s="67">
        <f t="shared" si="932"/>
        <v>0</v>
      </c>
      <c r="CE271" s="67">
        <f t="shared" si="932"/>
        <v>0</v>
      </c>
      <c r="CF271" s="67">
        <f t="shared" si="932"/>
        <v>0</v>
      </c>
      <c r="CG271" s="125" t="s">
        <v>856</v>
      </c>
      <c r="CH271" s="126"/>
      <c r="CI271" s="122" t="s">
        <v>857</v>
      </c>
      <c r="CJ271" s="66">
        <f t="shared" si="878"/>
        <v>0</v>
      </c>
      <c r="CK271" s="67">
        <f>CK272</f>
        <v>0</v>
      </c>
      <c r="CL271" s="67">
        <f t="shared" si="933"/>
        <v>0</v>
      </c>
      <c r="CM271" s="67">
        <f t="shared" si="933"/>
        <v>0</v>
      </c>
      <c r="CN271" s="67">
        <f t="shared" si="933"/>
        <v>0</v>
      </c>
      <c r="CO271" s="67">
        <f t="shared" si="933"/>
        <v>0</v>
      </c>
      <c r="CP271" s="67">
        <f t="shared" si="933"/>
        <v>0</v>
      </c>
      <c r="CQ271" s="67">
        <f t="shared" si="933"/>
        <v>0</v>
      </c>
      <c r="CR271" s="67">
        <f t="shared" si="933"/>
        <v>0</v>
      </c>
      <c r="CS271" s="125" t="s">
        <v>856</v>
      </c>
      <c r="CT271" s="126"/>
      <c r="CU271" s="122" t="s">
        <v>857</v>
      </c>
      <c r="CV271" s="66">
        <f t="shared" si="879"/>
        <v>0</v>
      </c>
      <c r="CW271" s="67">
        <f>CW272</f>
        <v>0</v>
      </c>
      <c r="CX271" s="67">
        <f t="shared" si="934"/>
        <v>0</v>
      </c>
      <c r="CY271" s="67">
        <f t="shared" si="934"/>
        <v>0</v>
      </c>
      <c r="CZ271" s="67">
        <f t="shared" si="934"/>
        <v>0</v>
      </c>
      <c r="DA271" s="67">
        <f t="shared" si="934"/>
        <v>0</v>
      </c>
      <c r="DB271" s="67">
        <f t="shared" si="934"/>
        <v>0</v>
      </c>
      <c r="DC271" s="67">
        <f t="shared" si="934"/>
        <v>0</v>
      </c>
      <c r="DD271" s="67">
        <f t="shared" si="934"/>
        <v>0</v>
      </c>
      <c r="DE271" s="125" t="s">
        <v>856</v>
      </c>
      <c r="DF271" s="126"/>
      <c r="DG271" s="122" t="s">
        <v>857</v>
      </c>
      <c r="DH271" s="66">
        <f t="shared" si="880"/>
        <v>0</v>
      </c>
      <c r="DI271" s="67">
        <f>DI272</f>
        <v>0</v>
      </c>
      <c r="DJ271" s="67">
        <f t="shared" si="935"/>
        <v>0</v>
      </c>
      <c r="DK271" s="67">
        <f t="shared" si="935"/>
        <v>0</v>
      </c>
      <c r="DL271" s="67">
        <f t="shared" si="935"/>
        <v>0</v>
      </c>
      <c r="DM271" s="67">
        <f t="shared" si="935"/>
        <v>0</v>
      </c>
      <c r="DN271" s="67">
        <f t="shared" si="935"/>
        <v>0</v>
      </c>
      <c r="DO271" s="67">
        <f t="shared" si="935"/>
        <v>0</v>
      </c>
      <c r="DP271" s="67">
        <f t="shared" si="935"/>
        <v>0</v>
      </c>
      <c r="DQ271" s="125" t="s">
        <v>856</v>
      </c>
      <c r="DR271" s="126"/>
      <c r="DS271" s="122" t="s">
        <v>857</v>
      </c>
      <c r="DT271" s="66">
        <f t="shared" si="881"/>
        <v>0</v>
      </c>
      <c r="DU271" s="67">
        <f>DU272</f>
        <v>0</v>
      </c>
      <c r="DV271" s="67">
        <f t="shared" si="936"/>
        <v>0</v>
      </c>
      <c r="DW271" s="67">
        <f t="shared" si="936"/>
        <v>0</v>
      </c>
      <c r="DX271" s="67">
        <f t="shared" si="936"/>
        <v>0</v>
      </c>
      <c r="DY271" s="67">
        <f t="shared" si="936"/>
        <v>0</v>
      </c>
      <c r="DZ271" s="67">
        <f t="shared" si="936"/>
        <v>0</v>
      </c>
      <c r="EA271" s="67">
        <f t="shared" si="936"/>
        <v>0</v>
      </c>
      <c r="EB271" s="67">
        <f t="shared" si="936"/>
        <v>0</v>
      </c>
      <c r="EC271" s="125" t="s">
        <v>856</v>
      </c>
      <c r="ED271" s="126"/>
      <c r="EE271" s="122" t="s">
        <v>857</v>
      </c>
      <c r="EF271" s="66">
        <f t="shared" si="882"/>
        <v>0</v>
      </c>
      <c r="EG271" s="67">
        <f>EG272</f>
        <v>0</v>
      </c>
      <c r="EH271" s="67">
        <f t="shared" si="937"/>
        <v>0</v>
      </c>
      <c r="EI271" s="67">
        <f t="shared" si="937"/>
        <v>0</v>
      </c>
      <c r="EJ271" s="67">
        <f t="shared" si="937"/>
        <v>0</v>
      </c>
      <c r="EK271" s="67">
        <f t="shared" si="937"/>
        <v>0</v>
      </c>
      <c r="EL271" s="67">
        <f t="shared" si="937"/>
        <v>0</v>
      </c>
      <c r="EM271" s="67">
        <f t="shared" si="937"/>
        <v>0</v>
      </c>
      <c r="EN271" s="67">
        <f t="shared" si="937"/>
        <v>0</v>
      </c>
      <c r="EO271" s="125" t="s">
        <v>856</v>
      </c>
      <c r="EP271" s="126"/>
      <c r="EQ271" s="122" t="s">
        <v>857</v>
      </c>
      <c r="ER271" s="66">
        <f t="shared" si="883"/>
        <v>0</v>
      </c>
      <c r="ES271" s="67">
        <f>ES272</f>
        <v>0</v>
      </c>
      <c r="ET271" s="67">
        <f t="shared" si="938"/>
        <v>0</v>
      </c>
      <c r="EU271" s="67">
        <f t="shared" si="938"/>
        <v>0</v>
      </c>
      <c r="EV271" s="67">
        <f t="shared" si="938"/>
        <v>0</v>
      </c>
      <c r="EW271" s="67">
        <f t="shared" si="938"/>
        <v>0</v>
      </c>
      <c r="EX271" s="67">
        <f t="shared" si="938"/>
        <v>0</v>
      </c>
      <c r="EY271" s="67">
        <f t="shared" si="938"/>
        <v>0</v>
      </c>
      <c r="EZ271" s="67">
        <f t="shared" si="938"/>
        <v>0</v>
      </c>
      <c r="FA271" s="125" t="s">
        <v>856</v>
      </c>
      <c r="FB271" s="126"/>
      <c r="FC271" s="122" t="s">
        <v>857</v>
      </c>
      <c r="FD271" s="66">
        <f t="shared" si="884"/>
        <v>0</v>
      </c>
      <c r="FE271" s="67">
        <f>FE272</f>
        <v>0</v>
      </c>
      <c r="FF271" s="67">
        <f t="shared" si="939"/>
        <v>0</v>
      </c>
      <c r="FG271" s="67">
        <f t="shared" si="939"/>
        <v>0</v>
      </c>
      <c r="FH271" s="67">
        <f t="shared" si="939"/>
        <v>0</v>
      </c>
      <c r="FI271" s="67">
        <f t="shared" si="939"/>
        <v>0</v>
      </c>
      <c r="FJ271" s="67">
        <f t="shared" si="939"/>
        <v>0</v>
      </c>
      <c r="FK271" s="67">
        <f t="shared" si="939"/>
        <v>0</v>
      </c>
      <c r="FL271" s="67">
        <f t="shared" si="939"/>
        <v>0</v>
      </c>
      <c r="FM271" s="125" t="s">
        <v>856</v>
      </c>
      <c r="FN271" s="126"/>
      <c r="FO271" s="122" t="s">
        <v>857</v>
      </c>
      <c r="FP271" s="66">
        <f t="shared" si="885"/>
        <v>0</v>
      </c>
      <c r="FQ271" s="67">
        <f>FQ272</f>
        <v>0</v>
      </c>
      <c r="FR271" s="67">
        <f t="shared" si="940"/>
        <v>0</v>
      </c>
      <c r="FS271" s="67">
        <f t="shared" si="940"/>
        <v>0</v>
      </c>
      <c r="FT271" s="67">
        <f t="shared" si="940"/>
        <v>0</v>
      </c>
      <c r="FU271" s="67">
        <f t="shared" si="940"/>
        <v>0</v>
      </c>
    </row>
    <row r="272" spans="1:177" ht="15.75">
      <c r="A272" s="125"/>
      <c r="B272" s="71" t="s">
        <v>858</v>
      </c>
      <c r="C272" s="72" t="s">
        <v>859</v>
      </c>
      <c r="D272" s="578">
        <f t="shared" si="729"/>
        <v>0</v>
      </c>
      <c r="E272" s="579">
        <f t="shared" ref="E272:L272" si="941">Q272+AC272+AO272+BA272+BM272+BY272+CK272+CW272+DI272+DU272+EG272+ES272+FE272</f>
        <v>0</v>
      </c>
      <c r="F272" s="579">
        <f t="shared" si="941"/>
        <v>0</v>
      </c>
      <c r="G272" s="579">
        <f t="shared" si="941"/>
        <v>0</v>
      </c>
      <c r="H272" s="579">
        <f t="shared" si="941"/>
        <v>0</v>
      </c>
      <c r="I272" s="580">
        <f t="shared" si="941"/>
        <v>0</v>
      </c>
      <c r="J272" s="579">
        <f t="shared" si="941"/>
        <v>0</v>
      </c>
      <c r="K272" s="579">
        <f t="shared" si="941"/>
        <v>0</v>
      </c>
      <c r="L272" s="581">
        <f t="shared" si="941"/>
        <v>0</v>
      </c>
      <c r="M272" s="125"/>
      <c r="N272" s="71" t="s">
        <v>858</v>
      </c>
      <c r="O272" s="72" t="s">
        <v>859</v>
      </c>
      <c r="P272" s="73">
        <f t="shared" si="872"/>
        <v>0</v>
      </c>
      <c r="Q272" s="74"/>
      <c r="R272" s="74"/>
      <c r="S272" s="74"/>
      <c r="T272" s="74"/>
      <c r="U272" s="74"/>
      <c r="V272" s="74"/>
      <c r="W272" s="74"/>
      <c r="X272" s="74"/>
      <c r="Y272" s="125"/>
      <c r="Z272" s="71" t="s">
        <v>858</v>
      </c>
      <c r="AA272" s="72" t="s">
        <v>859</v>
      </c>
      <c r="AB272" s="73">
        <f t="shared" si="873"/>
        <v>0</v>
      </c>
      <c r="AC272" s="74"/>
      <c r="AD272" s="77"/>
      <c r="AE272" s="77"/>
      <c r="AF272" s="77"/>
      <c r="AG272" s="77"/>
      <c r="AH272" s="77"/>
      <c r="AI272" s="77"/>
      <c r="AJ272" s="77"/>
      <c r="AK272" s="125"/>
      <c r="AL272" s="71" t="s">
        <v>858</v>
      </c>
      <c r="AM272" s="72" t="s">
        <v>859</v>
      </c>
      <c r="AN272" s="73">
        <f t="shared" si="874"/>
        <v>0</v>
      </c>
      <c r="AO272" s="77"/>
      <c r="AP272" s="77"/>
      <c r="AQ272" s="77"/>
      <c r="AR272" s="77"/>
      <c r="AS272" s="77"/>
      <c r="AT272" s="77"/>
      <c r="AU272" s="77"/>
      <c r="AV272" s="77"/>
      <c r="AW272" s="125"/>
      <c r="AX272" s="71" t="s">
        <v>858</v>
      </c>
      <c r="AY272" s="72" t="s">
        <v>859</v>
      </c>
      <c r="AZ272" s="73">
        <f t="shared" si="875"/>
        <v>0</v>
      </c>
      <c r="BA272" s="77"/>
      <c r="BB272" s="77"/>
      <c r="BC272" s="77"/>
      <c r="BD272" s="77"/>
      <c r="BE272" s="77"/>
      <c r="BF272" s="77"/>
      <c r="BG272" s="77"/>
      <c r="BH272" s="77"/>
      <c r="BI272" s="125"/>
      <c r="BJ272" s="71" t="s">
        <v>858</v>
      </c>
      <c r="BK272" s="72" t="s">
        <v>859</v>
      </c>
      <c r="BL272" s="73">
        <f t="shared" si="876"/>
        <v>0</v>
      </c>
      <c r="BM272" s="74">
        <f>'[1]61.02'!E255</f>
        <v>0</v>
      </c>
      <c r="BN272" s="74">
        <f>'[1]61.02'!F255</f>
        <v>0</v>
      </c>
      <c r="BO272" s="74">
        <f>'[1]61.02'!G255</f>
        <v>0</v>
      </c>
      <c r="BP272" s="74">
        <f>'[1]61.02'!H255</f>
        <v>0</v>
      </c>
      <c r="BQ272" s="74">
        <f>'[1]61.02'!I255</f>
        <v>0</v>
      </c>
      <c r="BR272" s="74">
        <v>0</v>
      </c>
      <c r="BS272" s="74">
        <v>0</v>
      </c>
      <c r="BT272" s="74">
        <v>0</v>
      </c>
      <c r="BU272" s="125"/>
      <c r="BV272" s="71" t="s">
        <v>858</v>
      </c>
      <c r="BW272" s="72" t="s">
        <v>859</v>
      </c>
      <c r="BX272" s="73">
        <f t="shared" si="877"/>
        <v>0</v>
      </c>
      <c r="BY272" s="74">
        <f>'65.10'!DI273</f>
        <v>0</v>
      </c>
      <c r="BZ272" s="74">
        <f>'65.10'!DJ273</f>
        <v>0</v>
      </c>
      <c r="CA272" s="74">
        <f>'65.10'!DK273</f>
        <v>0</v>
      </c>
      <c r="CB272" s="74">
        <f>'65.10'!DL273</f>
        <v>0</v>
      </c>
      <c r="CC272" s="74">
        <f>'65.10'!DM273</f>
        <v>0</v>
      </c>
      <c r="CD272" s="74">
        <f>'65.10'!DN273</f>
        <v>0</v>
      </c>
      <c r="CE272" s="74">
        <f>'65.10'!DO273</f>
        <v>0</v>
      </c>
      <c r="CF272" s="74">
        <f>'65.10'!DP273</f>
        <v>0</v>
      </c>
      <c r="CG272" s="125"/>
      <c r="CH272" s="71" t="s">
        <v>858</v>
      </c>
      <c r="CI272" s="72" t="s">
        <v>859</v>
      </c>
      <c r="CJ272" s="73">
        <f t="shared" si="878"/>
        <v>0</v>
      </c>
      <c r="CK272" s="74"/>
      <c r="CL272" s="74"/>
      <c r="CM272" s="74"/>
      <c r="CN272" s="74"/>
      <c r="CO272" s="74"/>
      <c r="CP272" s="74"/>
      <c r="CQ272" s="74"/>
      <c r="CR272" s="74"/>
      <c r="CS272" s="125"/>
      <c r="CT272" s="71" t="s">
        <v>858</v>
      </c>
      <c r="CU272" s="72" t="s">
        <v>859</v>
      </c>
      <c r="CV272" s="73">
        <f t="shared" si="879"/>
        <v>0</v>
      </c>
      <c r="CW272" s="74">
        <f>'[1]67.02'!E255</f>
        <v>0</v>
      </c>
      <c r="CX272" s="74">
        <f>'[1]67.02'!F255</f>
        <v>0</v>
      </c>
      <c r="CY272" s="74">
        <f>'[1]67.02'!G255</f>
        <v>0</v>
      </c>
      <c r="CZ272" s="74">
        <f>'[1]67.02'!H255</f>
        <v>0</v>
      </c>
      <c r="DA272" s="74">
        <f>'[1]67.02'!I255</f>
        <v>0</v>
      </c>
      <c r="DB272" s="74">
        <v>0</v>
      </c>
      <c r="DC272" s="74">
        <v>0</v>
      </c>
      <c r="DD272" s="74">
        <v>0</v>
      </c>
      <c r="DE272" s="125"/>
      <c r="DF272" s="71" t="s">
        <v>858</v>
      </c>
      <c r="DG272" s="72" t="s">
        <v>859</v>
      </c>
      <c r="DH272" s="73">
        <f t="shared" si="880"/>
        <v>0</v>
      </c>
      <c r="DI272" s="74"/>
      <c r="DJ272" s="74"/>
      <c r="DK272" s="74"/>
      <c r="DL272" s="74"/>
      <c r="DM272" s="74"/>
      <c r="DN272" s="74"/>
      <c r="DO272" s="74"/>
      <c r="DP272" s="74"/>
      <c r="DQ272" s="125"/>
      <c r="DR272" s="71" t="s">
        <v>858</v>
      </c>
      <c r="DS272" s="72" t="s">
        <v>859</v>
      </c>
      <c r="DT272" s="73">
        <f t="shared" si="881"/>
        <v>0</v>
      </c>
      <c r="DU272" s="74">
        <f>'70.10'!E272</f>
        <v>0</v>
      </c>
      <c r="DV272" s="74">
        <f>'70.10'!F272</f>
        <v>0</v>
      </c>
      <c r="DW272" s="74">
        <f>'70.10'!G272</f>
        <v>0</v>
      </c>
      <c r="DX272" s="74">
        <f>'70.10'!H272</f>
        <v>0</v>
      </c>
      <c r="DY272" s="74">
        <f>'70.10'!I272</f>
        <v>0</v>
      </c>
      <c r="DZ272" s="74">
        <f>'70.10'!J272</f>
        <v>0</v>
      </c>
      <c r="EA272" s="74">
        <f>'70.10'!K272</f>
        <v>0</v>
      </c>
      <c r="EB272" s="74">
        <f>'70.10'!L272</f>
        <v>0</v>
      </c>
      <c r="EC272" s="125"/>
      <c r="ED272" s="71" t="s">
        <v>858</v>
      </c>
      <c r="EE272" s="72" t="s">
        <v>859</v>
      </c>
      <c r="EF272" s="73">
        <f t="shared" si="882"/>
        <v>0</v>
      </c>
      <c r="EG272" s="77"/>
      <c r="EH272" s="77"/>
      <c r="EI272" s="77"/>
      <c r="EJ272" s="77"/>
      <c r="EK272" s="77"/>
      <c r="EL272" s="77"/>
      <c r="EM272" s="77"/>
      <c r="EN272" s="77"/>
      <c r="EO272" s="125"/>
      <c r="EP272" s="71" t="s">
        <v>858</v>
      </c>
      <c r="EQ272" s="72" t="s">
        <v>859</v>
      </c>
      <c r="ER272" s="73">
        <f t="shared" si="883"/>
        <v>0</v>
      </c>
      <c r="ES272" s="74"/>
      <c r="ET272" s="74"/>
      <c r="EU272" s="74"/>
      <c r="EV272" s="74"/>
      <c r="EW272" s="74"/>
      <c r="EX272" s="74"/>
      <c r="EY272" s="74"/>
      <c r="EZ272" s="74"/>
      <c r="FA272" s="125"/>
      <c r="FB272" s="71" t="s">
        <v>858</v>
      </c>
      <c r="FC272" s="72" t="s">
        <v>859</v>
      </c>
      <c r="FD272" s="73">
        <f t="shared" si="884"/>
        <v>0</v>
      </c>
      <c r="FE272" s="77"/>
      <c r="FF272" s="77"/>
      <c r="FG272" s="77"/>
      <c r="FH272" s="77"/>
      <c r="FI272" s="77"/>
      <c r="FJ272" s="77"/>
      <c r="FK272" s="77"/>
      <c r="FL272" s="77"/>
      <c r="FM272" s="125"/>
      <c r="FN272" s="71" t="s">
        <v>858</v>
      </c>
      <c r="FO272" s="72" t="s">
        <v>859</v>
      </c>
      <c r="FP272" s="73">
        <f t="shared" si="885"/>
        <v>0</v>
      </c>
      <c r="FQ272" s="77"/>
      <c r="FR272" s="77"/>
      <c r="FS272" s="77"/>
      <c r="FT272" s="77"/>
      <c r="FU272" s="77"/>
    </row>
    <row r="273" spans="1:177" ht="15.75">
      <c r="A273" s="125" t="s">
        <v>860</v>
      </c>
      <c r="B273" s="126"/>
      <c r="C273" s="127">
        <v>75</v>
      </c>
      <c r="D273" s="571">
        <f t="shared" si="729"/>
        <v>0</v>
      </c>
      <c r="E273" s="579"/>
      <c r="F273" s="579"/>
      <c r="G273" s="579"/>
      <c r="H273" s="579"/>
      <c r="I273" s="580"/>
      <c r="J273" s="579"/>
      <c r="K273" s="579"/>
      <c r="L273" s="581"/>
      <c r="M273" s="125" t="s">
        <v>860</v>
      </c>
      <c r="N273" s="126"/>
      <c r="O273" s="127">
        <v>75</v>
      </c>
      <c r="P273" s="66">
        <f t="shared" si="872"/>
        <v>0</v>
      </c>
      <c r="Q273" s="77"/>
      <c r="R273" s="77"/>
      <c r="S273" s="77"/>
      <c r="T273" s="77"/>
      <c r="U273" s="77"/>
      <c r="V273" s="77"/>
      <c r="W273" s="77"/>
      <c r="X273" s="77"/>
      <c r="Y273" s="125" t="s">
        <v>860</v>
      </c>
      <c r="Z273" s="126"/>
      <c r="AA273" s="127">
        <v>75</v>
      </c>
      <c r="AB273" s="66">
        <f t="shared" si="873"/>
        <v>0</v>
      </c>
      <c r="AC273" s="77"/>
      <c r="AD273" s="77"/>
      <c r="AE273" s="77"/>
      <c r="AF273" s="77"/>
      <c r="AG273" s="77"/>
      <c r="AH273" s="77"/>
      <c r="AI273" s="77"/>
      <c r="AJ273" s="77"/>
      <c r="AK273" s="125" t="s">
        <v>860</v>
      </c>
      <c r="AL273" s="126"/>
      <c r="AM273" s="127">
        <v>75</v>
      </c>
      <c r="AN273" s="66">
        <f t="shared" si="874"/>
        <v>0</v>
      </c>
      <c r="AO273" s="77"/>
      <c r="AP273" s="77"/>
      <c r="AQ273" s="77"/>
      <c r="AR273" s="77"/>
      <c r="AS273" s="77"/>
      <c r="AT273" s="77"/>
      <c r="AU273" s="77"/>
      <c r="AV273" s="77"/>
      <c r="AW273" s="125" t="s">
        <v>860</v>
      </c>
      <c r="AX273" s="126"/>
      <c r="AY273" s="127">
        <v>75</v>
      </c>
      <c r="AZ273" s="66">
        <f t="shared" si="875"/>
        <v>0</v>
      </c>
      <c r="BA273" s="77"/>
      <c r="BB273" s="77"/>
      <c r="BC273" s="77"/>
      <c r="BD273" s="77"/>
      <c r="BE273" s="77"/>
      <c r="BF273" s="77"/>
      <c r="BG273" s="77"/>
      <c r="BH273" s="77"/>
      <c r="BI273" s="125" t="s">
        <v>860</v>
      </c>
      <c r="BJ273" s="126"/>
      <c r="BK273" s="127">
        <v>75</v>
      </c>
      <c r="BL273" s="66">
        <f t="shared" si="876"/>
        <v>0</v>
      </c>
      <c r="BM273" s="77"/>
      <c r="BN273" s="77"/>
      <c r="BO273" s="77"/>
      <c r="BP273" s="77"/>
      <c r="BQ273" s="77"/>
      <c r="BR273" s="77"/>
      <c r="BS273" s="77"/>
      <c r="BT273" s="77"/>
      <c r="BU273" s="125" t="s">
        <v>860</v>
      </c>
      <c r="BV273" s="126"/>
      <c r="BW273" s="127">
        <v>75</v>
      </c>
      <c r="BX273" s="66">
        <f t="shared" si="877"/>
        <v>0</v>
      </c>
      <c r="BY273" s="77"/>
      <c r="BZ273" s="77"/>
      <c r="CA273" s="77"/>
      <c r="CB273" s="77"/>
      <c r="CC273" s="77"/>
      <c r="CD273" s="77"/>
      <c r="CE273" s="77"/>
      <c r="CF273" s="77"/>
      <c r="CG273" s="125" t="s">
        <v>860</v>
      </c>
      <c r="CH273" s="126"/>
      <c r="CI273" s="127">
        <v>75</v>
      </c>
      <c r="CJ273" s="66">
        <f t="shared" si="878"/>
        <v>0</v>
      </c>
      <c r="CK273" s="77"/>
      <c r="CL273" s="77"/>
      <c r="CM273" s="77"/>
      <c r="CN273" s="77"/>
      <c r="CO273" s="77"/>
      <c r="CP273" s="77"/>
      <c r="CQ273" s="77"/>
      <c r="CR273" s="77"/>
      <c r="CS273" s="125" t="s">
        <v>860</v>
      </c>
      <c r="CT273" s="126"/>
      <c r="CU273" s="127">
        <v>75</v>
      </c>
      <c r="CV273" s="66">
        <f t="shared" si="879"/>
        <v>0</v>
      </c>
      <c r="CW273" s="77"/>
      <c r="CX273" s="77"/>
      <c r="CY273" s="77"/>
      <c r="CZ273" s="77"/>
      <c r="DA273" s="77"/>
      <c r="DB273" s="77"/>
      <c r="DC273" s="77"/>
      <c r="DD273" s="77"/>
      <c r="DE273" s="125" t="s">
        <v>860</v>
      </c>
      <c r="DF273" s="126"/>
      <c r="DG273" s="127">
        <v>75</v>
      </c>
      <c r="DH273" s="66">
        <f t="shared" si="880"/>
        <v>0</v>
      </c>
      <c r="DI273" s="77"/>
      <c r="DJ273" s="77"/>
      <c r="DK273" s="77"/>
      <c r="DL273" s="77"/>
      <c r="DM273" s="77"/>
      <c r="DN273" s="77"/>
      <c r="DO273" s="77"/>
      <c r="DP273" s="77"/>
      <c r="DQ273" s="125" t="s">
        <v>860</v>
      </c>
      <c r="DR273" s="126"/>
      <c r="DS273" s="127">
        <v>75</v>
      </c>
      <c r="DT273" s="66">
        <f t="shared" si="881"/>
        <v>0</v>
      </c>
      <c r="DU273" s="77"/>
      <c r="DV273" s="77"/>
      <c r="DW273" s="77"/>
      <c r="DX273" s="77"/>
      <c r="DY273" s="77"/>
      <c r="DZ273" s="77"/>
      <c r="EA273" s="77"/>
      <c r="EB273" s="77"/>
      <c r="EC273" s="125" t="s">
        <v>860</v>
      </c>
      <c r="ED273" s="126"/>
      <c r="EE273" s="127">
        <v>75</v>
      </c>
      <c r="EF273" s="66">
        <f t="shared" si="882"/>
        <v>0</v>
      </c>
      <c r="EG273" s="77"/>
      <c r="EH273" s="77"/>
      <c r="EI273" s="77"/>
      <c r="EJ273" s="77"/>
      <c r="EK273" s="77"/>
      <c r="EL273" s="77"/>
      <c r="EM273" s="77"/>
      <c r="EN273" s="77"/>
      <c r="EO273" s="125" t="s">
        <v>860</v>
      </c>
      <c r="EP273" s="126"/>
      <c r="EQ273" s="127">
        <v>75</v>
      </c>
      <c r="ER273" s="66">
        <f t="shared" si="883"/>
        <v>0</v>
      </c>
      <c r="ES273" s="77"/>
      <c r="ET273" s="77"/>
      <c r="EU273" s="77"/>
      <c r="EV273" s="77"/>
      <c r="EW273" s="77"/>
      <c r="EX273" s="77"/>
      <c r="EY273" s="77"/>
      <c r="EZ273" s="77"/>
      <c r="FA273" s="125" t="s">
        <v>860</v>
      </c>
      <c r="FB273" s="126"/>
      <c r="FC273" s="127">
        <v>75</v>
      </c>
      <c r="FD273" s="66">
        <f t="shared" si="884"/>
        <v>0</v>
      </c>
      <c r="FE273" s="77"/>
      <c r="FF273" s="77"/>
      <c r="FG273" s="77"/>
      <c r="FH273" s="77"/>
      <c r="FI273" s="77"/>
      <c r="FJ273" s="77"/>
      <c r="FK273" s="77"/>
      <c r="FL273" s="77"/>
      <c r="FM273" s="125" t="s">
        <v>860</v>
      </c>
      <c r="FN273" s="126"/>
      <c r="FO273" s="127">
        <v>75</v>
      </c>
      <c r="FP273" s="66">
        <f t="shared" si="885"/>
        <v>0</v>
      </c>
      <c r="FQ273" s="77"/>
      <c r="FR273" s="77"/>
      <c r="FS273" s="77"/>
      <c r="FT273" s="77"/>
      <c r="FU273" s="77"/>
    </row>
    <row r="274" spans="1:177" ht="15.75">
      <c r="A274" s="102" t="s">
        <v>861</v>
      </c>
      <c r="B274" s="103"/>
      <c r="C274" s="60" t="s">
        <v>711</v>
      </c>
      <c r="D274" s="571">
        <f t="shared" si="729"/>
        <v>0</v>
      </c>
      <c r="E274" s="575">
        <f>E275</f>
        <v>0</v>
      </c>
      <c r="F274" s="575">
        <f t="shared" ref="F274:L275" si="942">F275</f>
        <v>0</v>
      </c>
      <c r="G274" s="575">
        <f t="shared" si="942"/>
        <v>0</v>
      </c>
      <c r="H274" s="575">
        <f t="shared" si="942"/>
        <v>0</v>
      </c>
      <c r="I274" s="576">
        <f t="shared" si="942"/>
        <v>0</v>
      </c>
      <c r="J274" s="575">
        <f t="shared" si="942"/>
        <v>0</v>
      </c>
      <c r="K274" s="575">
        <f t="shared" si="942"/>
        <v>0</v>
      </c>
      <c r="L274" s="577">
        <f t="shared" si="942"/>
        <v>0</v>
      </c>
      <c r="M274" s="102" t="s">
        <v>861</v>
      </c>
      <c r="N274" s="103"/>
      <c r="O274" s="60" t="s">
        <v>711</v>
      </c>
      <c r="P274" s="66">
        <f t="shared" si="872"/>
        <v>0</v>
      </c>
      <c r="Q274" s="67">
        <f>Q275</f>
        <v>0</v>
      </c>
      <c r="R274" s="67">
        <f t="shared" ref="R274:X275" si="943">R275</f>
        <v>0</v>
      </c>
      <c r="S274" s="67">
        <f t="shared" si="943"/>
        <v>0</v>
      </c>
      <c r="T274" s="67">
        <f t="shared" si="943"/>
        <v>0</v>
      </c>
      <c r="U274" s="67">
        <f t="shared" si="943"/>
        <v>0</v>
      </c>
      <c r="V274" s="67">
        <f t="shared" si="943"/>
        <v>0</v>
      </c>
      <c r="W274" s="67">
        <f t="shared" si="943"/>
        <v>0</v>
      </c>
      <c r="X274" s="67">
        <f t="shared" si="943"/>
        <v>0</v>
      </c>
      <c r="Y274" s="102" t="s">
        <v>861</v>
      </c>
      <c r="Z274" s="103"/>
      <c r="AA274" s="60" t="s">
        <v>711</v>
      </c>
      <c r="AB274" s="66">
        <f t="shared" si="873"/>
        <v>0</v>
      </c>
      <c r="AC274" s="67">
        <f>AC275</f>
        <v>0</v>
      </c>
      <c r="AD274" s="67">
        <f t="shared" ref="AD274:AJ275" si="944">AD275</f>
        <v>0</v>
      </c>
      <c r="AE274" s="67">
        <f t="shared" si="944"/>
        <v>0</v>
      </c>
      <c r="AF274" s="67">
        <f t="shared" si="944"/>
        <v>0</v>
      </c>
      <c r="AG274" s="67">
        <f t="shared" si="944"/>
        <v>0</v>
      </c>
      <c r="AH274" s="67">
        <f t="shared" si="944"/>
        <v>0</v>
      </c>
      <c r="AI274" s="67">
        <f t="shared" si="944"/>
        <v>0</v>
      </c>
      <c r="AJ274" s="67">
        <f t="shared" si="944"/>
        <v>0</v>
      </c>
      <c r="AK274" s="102" t="s">
        <v>861</v>
      </c>
      <c r="AL274" s="103"/>
      <c r="AM274" s="60" t="s">
        <v>711</v>
      </c>
      <c r="AN274" s="66">
        <f t="shared" si="874"/>
        <v>0</v>
      </c>
      <c r="AO274" s="67">
        <f>AO275</f>
        <v>0</v>
      </c>
      <c r="AP274" s="67">
        <f t="shared" ref="AP274:AV275" si="945">AP275</f>
        <v>0</v>
      </c>
      <c r="AQ274" s="67">
        <f t="shared" si="945"/>
        <v>0</v>
      </c>
      <c r="AR274" s="67">
        <f t="shared" si="945"/>
        <v>0</v>
      </c>
      <c r="AS274" s="67">
        <f t="shared" si="945"/>
        <v>0</v>
      </c>
      <c r="AT274" s="67">
        <f t="shared" si="945"/>
        <v>0</v>
      </c>
      <c r="AU274" s="67">
        <f t="shared" si="945"/>
        <v>0</v>
      </c>
      <c r="AV274" s="67">
        <f t="shared" si="945"/>
        <v>0</v>
      </c>
      <c r="AW274" s="102" t="s">
        <v>861</v>
      </c>
      <c r="AX274" s="103"/>
      <c r="AY274" s="60" t="s">
        <v>711</v>
      </c>
      <c r="AZ274" s="66">
        <f t="shared" si="875"/>
        <v>0</v>
      </c>
      <c r="BA274" s="67">
        <f>BA275</f>
        <v>0</v>
      </c>
      <c r="BB274" s="67">
        <f t="shared" ref="BB274:BH275" si="946">BB275</f>
        <v>0</v>
      </c>
      <c r="BC274" s="67">
        <f t="shared" si="946"/>
        <v>0</v>
      </c>
      <c r="BD274" s="67">
        <f t="shared" si="946"/>
        <v>0</v>
      </c>
      <c r="BE274" s="67">
        <f t="shared" si="946"/>
        <v>0</v>
      </c>
      <c r="BF274" s="67">
        <f t="shared" si="946"/>
        <v>0</v>
      </c>
      <c r="BG274" s="67">
        <f t="shared" si="946"/>
        <v>0</v>
      </c>
      <c r="BH274" s="67">
        <f t="shared" si="946"/>
        <v>0</v>
      </c>
      <c r="BI274" s="102" t="s">
        <v>861</v>
      </c>
      <c r="BJ274" s="103"/>
      <c r="BK274" s="60" t="s">
        <v>711</v>
      </c>
      <c r="BL274" s="66">
        <f t="shared" si="876"/>
        <v>0</v>
      </c>
      <c r="BM274" s="67">
        <f>BM275</f>
        <v>0</v>
      </c>
      <c r="BN274" s="67">
        <f t="shared" ref="BN274:BT275" si="947">BN275</f>
        <v>0</v>
      </c>
      <c r="BO274" s="67">
        <f t="shared" si="947"/>
        <v>0</v>
      </c>
      <c r="BP274" s="67">
        <f t="shared" si="947"/>
        <v>0</v>
      </c>
      <c r="BQ274" s="67">
        <f t="shared" si="947"/>
        <v>0</v>
      </c>
      <c r="BR274" s="67">
        <f t="shared" si="947"/>
        <v>0</v>
      </c>
      <c r="BS274" s="67">
        <f t="shared" si="947"/>
        <v>0</v>
      </c>
      <c r="BT274" s="67">
        <f t="shared" si="947"/>
        <v>0</v>
      </c>
      <c r="BU274" s="102" t="s">
        <v>861</v>
      </c>
      <c r="BV274" s="103"/>
      <c r="BW274" s="60" t="s">
        <v>711</v>
      </c>
      <c r="BX274" s="66">
        <f t="shared" si="877"/>
        <v>0</v>
      </c>
      <c r="BY274" s="67">
        <f>BY275</f>
        <v>0</v>
      </c>
      <c r="BZ274" s="67">
        <f t="shared" ref="BZ274:CF275" si="948">BZ275</f>
        <v>0</v>
      </c>
      <c r="CA274" s="67">
        <f t="shared" si="948"/>
        <v>0</v>
      </c>
      <c r="CB274" s="67">
        <f t="shared" si="948"/>
        <v>0</v>
      </c>
      <c r="CC274" s="67">
        <f t="shared" si="948"/>
        <v>0</v>
      </c>
      <c r="CD274" s="67">
        <f t="shared" si="948"/>
        <v>0</v>
      </c>
      <c r="CE274" s="67">
        <f t="shared" si="948"/>
        <v>0</v>
      </c>
      <c r="CF274" s="67">
        <f t="shared" si="948"/>
        <v>0</v>
      </c>
      <c r="CG274" s="102" t="s">
        <v>861</v>
      </c>
      <c r="CH274" s="103"/>
      <c r="CI274" s="60" t="s">
        <v>711</v>
      </c>
      <c r="CJ274" s="66">
        <f t="shared" si="878"/>
        <v>0</v>
      </c>
      <c r="CK274" s="67">
        <f>CK275</f>
        <v>0</v>
      </c>
      <c r="CL274" s="67">
        <f t="shared" ref="CL274:CR275" si="949">CL275</f>
        <v>0</v>
      </c>
      <c r="CM274" s="67">
        <f t="shared" si="949"/>
        <v>0</v>
      </c>
      <c r="CN274" s="67">
        <f t="shared" si="949"/>
        <v>0</v>
      </c>
      <c r="CO274" s="67">
        <f t="shared" si="949"/>
        <v>0</v>
      </c>
      <c r="CP274" s="67">
        <f t="shared" si="949"/>
        <v>0</v>
      </c>
      <c r="CQ274" s="67">
        <f t="shared" si="949"/>
        <v>0</v>
      </c>
      <c r="CR274" s="67">
        <f t="shared" si="949"/>
        <v>0</v>
      </c>
      <c r="CS274" s="102" t="s">
        <v>861</v>
      </c>
      <c r="CT274" s="103"/>
      <c r="CU274" s="60" t="s">
        <v>711</v>
      </c>
      <c r="CV274" s="66">
        <f t="shared" si="879"/>
        <v>0</v>
      </c>
      <c r="CW274" s="67">
        <f>CW275</f>
        <v>0</v>
      </c>
      <c r="CX274" s="67">
        <f t="shared" ref="CX274:DD275" si="950">CX275</f>
        <v>0</v>
      </c>
      <c r="CY274" s="67">
        <f t="shared" si="950"/>
        <v>0</v>
      </c>
      <c r="CZ274" s="67">
        <f t="shared" si="950"/>
        <v>0</v>
      </c>
      <c r="DA274" s="67">
        <f t="shared" si="950"/>
        <v>0</v>
      </c>
      <c r="DB274" s="67">
        <f t="shared" si="950"/>
        <v>0</v>
      </c>
      <c r="DC274" s="67">
        <f t="shared" si="950"/>
        <v>0</v>
      </c>
      <c r="DD274" s="67">
        <f t="shared" si="950"/>
        <v>0</v>
      </c>
      <c r="DE274" s="102" t="s">
        <v>861</v>
      </c>
      <c r="DF274" s="103"/>
      <c r="DG274" s="60" t="s">
        <v>711</v>
      </c>
      <c r="DH274" s="66">
        <f t="shared" si="880"/>
        <v>0</v>
      </c>
      <c r="DI274" s="67">
        <f>DI275</f>
        <v>0</v>
      </c>
      <c r="DJ274" s="67">
        <f t="shared" ref="DJ274:DP275" si="951">DJ275</f>
        <v>0</v>
      </c>
      <c r="DK274" s="67">
        <f t="shared" si="951"/>
        <v>0</v>
      </c>
      <c r="DL274" s="67">
        <f t="shared" si="951"/>
        <v>0</v>
      </c>
      <c r="DM274" s="67">
        <f t="shared" si="951"/>
        <v>0</v>
      </c>
      <c r="DN274" s="67">
        <f t="shared" si="951"/>
        <v>0</v>
      </c>
      <c r="DO274" s="67">
        <f t="shared" si="951"/>
        <v>0</v>
      </c>
      <c r="DP274" s="67">
        <f t="shared" si="951"/>
        <v>0</v>
      </c>
      <c r="DQ274" s="102" t="s">
        <v>861</v>
      </c>
      <c r="DR274" s="103"/>
      <c r="DS274" s="60" t="s">
        <v>711</v>
      </c>
      <c r="DT274" s="66">
        <f t="shared" si="881"/>
        <v>0</v>
      </c>
      <c r="DU274" s="67">
        <f>DU275</f>
        <v>0</v>
      </c>
      <c r="DV274" s="67">
        <f t="shared" ref="DV274:EB275" si="952">DV275</f>
        <v>0</v>
      </c>
      <c r="DW274" s="67">
        <f t="shared" si="952"/>
        <v>0</v>
      </c>
      <c r="DX274" s="67">
        <f t="shared" si="952"/>
        <v>0</v>
      </c>
      <c r="DY274" s="67">
        <f t="shared" si="952"/>
        <v>0</v>
      </c>
      <c r="DZ274" s="67">
        <f t="shared" si="952"/>
        <v>0</v>
      </c>
      <c r="EA274" s="67">
        <f t="shared" si="952"/>
        <v>0</v>
      </c>
      <c r="EB274" s="67">
        <f t="shared" si="952"/>
        <v>0</v>
      </c>
      <c r="EC274" s="102" t="s">
        <v>861</v>
      </c>
      <c r="ED274" s="103"/>
      <c r="EE274" s="60" t="s">
        <v>711</v>
      </c>
      <c r="EF274" s="66">
        <f t="shared" si="882"/>
        <v>0</v>
      </c>
      <c r="EG274" s="67">
        <f>EG275</f>
        <v>0</v>
      </c>
      <c r="EH274" s="67">
        <f t="shared" ref="EH274:EN275" si="953">EH275</f>
        <v>0</v>
      </c>
      <c r="EI274" s="67">
        <f t="shared" si="953"/>
        <v>0</v>
      </c>
      <c r="EJ274" s="67">
        <f t="shared" si="953"/>
        <v>0</v>
      </c>
      <c r="EK274" s="67">
        <f t="shared" si="953"/>
        <v>0</v>
      </c>
      <c r="EL274" s="67">
        <f t="shared" si="953"/>
        <v>0</v>
      </c>
      <c r="EM274" s="67">
        <f t="shared" si="953"/>
        <v>0</v>
      </c>
      <c r="EN274" s="67">
        <f t="shared" si="953"/>
        <v>0</v>
      </c>
      <c r="EO274" s="102" t="s">
        <v>861</v>
      </c>
      <c r="EP274" s="103"/>
      <c r="EQ274" s="60" t="s">
        <v>711</v>
      </c>
      <c r="ER274" s="66">
        <f t="shared" si="883"/>
        <v>0</v>
      </c>
      <c r="ES274" s="67">
        <f>ES275</f>
        <v>0</v>
      </c>
      <c r="ET274" s="67">
        <f t="shared" ref="ET274:EZ275" si="954">ET275</f>
        <v>0</v>
      </c>
      <c r="EU274" s="67">
        <f t="shared" si="954"/>
        <v>0</v>
      </c>
      <c r="EV274" s="67">
        <f t="shared" si="954"/>
        <v>0</v>
      </c>
      <c r="EW274" s="67">
        <f t="shared" si="954"/>
        <v>0</v>
      </c>
      <c r="EX274" s="67">
        <f t="shared" si="954"/>
        <v>0</v>
      </c>
      <c r="EY274" s="67">
        <f t="shared" si="954"/>
        <v>0</v>
      </c>
      <c r="EZ274" s="67">
        <f t="shared" si="954"/>
        <v>0</v>
      </c>
      <c r="FA274" s="102" t="s">
        <v>861</v>
      </c>
      <c r="FB274" s="103"/>
      <c r="FC274" s="60" t="s">
        <v>711</v>
      </c>
      <c r="FD274" s="66">
        <f t="shared" si="884"/>
        <v>0</v>
      </c>
      <c r="FE274" s="67">
        <f>FE275</f>
        <v>0</v>
      </c>
      <c r="FF274" s="67">
        <f t="shared" ref="FF274:FL275" si="955">FF275</f>
        <v>0</v>
      </c>
      <c r="FG274" s="67">
        <f t="shared" si="955"/>
        <v>0</v>
      </c>
      <c r="FH274" s="67">
        <f t="shared" si="955"/>
        <v>0</v>
      </c>
      <c r="FI274" s="67">
        <f t="shared" si="955"/>
        <v>0</v>
      </c>
      <c r="FJ274" s="67">
        <f t="shared" si="955"/>
        <v>0</v>
      </c>
      <c r="FK274" s="67">
        <f t="shared" si="955"/>
        <v>0</v>
      </c>
      <c r="FL274" s="67">
        <f t="shared" si="955"/>
        <v>0</v>
      </c>
      <c r="FM274" s="102" t="s">
        <v>861</v>
      </c>
      <c r="FN274" s="103"/>
      <c r="FO274" s="60" t="s">
        <v>711</v>
      </c>
      <c r="FP274" s="66">
        <f t="shared" si="885"/>
        <v>0</v>
      </c>
      <c r="FQ274" s="67">
        <f>FQ275</f>
        <v>0</v>
      </c>
      <c r="FR274" s="67">
        <f t="shared" ref="FR274:FU275" si="956">FR275</f>
        <v>0</v>
      </c>
      <c r="FS274" s="67">
        <f t="shared" si="956"/>
        <v>0</v>
      </c>
      <c r="FT274" s="67">
        <f t="shared" si="956"/>
        <v>0</v>
      </c>
      <c r="FU274" s="67">
        <f t="shared" si="956"/>
        <v>0</v>
      </c>
    </row>
    <row r="275" spans="1:177" ht="15.75">
      <c r="A275" s="105" t="s">
        <v>862</v>
      </c>
      <c r="B275" s="64"/>
      <c r="C275" s="65" t="s">
        <v>719</v>
      </c>
      <c r="D275" s="571">
        <f t="shared" si="729"/>
        <v>0</v>
      </c>
      <c r="E275" s="575">
        <f>E276</f>
        <v>0</v>
      </c>
      <c r="F275" s="575">
        <f t="shared" si="942"/>
        <v>0</v>
      </c>
      <c r="G275" s="575">
        <f t="shared" si="942"/>
        <v>0</v>
      </c>
      <c r="H275" s="575">
        <f t="shared" si="942"/>
        <v>0</v>
      </c>
      <c r="I275" s="576">
        <f t="shared" si="942"/>
        <v>0</v>
      </c>
      <c r="J275" s="575">
        <f t="shared" si="942"/>
        <v>0</v>
      </c>
      <c r="K275" s="575">
        <f t="shared" si="942"/>
        <v>0</v>
      </c>
      <c r="L275" s="577">
        <f t="shared" si="942"/>
        <v>0</v>
      </c>
      <c r="M275" s="105" t="s">
        <v>862</v>
      </c>
      <c r="N275" s="64"/>
      <c r="O275" s="65" t="s">
        <v>719</v>
      </c>
      <c r="P275" s="66">
        <f t="shared" si="872"/>
        <v>0</v>
      </c>
      <c r="Q275" s="67">
        <f>Q276</f>
        <v>0</v>
      </c>
      <c r="R275" s="67">
        <f t="shared" si="943"/>
        <v>0</v>
      </c>
      <c r="S275" s="67">
        <f t="shared" si="943"/>
        <v>0</v>
      </c>
      <c r="T275" s="67">
        <f t="shared" si="943"/>
        <v>0</v>
      </c>
      <c r="U275" s="67">
        <f t="shared" si="943"/>
        <v>0</v>
      </c>
      <c r="V275" s="67">
        <f t="shared" si="943"/>
        <v>0</v>
      </c>
      <c r="W275" s="67">
        <f t="shared" si="943"/>
        <v>0</v>
      </c>
      <c r="X275" s="67">
        <f t="shared" si="943"/>
        <v>0</v>
      </c>
      <c r="Y275" s="105" t="s">
        <v>862</v>
      </c>
      <c r="Z275" s="64"/>
      <c r="AA275" s="65" t="s">
        <v>719</v>
      </c>
      <c r="AB275" s="66">
        <f t="shared" si="873"/>
        <v>0</v>
      </c>
      <c r="AC275" s="67">
        <f>AC276</f>
        <v>0</v>
      </c>
      <c r="AD275" s="67">
        <f t="shared" si="944"/>
        <v>0</v>
      </c>
      <c r="AE275" s="67">
        <f t="shared" si="944"/>
        <v>0</v>
      </c>
      <c r="AF275" s="67">
        <f t="shared" si="944"/>
        <v>0</v>
      </c>
      <c r="AG275" s="67">
        <f t="shared" si="944"/>
        <v>0</v>
      </c>
      <c r="AH275" s="67">
        <f t="shared" si="944"/>
        <v>0</v>
      </c>
      <c r="AI275" s="67">
        <f t="shared" si="944"/>
        <v>0</v>
      </c>
      <c r="AJ275" s="67">
        <f t="shared" si="944"/>
        <v>0</v>
      </c>
      <c r="AK275" s="105" t="s">
        <v>862</v>
      </c>
      <c r="AL275" s="64"/>
      <c r="AM275" s="65" t="s">
        <v>719</v>
      </c>
      <c r="AN275" s="66">
        <f t="shared" si="874"/>
        <v>0</v>
      </c>
      <c r="AO275" s="67">
        <f>AO276</f>
        <v>0</v>
      </c>
      <c r="AP275" s="67">
        <f t="shared" si="945"/>
        <v>0</v>
      </c>
      <c r="AQ275" s="67">
        <f t="shared" si="945"/>
        <v>0</v>
      </c>
      <c r="AR275" s="67">
        <f t="shared" si="945"/>
        <v>0</v>
      </c>
      <c r="AS275" s="67">
        <f t="shared" si="945"/>
        <v>0</v>
      </c>
      <c r="AT275" s="67">
        <f t="shared" si="945"/>
        <v>0</v>
      </c>
      <c r="AU275" s="67">
        <f t="shared" si="945"/>
        <v>0</v>
      </c>
      <c r="AV275" s="67">
        <f t="shared" si="945"/>
        <v>0</v>
      </c>
      <c r="AW275" s="105" t="s">
        <v>862</v>
      </c>
      <c r="AX275" s="64"/>
      <c r="AY275" s="65" t="s">
        <v>719</v>
      </c>
      <c r="AZ275" s="66">
        <f t="shared" si="875"/>
        <v>0</v>
      </c>
      <c r="BA275" s="67">
        <f>BA276</f>
        <v>0</v>
      </c>
      <c r="BB275" s="67">
        <f t="shared" si="946"/>
        <v>0</v>
      </c>
      <c r="BC275" s="67">
        <f t="shared" si="946"/>
        <v>0</v>
      </c>
      <c r="BD275" s="67">
        <f t="shared" si="946"/>
        <v>0</v>
      </c>
      <c r="BE275" s="67">
        <f t="shared" si="946"/>
        <v>0</v>
      </c>
      <c r="BF275" s="67">
        <f t="shared" si="946"/>
        <v>0</v>
      </c>
      <c r="BG275" s="67">
        <f t="shared" si="946"/>
        <v>0</v>
      </c>
      <c r="BH275" s="67">
        <f t="shared" si="946"/>
        <v>0</v>
      </c>
      <c r="BI275" s="105" t="s">
        <v>862</v>
      </c>
      <c r="BJ275" s="64"/>
      <c r="BK275" s="65" t="s">
        <v>719</v>
      </c>
      <c r="BL275" s="66">
        <f t="shared" si="876"/>
        <v>0</v>
      </c>
      <c r="BM275" s="67">
        <f>BM276</f>
        <v>0</v>
      </c>
      <c r="BN275" s="67">
        <f t="shared" si="947"/>
        <v>0</v>
      </c>
      <c r="BO275" s="67">
        <f t="shared" si="947"/>
        <v>0</v>
      </c>
      <c r="BP275" s="67">
        <f t="shared" si="947"/>
        <v>0</v>
      </c>
      <c r="BQ275" s="67">
        <f t="shared" si="947"/>
        <v>0</v>
      </c>
      <c r="BR275" s="67">
        <f t="shared" si="947"/>
        <v>0</v>
      </c>
      <c r="BS275" s="67">
        <f t="shared" si="947"/>
        <v>0</v>
      </c>
      <c r="BT275" s="67">
        <f t="shared" si="947"/>
        <v>0</v>
      </c>
      <c r="BU275" s="105" t="s">
        <v>862</v>
      </c>
      <c r="BV275" s="64"/>
      <c r="BW275" s="65" t="s">
        <v>719</v>
      </c>
      <c r="BX275" s="66">
        <f t="shared" si="877"/>
        <v>0</v>
      </c>
      <c r="BY275" s="67">
        <f>BY276</f>
        <v>0</v>
      </c>
      <c r="BZ275" s="67">
        <f t="shared" si="948"/>
        <v>0</v>
      </c>
      <c r="CA275" s="67">
        <f t="shared" si="948"/>
        <v>0</v>
      </c>
      <c r="CB275" s="67">
        <f t="shared" si="948"/>
        <v>0</v>
      </c>
      <c r="CC275" s="67">
        <f t="shared" si="948"/>
        <v>0</v>
      </c>
      <c r="CD275" s="67">
        <f t="shared" si="948"/>
        <v>0</v>
      </c>
      <c r="CE275" s="67">
        <f t="shared" si="948"/>
        <v>0</v>
      </c>
      <c r="CF275" s="67">
        <f t="shared" si="948"/>
        <v>0</v>
      </c>
      <c r="CG275" s="105" t="s">
        <v>862</v>
      </c>
      <c r="CH275" s="64"/>
      <c r="CI275" s="65" t="s">
        <v>719</v>
      </c>
      <c r="CJ275" s="66">
        <f t="shared" si="878"/>
        <v>0</v>
      </c>
      <c r="CK275" s="67">
        <f>CK276</f>
        <v>0</v>
      </c>
      <c r="CL275" s="67">
        <f t="shared" si="949"/>
        <v>0</v>
      </c>
      <c r="CM275" s="67">
        <f t="shared" si="949"/>
        <v>0</v>
      </c>
      <c r="CN275" s="67">
        <f t="shared" si="949"/>
        <v>0</v>
      </c>
      <c r="CO275" s="67">
        <f t="shared" si="949"/>
        <v>0</v>
      </c>
      <c r="CP275" s="67">
        <f t="shared" si="949"/>
        <v>0</v>
      </c>
      <c r="CQ275" s="67">
        <f t="shared" si="949"/>
        <v>0</v>
      </c>
      <c r="CR275" s="67">
        <f t="shared" si="949"/>
        <v>0</v>
      </c>
      <c r="CS275" s="105" t="s">
        <v>862</v>
      </c>
      <c r="CT275" s="64"/>
      <c r="CU275" s="65" t="s">
        <v>719</v>
      </c>
      <c r="CV275" s="66">
        <f t="shared" si="879"/>
        <v>0</v>
      </c>
      <c r="CW275" s="67">
        <f>CW276</f>
        <v>0</v>
      </c>
      <c r="CX275" s="67">
        <f t="shared" si="950"/>
        <v>0</v>
      </c>
      <c r="CY275" s="67">
        <f t="shared" si="950"/>
        <v>0</v>
      </c>
      <c r="CZ275" s="67">
        <f t="shared" si="950"/>
        <v>0</v>
      </c>
      <c r="DA275" s="67">
        <f t="shared" si="950"/>
        <v>0</v>
      </c>
      <c r="DB275" s="67">
        <f t="shared" si="950"/>
        <v>0</v>
      </c>
      <c r="DC275" s="67">
        <f t="shared" si="950"/>
        <v>0</v>
      </c>
      <c r="DD275" s="67">
        <f t="shared" si="950"/>
        <v>0</v>
      </c>
      <c r="DE275" s="105" t="s">
        <v>862</v>
      </c>
      <c r="DF275" s="64"/>
      <c r="DG275" s="65" t="s">
        <v>719</v>
      </c>
      <c r="DH275" s="66">
        <f t="shared" si="880"/>
        <v>0</v>
      </c>
      <c r="DI275" s="67">
        <f>DI276</f>
        <v>0</v>
      </c>
      <c r="DJ275" s="67">
        <f t="shared" si="951"/>
        <v>0</v>
      </c>
      <c r="DK275" s="67">
        <f t="shared" si="951"/>
        <v>0</v>
      </c>
      <c r="DL275" s="67">
        <f t="shared" si="951"/>
        <v>0</v>
      </c>
      <c r="DM275" s="67">
        <f t="shared" si="951"/>
        <v>0</v>
      </c>
      <c r="DN275" s="67">
        <f t="shared" si="951"/>
        <v>0</v>
      </c>
      <c r="DO275" s="67">
        <f t="shared" si="951"/>
        <v>0</v>
      </c>
      <c r="DP275" s="67">
        <f t="shared" si="951"/>
        <v>0</v>
      </c>
      <c r="DQ275" s="105" t="s">
        <v>862</v>
      </c>
      <c r="DR275" s="64"/>
      <c r="DS275" s="65" t="s">
        <v>719</v>
      </c>
      <c r="DT275" s="66">
        <f t="shared" si="881"/>
        <v>0</v>
      </c>
      <c r="DU275" s="67">
        <f>DU276</f>
        <v>0</v>
      </c>
      <c r="DV275" s="67">
        <f t="shared" si="952"/>
        <v>0</v>
      </c>
      <c r="DW275" s="67">
        <f t="shared" si="952"/>
        <v>0</v>
      </c>
      <c r="DX275" s="67">
        <f t="shared" si="952"/>
        <v>0</v>
      </c>
      <c r="DY275" s="67">
        <f t="shared" si="952"/>
        <v>0</v>
      </c>
      <c r="DZ275" s="67">
        <f t="shared" si="952"/>
        <v>0</v>
      </c>
      <c r="EA275" s="67">
        <f t="shared" si="952"/>
        <v>0</v>
      </c>
      <c r="EB275" s="67">
        <f t="shared" si="952"/>
        <v>0</v>
      </c>
      <c r="EC275" s="105" t="s">
        <v>862</v>
      </c>
      <c r="ED275" s="64"/>
      <c r="EE275" s="65" t="s">
        <v>719</v>
      </c>
      <c r="EF275" s="66">
        <f t="shared" si="882"/>
        <v>0</v>
      </c>
      <c r="EG275" s="67">
        <f>EG276</f>
        <v>0</v>
      </c>
      <c r="EH275" s="67">
        <f t="shared" si="953"/>
        <v>0</v>
      </c>
      <c r="EI275" s="67">
        <f t="shared" si="953"/>
        <v>0</v>
      </c>
      <c r="EJ275" s="67">
        <f t="shared" si="953"/>
        <v>0</v>
      </c>
      <c r="EK275" s="67">
        <f t="shared" si="953"/>
        <v>0</v>
      </c>
      <c r="EL275" s="67">
        <f t="shared" si="953"/>
        <v>0</v>
      </c>
      <c r="EM275" s="67">
        <f t="shared" si="953"/>
        <v>0</v>
      </c>
      <c r="EN275" s="67">
        <f t="shared" si="953"/>
        <v>0</v>
      </c>
      <c r="EO275" s="105" t="s">
        <v>862</v>
      </c>
      <c r="EP275" s="64"/>
      <c r="EQ275" s="65" t="s">
        <v>719</v>
      </c>
      <c r="ER275" s="66">
        <f t="shared" si="883"/>
        <v>0</v>
      </c>
      <c r="ES275" s="67">
        <f>ES276</f>
        <v>0</v>
      </c>
      <c r="ET275" s="67">
        <f t="shared" si="954"/>
        <v>0</v>
      </c>
      <c r="EU275" s="67">
        <f t="shared" si="954"/>
        <v>0</v>
      </c>
      <c r="EV275" s="67">
        <f t="shared" si="954"/>
        <v>0</v>
      </c>
      <c r="EW275" s="67">
        <f t="shared" si="954"/>
        <v>0</v>
      </c>
      <c r="EX275" s="67">
        <f t="shared" si="954"/>
        <v>0</v>
      </c>
      <c r="EY275" s="67">
        <f t="shared" si="954"/>
        <v>0</v>
      </c>
      <c r="EZ275" s="67">
        <f t="shared" si="954"/>
        <v>0</v>
      </c>
      <c r="FA275" s="105" t="s">
        <v>862</v>
      </c>
      <c r="FB275" s="64"/>
      <c r="FC275" s="65" t="s">
        <v>719</v>
      </c>
      <c r="FD275" s="66">
        <f t="shared" si="884"/>
        <v>0</v>
      </c>
      <c r="FE275" s="67">
        <f>FE276</f>
        <v>0</v>
      </c>
      <c r="FF275" s="67">
        <f t="shared" si="955"/>
        <v>0</v>
      </c>
      <c r="FG275" s="67">
        <f t="shared" si="955"/>
        <v>0</v>
      </c>
      <c r="FH275" s="67">
        <f t="shared" si="955"/>
        <v>0</v>
      </c>
      <c r="FI275" s="67">
        <f t="shared" si="955"/>
        <v>0</v>
      </c>
      <c r="FJ275" s="67">
        <f t="shared" si="955"/>
        <v>0</v>
      </c>
      <c r="FK275" s="67">
        <f t="shared" si="955"/>
        <v>0</v>
      </c>
      <c r="FL275" s="67">
        <f t="shared" si="955"/>
        <v>0</v>
      </c>
      <c r="FM275" s="105" t="s">
        <v>862</v>
      </c>
      <c r="FN275" s="64"/>
      <c r="FO275" s="65" t="s">
        <v>719</v>
      </c>
      <c r="FP275" s="66">
        <f t="shared" si="885"/>
        <v>0</v>
      </c>
      <c r="FQ275" s="67">
        <f>FQ276</f>
        <v>0</v>
      </c>
      <c r="FR275" s="67">
        <f t="shared" si="956"/>
        <v>0</v>
      </c>
      <c r="FS275" s="67">
        <f t="shared" si="956"/>
        <v>0</v>
      </c>
      <c r="FT275" s="67">
        <f t="shared" si="956"/>
        <v>0</v>
      </c>
      <c r="FU275" s="67">
        <f t="shared" si="956"/>
        <v>0</v>
      </c>
    </row>
    <row r="276" spans="1:177" ht="16.5" customHeight="1">
      <c r="A276" s="768" t="s">
        <v>863</v>
      </c>
      <c r="B276" s="769"/>
      <c r="C276" s="60" t="s">
        <v>864</v>
      </c>
      <c r="D276" s="571">
        <f t="shared" si="729"/>
        <v>0</v>
      </c>
      <c r="E276" s="579"/>
      <c r="F276" s="579"/>
      <c r="G276" s="579"/>
      <c r="H276" s="579"/>
      <c r="I276" s="580"/>
      <c r="J276" s="579"/>
      <c r="K276" s="579"/>
      <c r="L276" s="581"/>
      <c r="M276" s="768" t="s">
        <v>863</v>
      </c>
      <c r="N276" s="769"/>
      <c r="O276" s="60" t="s">
        <v>864</v>
      </c>
      <c r="P276" s="66">
        <f t="shared" si="872"/>
        <v>0</v>
      </c>
      <c r="Q276" s="77"/>
      <c r="R276" s="77"/>
      <c r="S276" s="77"/>
      <c r="T276" s="77"/>
      <c r="U276" s="77"/>
      <c r="V276" s="77"/>
      <c r="W276" s="77"/>
      <c r="X276" s="77"/>
      <c r="Y276" s="768" t="s">
        <v>863</v>
      </c>
      <c r="Z276" s="769"/>
      <c r="AA276" s="60" t="s">
        <v>864</v>
      </c>
      <c r="AB276" s="66">
        <f t="shared" si="873"/>
        <v>0</v>
      </c>
      <c r="AC276" s="77"/>
      <c r="AD276" s="77"/>
      <c r="AE276" s="77"/>
      <c r="AF276" s="77"/>
      <c r="AG276" s="77"/>
      <c r="AH276" s="77"/>
      <c r="AI276" s="77"/>
      <c r="AJ276" s="77"/>
      <c r="AK276" s="768" t="s">
        <v>863</v>
      </c>
      <c r="AL276" s="769"/>
      <c r="AM276" s="60" t="s">
        <v>864</v>
      </c>
      <c r="AN276" s="66">
        <f t="shared" si="874"/>
        <v>0</v>
      </c>
      <c r="AO276" s="77"/>
      <c r="AP276" s="77"/>
      <c r="AQ276" s="77"/>
      <c r="AR276" s="77"/>
      <c r="AS276" s="77"/>
      <c r="AT276" s="77"/>
      <c r="AU276" s="77"/>
      <c r="AV276" s="77"/>
      <c r="AW276" s="768" t="s">
        <v>863</v>
      </c>
      <c r="AX276" s="769"/>
      <c r="AY276" s="60" t="s">
        <v>864</v>
      </c>
      <c r="AZ276" s="66">
        <f t="shared" si="875"/>
        <v>0</v>
      </c>
      <c r="BA276" s="77"/>
      <c r="BB276" s="77"/>
      <c r="BC276" s="77"/>
      <c r="BD276" s="77"/>
      <c r="BE276" s="77"/>
      <c r="BF276" s="77"/>
      <c r="BG276" s="77"/>
      <c r="BH276" s="77"/>
      <c r="BI276" s="768" t="s">
        <v>863</v>
      </c>
      <c r="BJ276" s="769"/>
      <c r="BK276" s="60" t="s">
        <v>864</v>
      </c>
      <c r="BL276" s="66">
        <f t="shared" si="876"/>
        <v>0</v>
      </c>
      <c r="BM276" s="77"/>
      <c r="BN276" s="77"/>
      <c r="BO276" s="77"/>
      <c r="BP276" s="77"/>
      <c r="BQ276" s="77"/>
      <c r="BR276" s="77"/>
      <c r="BS276" s="77"/>
      <c r="BT276" s="77"/>
      <c r="BU276" s="768" t="s">
        <v>863</v>
      </c>
      <c r="BV276" s="769"/>
      <c r="BW276" s="60" t="s">
        <v>864</v>
      </c>
      <c r="BX276" s="66">
        <f t="shared" si="877"/>
        <v>0</v>
      </c>
      <c r="BY276" s="77"/>
      <c r="BZ276" s="77"/>
      <c r="CA276" s="77"/>
      <c r="CB276" s="77"/>
      <c r="CC276" s="77"/>
      <c r="CD276" s="77"/>
      <c r="CE276" s="77"/>
      <c r="CF276" s="77"/>
      <c r="CG276" s="768" t="s">
        <v>863</v>
      </c>
      <c r="CH276" s="769"/>
      <c r="CI276" s="60" t="s">
        <v>864</v>
      </c>
      <c r="CJ276" s="66">
        <f t="shared" si="878"/>
        <v>0</v>
      </c>
      <c r="CK276" s="77"/>
      <c r="CL276" s="77"/>
      <c r="CM276" s="77"/>
      <c r="CN276" s="77"/>
      <c r="CO276" s="77"/>
      <c r="CP276" s="77"/>
      <c r="CQ276" s="77"/>
      <c r="CR276" s="77"/>
      <c r="CS276" s="768" t="s">
        <v>863</v>
      </c>
      <c r="CT276" s="769"/>
      <c r="CU276" s="60" t="s">
        <v>864</v>
      </c>
      <c r="CV276" s="66">
        <f t="shared" si="879"/>
        <v>0</v>
      </c>
      <c r="CW276" s="77"/>
      <c r="CX276" s="77"/>
      <c r="CY276" s="77"/>
      <c r="CZ276" s="77"/>
      <c r="DA276" s="77"/>
      <c r="DB276" s="77"/>
      <c r="DC276" s="77"/>
      <c r="DD276" s="77"/>
      <c r="DE276" s="768" t="s">
        <v>863</v>
      </c>
      <c r="DF276" s="769"/>
      <c r="DG276" s="60" t="s">
        <v>864</v>
      </c>
      <c r="DH276" s="66">
        <f t="shared" si="880"/>
        <v>0</v>
      </c>
      <c r="DI276" s="77"/>
      <c r="DJ276" s="77"/>
      <c r="DK276" s="77"/>
      <c r="DL276" s="77"/>
      <c r="DM276" s="77"/>
      <c r="DN276" s="77"/>
      <c r="DO276" s="77"/>
      <c r="DP276" s="77"/>
      <c r="DQ276" s="768" t="s">
        <v>863</v>
      </c>
      <c r="DR276" s="769"/>
      <c r="DS276" s="60" t="s">
        <v>864</v>
      </c>
      <c r="DT276" s="66">
        <f t="shared" si="881"/>
        <v>0</v>
      </c>
      <c r="DU276" s="77"/>
      <c r="DV276" s="77"/>
      <c r="DW276" s="77"/>
      <c r="DX276" s="77"/>
      <c r="DY276" s="77"/>
      <c r="DZ276" s="77"/>
      <c r="EA276" s="77"/>
      <c r="EB276" s="77"/>
      <c r="EC276" s="768" t="s">
        <v>863</v>
      </c>
      <c r="ED276" s="769"/>
      <c r="EE276" s="60" t="s">
        <v>864</v>
      </c>
      <c r="EF276" s="66">
        <f t="shared" si="882"/>
        <v>0</v>
      </c>
      <c r="EG276" s="77"/>
      <c r="EH276" s="77"/>
      <c r="EI276" s="77"/>
      <c r="EJ276" s="77"/>
      <c r="EK276" s="77"/>
      <c r="EL276" s="77"/>
      <c r="EM276" s="77"/>
      <c r="EN276" s="77"/>
      <c r="EO276" s="768" t="s">
        <v>863</v>
      </c>
      <c r="EP276" s="769"/>
      <c r="EQ276" s="60" t="s">
        <v>864</v>
      </c>
      <c r="ER276" s="66">
        <f t="shared" si="883"/>
        <v>0</v>
      </c>
      <c r="ES276" s="77"/>
      <c r="ET276" s="77"/>
      <c r="EU276" s="77"/>
      <c r="EV276" s="77"/>
      <c r="EW276" s="77"/>
      <c r="EX276" s="77"/>
      <c r="EY276" s="77"/>
      <c r="EZ276" s="77"/>
      <c r="FA276" s="772" t="s">
        <v>965</v>
      </c>
      <c r="FB276" s="773"/>
      <c r="FC276" s="65" t="s">
        <v>967</v>
      </c>
      <c r="FD276" s="66">
        <f t="shared" si="884"/>
        <v>0</v>
      </c>
      <c r="FE276" s="77"/>
      <c r="FF276" s="77"/>
      <c r="FG276" s="77"/>
      <c r="FH276" s="77"/>
      <c r="FI276" s="77"/>
      <c r="FJ276" s="77"/>
      <c r="FK276" s="77"/>
      <c r="FL276" s="77"/>
      <c r="FM276" s="768" t="s">
        <v>863</v>
      </c>
      <c r="FN276" s="769"/>
      <c r="FO276" s="60" t="s">
        <v>864</v>
      </c>
      <c r="FP276" s="66">
        <f t="shared" si="885"/>
        <v>0</v>
      </c>
      <c r="FQ276" s="77"/>
      <c r="FR276" s="77"/>
      <c r="FS276" s="77"/>
      <c r="FT276" s="77"/>
      <c r="FU276" s="77"/>
    </row>
    <row r="277" spans="1:177" ht="15.75" customHeight="1">
      <c r="A277" s="772" t="s">
        <v>965</v>
      </c>
      <c r="B277" s="773"/>
      <c r="C277" s="65" t="s">
        <v>967</v>
      </c>
      <c r="D277" s="571">
        <f t="shared" si="729"/>
        <v>0</v>
      </c>
      <c r="E277" s="575">
        <f>E278</f>
        <v>0</v>
      </c>
      <c r="F277" s="575">
        <f t="shared" ref="F277:L277" si="957">F278</f>
        <v>0</v>
      </c>
      <c r="G277" s="575">
        <f t="shared" si="957"/>
        <v>0</v>
      </c>
      <c r="H277" s="575">
        <f t="shared" si="957"/>
        <v>0</v>
      </c>
      <c r="I277" s="576">
        <f t="shared" si="957"/>
        <v>0</v>
      </c>
      <c r="J277" s="575">
        <f t="shared" si="957"/>
        <v>0</v>
      </c>
      <c r="K277" s="575">
        <f t="shared" si="957"/>
        <v>0</v>
      </c>
      <c r="L277" s="577">
        <f t="shared" si="957"/>
        <v>0</v>
      </c>
      <c r="M277" s="772" t="s">
        <v>965</v>
      </c>
      <c r="N277" s="773"/>
      <c r="O277" s="65" t="s">
        <v>967</v>
      </c>
      <c r="P277" s="66">
        <f t="shared" si="872"/>
        <v>0</v>
      </c>
      <c r="Q277" s="67">
        <f>Q278</f>
        <v>0</v>
      </c>
      <c r="R277" s="67">
        <f t="shared" ref="R277:X277" si="958">R278</f>
        <v>0</v>
      </c>
      <c r="S277" s="67">
        <f t="shared" si="958"/>
        <v>0</v>
      </c>
      <c r="T277" s="67">
        <f t="shared" si="958"/>
        <v>0</v>
      </c>
      <c r="U277" s="67">
        <f t="shared" si="958"/>
        <v>0</v>
      </c>
      <c r="V277" s="67">
        <f t="shared" si="958"/>
        <v>0</v>
      </c>
      <c r="W277" s="67">
        <f t="shared" si="958"/>
        <v>0</v>
      </c>
      <c r="X277" s="67">
        <f t="shared" si="958"/>
        <v>0</v>
      </c>
      <c r="Y277" s="772" t="s">
        <v>965</v>
      </c>
      <c r="Z277" s="773"/>
      <c r="AA277" s="65" t="s">
        <v>967</v>
      </c>
      <c r="AB277" s="66">
        <f t="shared" si="873"/>
        <v>0</v>
      </c>
      <c r="AC277" s="67">
        <f>AC278</f>
        <v>0</v>
      </c>
      <c r="AD277" s="67">
        <f t="shared" ref="AD277:AJ277" si="959">AD278</f>
        <v>0</v>
      </c>
      <c r="AE277" s="67">
        <f t="shared" si="959"/>
        <v>0</v>
      </c>
      <c r="AF277" s="67">
        <f t="shared" si="959"/>
        <v>0</v>
      </c>
      <c r="AG277" s="67">
        <f t="shared" si="959"/>
        <v>0</v>
      </c>
      <c r="AH277" s="67">
        <f t="shared" si="959"/>
        <v>0</v>
      </c>
      <c r="AI277" s="67">
        <f t="shared" si="959"/>
        <v>0</v>
      </c>
      <c r="AJ277" s="67">
        <f t="shared" si="959"/>
        <v>0</v>
      </c>
      <c r="AK277" s="772" t="s">
        <v>965</v>
      </c>
      <c r="AL277" s="773"/>
      <c r="AM277" s="65" t="s">
        <v>967</v>
      </c>
      <c r="AN277" s="66">
        <f t="shared" si="874"/>
        <v>0</v>
      </c>
      <c r="AO277" s="67">
        <f>AO278</f>
        <v>0</v>
      </c>
      <c r="AP277" s="67">
        <f t="shared" ref="AP277:AV277" si="960">AP278</f>
        <v>0</v>
      </c>
      <c r="AQ277" s="67">
        <f t="shared" si="960"/>
        <v>0</v>
      </c>
      <c r="AR277" s="67">
        <f t="shared" si="960"/>
        <v>0</v>
      </c>
      <c r="AS277" s="67">
        <f t="shared" si="960"/>
        <v>0</v>
      </c>
      <c r="AT277" s="67">
        <f t="shared" si="960"/>
        <v>0</v>
      </c>
      <c r="AU277" s="67">
        <f t="shared" si="960"/>
        <v>0</v>
      </c>
      <c r="AV277" s="67">
        <f t="shared" si="960"/>
        <v>0</v>
      </c>
      <c r="AW277" s="772" t="s">
        <v>965</v>
      </c>
      <c r="AX277" s="773"/>
      <c r="AY277" s="65" t="s">
        <v>967</v>
      </c>
      <c r="AZ277" s="66">
        <f t="shared" si="875"/>
        <v>0</v>
      </c>
      <c r="BA277" s="67">
        <f>BA278</f>
        <v>0</v>
      </c>
      <c r="BB277" s="67">
        <f t="shared" ref="BB277:BH277" si="961">BB278</f>
        <v>0</v>
      </c>
      <c r="BC277" s="67">
        <f t="shared" si="961"/>
        <v>0</v>
      </c>
      <c r="BD277" s="67">
        <f t="shared" si="961"/>
        <v>0</v>
      </c>
      <c r="BE277" s="67">
        <f t="shared" si="961"/>
        <v>0</v>
      </c>
      <c r="BF277" s="67">
        <f t="shared" si="961"/>
        <v>0</v>
      </c>
      <c r="BG277" s="67">
        <f t="shared" si="961"/>
        <v>0</v>
      </c>
      <c r="BH277" s="67">
        <f t="shared" si="961"/>
        <v>0</v>
      </c>
      <c r="BI277" s="772" t="s">
        <v>965</v>
      </c>
      <c r="BJ277" s="773"/>
      <c r="BK277" s="65" t="s">
        <v>967</v>
      </c>
      <c r="BL277" s="66">
        <f t="shared" si="876"/>
        <v>0</v>
      </c>
      <c r="BM277" s="67">
        <f>BM278</f>
        <v>0</v>
      </c>
      <c r="BN277" s="67">
        <f t="shared" ref="BN277:BT277" si="962">BN278</f>
        <v>0</v>
      </c>
      <c r="BO277" s="67">
        <f t="shared" si="962"/>
        <v>0</v>
      </c>
      <c r="BP277" s="67">
        <f t="shared" si="962"/>
        <v>0</v>
      </c>
      <c r="BQ277" s="67">
        <f t="shared" si="962"/>
        <v>0</v>
      </c>
      <c r="BR277" s="67">
        <f t="shared" si="962"/>
        <v>0</v>
      </c>
      <c r="BS277" s="67">
        <f t="shared" si="962"/>
        <v>0</v>
      </c>
      <c r="BT277" s="67">
        <f t="shared" si="962"/>
        <v>0</v>
      </c>
      <c r="BU277" s="772" t="s">
        <v>965</v>
      </c>
      <c r="BV277" s="773"/>
      <c r="BW277" s="65" t="s">
        <v>967</v>
      </c>
      <c r="BX277" s="66">
        <f t="shared" si="877"/>
        <v>0</v>
      </c>
      <c r="BY277" s="67">
        <f>BY278</f>
        <v>0</v>
      </c>
      <c r="BZ277" s="67">
        <f t="shared" ref="BZ277:CF277" si="963">BZ278</f>
        <v>0</v>
      </c>
      <c r="CA277" s="67">
        <f t="shared" si="963"/>
        <v>0</v>
      </c>
      <c r="CB277" s="67">
        <f t="shared" si="963"/>
        <v>0</v>
      </c>
      <c r="CC277" s="67">
        <f t="shared" si="963"/>
        <v>0</v>
      </c>
      <c r="CD277" s="67">
        <f t="shared" si="963"/>
        <v>0</v>
      </c>
      <c r="CE277" s="67">
        <f t="shared" si="963"/>
        <v>0</v>
      </c>
      <c r="CF277" s="67">
        <f t="shared" si="963"/>
        <v>0</v>
      </c>
      <c r="CG277" s="772" t="s">
        <v>965</v>
      </c>
      <c r="CH277" s="773"/>
      <c r="CI277" s="65" t="s">
        <v>967</v>
      </c>
      <c r="CJ277" s="66">
        <f t="shared" si="878"/>
        <v>0</v>
      </c>
      <c r="CK277" s="67">
        <f>CK278</f>
        <v>0</v>
      </c>
      <c r="CL277" s="67">
        <f t="shared" ref="CL277:CR277" si="964">CL278</f>
        <v>0</v>
      </c>
      <c r="CM277" s="67">
        <f t="shared" si="964"/>
        <v>0</v>
      </c>
      <c r="CN277" s="67">
        <f t="shared" si="964"/>
        <v>0</v>
      </c>
      <c r="CO277" s="67">
        <f t="shared" si="964"/>
        <v>0</v>
      </c>
      <c r="CP277" s="67">
        <f t="shared" si="964"/>
        <v>0</v>
      </c>
      <c r="CQ277" s="67">
        <f t="shared" si="964"/>
        <v>0</v>
      </c>
      <c r="CR277" s="67">
        <f t="shared" si="964"/>
        <v>0</v>
      </c>
      <c r="CS277" s="772" t="s">
        <v>965</v>
      </c>
      <c r="CT277" s="773"/>
      <c r="CU277" s="65" t="s">
        <v>967</v>
      </c>
      <c r="CV277" s="66">
        <f t="shared" si="879"/>
        <v>0</v>
      </c>
      <c r="CW277" s="67">
        <f>CW278</f>
        <v>0</v>
      </c>
      <c r="CX277" s="67">
        <f t="shared" ref="CX277:DD277" si="965">CX278</f>
        <v>0</v>
      </c>
      <c r="CY277" s="67">
        <f t="shared" si="965"/>
        <v>0</v>
      </c>
      <c r="CZ277" s="67">
        <f t="shared" si="965"/>
        <v>0</v>
      </c>
      <c r="DA277" s="67">
        <f t="shared" si="965"/>
        <v>0</v>
      </c>
      <c r="DB277" s="67">
        <f t="shared" si="965"/>
        <v>0</v>
      </c>
      <c r="DC277" s="67">
        <f t="shared" si="965"/>
        <v>0</v>
      </c>
      <c r="DD277" s="67">
        <f t="shared" si="965"/>
        <v>0</v>
      </c>
      <c r="DE277" s="772" t="s">
        <v>965</v>
      </c>
      <c r="DF277" s="773"/>
      <c r="DG277" s="65" t="s">
        <v>967</v>
      </c>
      <c r="DH277" s="66">
        <f t="shared" si="880"/>
        <v>0</v>
      </c>
      <c r="DI277" s="67">
        <f>DI278</f>
        <v>0</v>
      </c>
      <c r="DJ277" s="67">
        <f t="shared" ref="DJ277:DP277" si="966">DJ278</f>
        <v>0</v>
      </c>
      <c r="DK277" s="67">
        <f t="shared" si="966"/>
        <v>0</v>
      </c>
      <c r="DL277" s="67">
        <f t="shared" si="966"/>
        <v>0</v>
      </c>
      <c r="DM277" s="67">
        <f t="shared" si="966"/>
        <v>0</v>
      </c>
      <c r="DN277" s="67">
        <f t="shared" si="966"/>
        <v>0</v>
      </c>
      <c r="DO277" s="67">
        <f t="shared" si="966"/>
        <v>0</v>
      </c>
      <c r="DP277" s="67">
        <f t="shared" si="966"/>
        <v>0</v>
      </c>
      <c r="DQ277" s="772" t="s">
        <v>965</v>
      </c>
      <c r="DR277" s="773"/>
      <c r="DS277" s="65" t="s">
        <v>967</v>
      </c>
      <c r="DT277" s="66">
        <f t="shared" si="881"/>
        <v>0</v>
      </c>
      <c r="DU277" s="67">
        <f>DU278</f>
        <v>0</v>
      </c>
      <c r="DV277" s="67">
        <f t="shared" ref="DV277:EB277" si="967">DV278</f>
        <v>0</v>
      </c>
      <c r="DW277" s="67">
        <f t="shared" si="967"/>
        <v>0</v>
      </c>
      <c r="DX277" s="67">
        <f t="shared" si="967"/>
        <v>0</v>
      </c>
      <c r="DY277" s="67">
        <f t="shared" si="967"/>
        <v>0</v>
      </c>
      <c r="DZ277" s="67">
        <f t="shared" si="967"/>
        <v>0</v>
      </c>
      <c r="EA277" s="67">
        <f t="shared" si="967"/>
        <v>0</v>
      </c>
      <c r="EB277" s="67">
        <f t="shared" si="967"/>
        <v>0</v>
      </c>
      <c r="EC277" s="772" t="s">
        <v>965</v>
      </c>
      <c r="ED277" s="773"/>
      <c r="EE277" s="65" t="s">
        <v>967</v>
      </c>
      <c r="EF277" s="66">
        <f t="shared" si="882"/>
        <v>0</v>
      </c>
      <c r="EG277" s="67">
        <f>EG278</f>
        <v>0</v>
      </c>
      <c r="EH277" s="67">
        <f t="shared" ref="EH277:EN277" si="968">EH278</f>
        <v>0</v>
      </c>
      <c r="EI277" s="67">
        <f t="shared" si="968"/>
        <v>0</v>
      </c>
      <c r="EJ277" s="67">
        <f t="shared" si="968"/>
        <v>0</v>
      </c>
      <c r="EK277" s="67">
        <f t="shared" si="968"/>
        <v>0</v>
      </c>
      <c r="EL277" s="67">
        <f t="shared" si="968"/>
        <v>0</v>
      </c>
      <c r="EM277" s="67">
        <f t="shared" si="968"/>
        <v>0</v>
      </c>
      <c r="EN277" s="67">
        <f t="shared" si="968"/>
        <v>0</v>
      </c>
      <c r="EO277" s="772" t="s">
        <v>965</v>
      </c>
      <c r="EP277" s="773"/>
      <c r="EQ277" s="65" t="s">
        <v>967</v>
      </c>
      <c r="ER277" s="66">
        <f t="shared" si="883"/>
        <v>0</v>
      </c>
      <c r="ES277" s="67">
        <f>ES278</f>
        <v>0</v>
      </c>
      <c r="ET277" s="67">
        <f t="shared" ref="ET277:EZ277" si="969">ET278</f>
        <v>0</v>
      </c>
      <c r="EU277" s="67">
        <f t="shared" si="969"/>
        <v>0</v>
      </c>
      <c r="EV277" s="67">
        <f t="shared" si="969"/>
        <v>0</v>
      </c>
      <c r="EW277" s="67">
        <f t="shared" si="969"/>
        <v>0</v>
      </c>
      <c r="EX277" s="67">
        <f t="shared" si="969"/>
        <v>0</v>
      </c>
      <c r="EY277" s="67">
        <f t="shared" si="969"/>
        <v>0</v>
      </c>
      <c r="EZ277" s="67">
        <f t="shared" si="969"/>
        <v>0</v>
      </c>
      <c r="FA277" s="767" t="s">
        <v>959</v>
      </c>
      <c r="FB277" s="707"/>
      <c r="FC277" s="60" t="s">
        <v>738</v>
      </c>
      <c r="FD277" s="66">
        <f t="shared" si="884"/>
        <v>0</v>
      </c>
      <c r="FE277" s="67">
        <f>FE278</f>
        <v>0</v>
      </c>
      <c r="FF277" s="67">
        <f t="shared" ref="FF277:FL277" si="970">FF278</f>
        <v>0</v>
      </c>
      <c r="FG277" s="67">
        <f t="shared" si="970"/>
        <v>0</v>
      </c>
      <c r="FH277" s="67">
        <f t="shared" si="970"/>
        <v>0</v>
      </c>
      <c r="FI277" s="67">
        <f t="shared" si="970"/>
        <v>0</v>
      </c>
      <c r="FJ277" s="67">
        <f t="shared" si="970"/>
        <v>0</v>
      </c>
      <c r="FK277" s="67">
        <f t="shared" si="970"/>
        <v>0</v>
      </c>
      <c r="FL277" s="67">
        <f t="shared" si="970"/>
        <v>0</v>
      </c>
      <c r="FM277" s="772" t="s">
        <v>965</v>
      </c>
      <c r="FN277" s="773"/>
      <c r="FO277" s="65" t="s">
        <v>967</v>
      </c>
      <c r="FP277" s="66">
        <f t="shared" si="885"/>
        <v>0</v>
      </c>
      <c r="FQ277" s="67">
        <f>FQ278</f>
        <v>0</v>
      </c>
      <c r="FR277" s="67">
        <f>FR278</f>
        <v>0</v>
      </c>
      <c r="FS277" s="67">
        <f>FS278</f>
        <v>0</v>
      </c>
      <c r="FT277" s="67">
        <f>FT278</f>
        <v>0</v>
      </c>
      <c r="FU277" s="67">
        <f>FU278</f>
        <v>0</v>
      </c>
    </row>
    <row r="278" spans="1:177" ht="15.75" customHeight="1">
      <c r="A278" s="767" t="s">
        <v>959</v>
      </c>
      <c r="B278" s="707"/>
      <c r="C278" s="60" t="s">
        <v>738</v>
      </c>
      <c r="D278" s="571">
        <f t="shared" si="729"/>
        <v>0</v>
      </c>
      <c r="E278" s="579">
        <f t="shared" ref="E278:L278" si="971">Q278+AC278+AO278+BA278+BM278+BY278+CK278+CW278+DI278+DU278+EG278+ES278+FE278</f>
        <v>0</v>
      </c>
      <c r="F278" s="579">
        <f t="shared" si="971"/>
        <v>0</v>
      </c>
      <c r="G278" s="579">
        <f t="shared" si="971"/>
        <v>0</v>
      </c>
      <c r="H278" s="579">
        <f t="shared" si="971"/>
        <v>0</v>
      </c>
      <c r="I278" s="580">
        <f t="shared" si="971"/>
        <v>0</v>
      </c>
      <c r="J278" s="579">
        <f t="shared" si="971"/>
        <v>0</v>
      </c>
      <c r="K278" s="579">
        <f t="shared" si="971"/>
        <v>0</v>
      </c>
      <c r="L278" s="581">
        <f t="shared" si="971"/>
        <v>0</v>
      </c>
      <c r="M278" s="767" t="s">
        <v>959</v>
      </c>
      <c r="N278" s="707"/>
      <c r="O278" s="60" t="s">
        <v>738</v>
      </c>
      <c r="P278" s="66">
        <f t="shared" si="872"/>
        <v>0</v>
      </c>
      <c r="Q278" s="74"/>
      <c r="R278" s="74"/>
      <c r="S278" s="74"/>
      <c r="T278" s="74"/>
      <c r="U278" s="74"/>
      <c r="V278" s="74"/>
      <c r="W278" s="74"/>
      <c r="X278" s="74"/>
      <c r="Y278" s="767" t="s">
        <v>959</v>
      </c>
      <c r="Z278" s="707"/>
      <c r="AA278" s="60" t="s">
        <v>738</v>
      </c>
      <c r="AB278" s="66">
        <f t="shared" si="873"/>
        <v>0</v>
      </c>
      <c r="AC278" s="74"/>
      <c r="AD278" s="74"/>
      <c r="AE278" s="74"/>
      <c r="AF278" s="74"/>
      <c r="AG278" s="74"/>
      <c r="AH278" s="74"/>
      <c r="AI278" s="74"/>
      <c r="AJ278" s="74"/>
      <c r="AK278" s="767" t="s">
        <v>959</v>
      </c>
      <c r="AL278" s="707"/>
      <c r="AM278" s="60" t="s">
        <v>738</v>
      </c>
      <c r="AN278" s="66">
        <f t="shared" si="874"/>
        <v>0</v>
      </c>
      <c r="AO278" s="128"/>
      <c r="AP278" s="128"/>
      <c r="AQ278" s="128"/>
      <c r="AR278" s="128"/>
      <c r="AS278" s="129"/>
      <c r="AT278" s="129"/>
      <c r="AU278" s="129"/>
      <c r="AV278" s="129"/>
      <c r="AW278" s="767" t="s">
        <v>959</v>
      </c>
      <c r="AX278" s="707"/>
      <c r="AY278" s="60" t="s">
        <v>738</v>
      </c>
      <c r="AZ278" s="66">
        <f t="shared" si="875"/>
        <v>0</v>
      </c>
      <c r="BA278" s="128"/>
      <c r="BB278" s="128"/>
      <c r="BC278" s="128"/>
      <c r="BD278" s="128"/>
      <c r="BE278" s="129"/>
      <c r="BF278" s="129"/>
      <c r="BG278" s="129"/>
      <c r="BH278" s="129"/>
      <c r="BI278" s="767" t="s">
        <v>959</v>
      </c>
      <c r="BJ278" s="707"/>
      <c r="BK278" s="60" t="s">
        <v>738</v>
      </c>
      <c r="BL278" s="66">
        <f t="shared" si="876"/>
        <v>0</v>
      </c>
      <c r="BM278" s="74"/>
      <c r="BN278" s="74"/>
      <c r="BO278" s="74"/>
      <c r="BP278" s="74"/>
      <c r="BQ278" s="74"/>
      <c r="BR278" s="74"/>
      <c r="BS278" s="74"/>
      <c r="BT278" s="74"/>
      <c r="BU278" s="767" t="s">
        <v>959</v>
      </c>
      <c r="BV278" s="707"/>
      <c r="BW278" s="60" t="s">
        <v>738</v>
      </c>
      <c r="BX278" s="66">
        <f t="shared" si="877"/>
        <v>0</v>
      </c>
      <c r="BY278" s="74"/>
      <c r="BZ278" s="74"/>
      <c r="CA278" s="74"/>
      <c r="CB278" s="74"/>
      <c r="CC278" s="74"/>
      <c r="CD278" s="74"/>
      <c r="CE278" s="74"/>
      <c r="CF278" s="74"/>
      <c r="CG278" s="767" t="s">
        <v>959</v>
      </c>
      <c r="CH278" s="707"/>
      <c r="CI278" s="60" t="s">
        <v>738</v>
      </c>
      <c r="CJ278" s="66">
        <f t="shared" si="878"/>
        <v>0</v>
      </c>
      <c r="CK278" s="74"/>
      <c r="CL278" s="74"/>
      <c r="CM278" s="74"/>
      <c r="CN278" s="74"/>
      <c r="CO278" s="74"/>
      <c r="CP278" s="74"/>
      <c r="CQ278" s="74"/>
      <c r="CR278" s="74"/>
      <c r="CS278" s="767" t="s">
        <v>959</v>
      </c>
      <c r="CT278" s="707"/>
      <c r="CU278" s="60" t="s">
        <v>738</v>
      </c>
      <c r="CV278" s="66">
        <f t="shared" si="879"/>
        <v>0</v>
      </c>
      <c r="CW278" s="74"/>
      <c r="CX278" s="74"/>
      <c r="CY278" s="74"/>
      <c r="CZ278" s="74"/>
      <c r="DA278" s="74"/>
      <c r="DB278" s="74"/>
      <c r="DC278" s="74"/>
      <c r="DD278" s="74"/>
      <c r="DE278" s="767" t="s">
        <v>959</v>
      </c>
      <c r="DF278" s="707"/>
      <c r="DG278" s="60" t="s">
        <v>738</v>
      </c>
      <c r="DH278" s="66">
        <f t="shared" si="880"/>
        <v>0</v>
      </c>
      <c r="DI278" s="74"/>
      <c r="DJ278" s="74"/>
      <c r="DK278" s="74"/>
      <c r="DL278" s="74"/>
      <c r="DM278" s="74"/>
      <c r="DN278" s="74"/>
      <c r="DO278" s="74"/>
      <c r="DP278" s="74"/>
      <c r="DQ278" s="767" t="s">
        <v>959</v>
      </c>
      <c r="DR278" s="707"/>
      <c r="DS278" s="60" t="s">
        <v>738</v>
      </c>
      <c r="DT278" s="66">
        <f t="shared" si="881"/>
        <v>0</v>
      </c>
      <c r="DU278" s="97"/>
      <c r="DV278" s="97"/>
      <c r="DW278" s="97"/>
      <c r="DX278" s="97"/>
      <c r="DY278" s="97"/>
      <c r="DZ278" s="97"/>
      <c r="EA278" s="97"/>
      <c r="EB278" s="97"/>
      <c r="EC278" s="767" t="s">
        <v>959</v>
      </c>
      <c r="ED278" s="707"/>
      <c r="EE278" s="60" t="s">
        <v>738</v>
      </c>
      <c r="EF278" s="66">
        <f t="shared" si="882"/>
        <v>0</v>
      </c>
      <c r="EG278" s="77"/>
      <c r="EH278" s="77"/>
      <c r="EI278" s="77"/>
      <c r="EJ278" s="77"/>
      <c r="EK278" s="77"/>
      <c r="EL278" s="77"/>
      <c r="EM278" s="77"/>
      <c r="EN278" s="77"/>
      <c r="EO278" s="767" t="s">
        <v>959</v>
      </c>
      <c r="EP278" s="707"/>
      <c r="EQ278" s="60" t="s">
        <v>738</v>
      </c>
      <c r="ER278" s="66">
        <f t="shared" si="883"/>
        <v>0</v>
      </c>
      <c r="ES278" s="74"/>
      <c r="ET278" s="74"/>
      <c r="EU278" s="74"/>
      <c r="EV278" s="74"/>
      <c r="EW278" s="74"/>
      <c r="EX278" s="74"/>
      <c r="EY278" s="74"/>
      <c r="EZ278" s="74"/>
      <c r="FA278" s="414"/>
      <c r="FB278" s="417" t="s">
        <v>960</v>
      </c>
      <c r="FC278" s="60" t="s">
        <v>961</v>
      </c>
      <c r="FD278" s="66">
        <f t="shared" si="884"/>
        <v>0</v>
      </c>
      <c r="FE278" s="128"/>
      <c r="FF278" s="128"/>
      <c r="FG278" s="128"/>
      <c r="FH278" s="128"/>
      <c r="FI278" s="129"/>
      <c r="FJ278" s="129"/>
      <c r="FK278" s="129"/>
      <c r="FL278" s="129"/>
      <c r="FM278" s="767" t="s">
        <v>959</v>
      </c>
      <c r="FN278" s="707"/>
      <c r="FO278" s="60" t="s">
        <v>738</v>
      </c>
      <c r="FP278" s="66">
        <f t="shared" si="885"/>
        <v>0</v>
      </c>
      <c r="FQ278" s="128"/>
      <c r="FR278" s="128"/>
      <c r="FS278" s="128"/>
      <c r="FT278" s="128"/>
      <c r="FU278" s="129"/>
    </row>
    <row r="279" spans="1:177" ht="25.5">
      <c r="A279" s="414"/>
      <c r="B279" s="417" t="s">
        <v>960</v>
      </c>
      <c r="C279" s="60" t="s">
        <v>961</v>
      </c>
      <c r="D279" s="586"/>
      <c r="E279" s="579"/>
      <c r="F279" s="579"/>
      <c r="G279" s="579"/>
      <c r="H279" s="579"/>
      <c r="I279" s="580"/>
      <c r="J279" s="579"/>
      <c r="K279" s="579"/>
      <c r="L279" s="581"/>
      <c r="M279" s="414"/>
      <c r="N279" s="417" t="s">
        <v>960</v>
      </c>
      <c r="O279" s="60" t="s">
        <v>961</v>
      </c>
      <c r="P279" s="411"/>
      <c r="Q279" s="74"/>
      <c r="R279" s="74"/>
      <c r="S279" s="74"/>
      <c r="T279" s="74"/>
      <c r="U279" s="412"/>
      <c r="V279" s="412"/>
      <c r="W279" s="412"/>
      <c r="X279" s="412"/>
      <c r="Y279" s="414"/>
      <c r="Z279" s="417" t="s">
        <v>960</v>
      </c>
      <c r="AA279" s="60" t="s">
        <v>961</v>
      </c>
      <c r="AB279" s="411"/>
      <c r="AC279" s="74"/>
      <c r="AD279" s="74"/>
      <c r="AE279" s="74"/>
      <c r="AF279" s="74"/>
      <c r="AG279" s="412"/>
      <c r="AH279" s="412"/>
      <c r="AI279" s="412"/>
      <c r="AJ279" s="412"/>
      <c r="AK279" s="414"/>
      <c r="AL279" s="417" t="s">
        <v>960</v>
      </c>
      <c r="AM279" s="60" t="s">
        <v>961</v>
      </c>
      <c r="AN279" s="411"/>
      <c r="AO279" s="128"/>
      <c r="AP279" s="128"/>
      <c r="AQ279" s="128"/>
      <c r="AR279" s="128"/>
      <c r="AS279" s="129"/>
      <c r="AT279" s="129"/>
      <c r="AU279" s="129"/>
      <c r="AV279" s="129"/>
      <c r="AW279" s="414"/>
      <c r="AX279" s="417" t="s">
        <v>960</v>
      </c>
      <c r="AY279" s="60" t="s">
        <v>961</v>
      </c>
      <c r="AZ279" s="411"/>
      <c r="BA279" s="128"/>
      <c r="BB279" s="128"/>
      <c r="BC279" s="128"/>
      <c r="BD279" s="128"/>
      <c r="BE279" s="129"/>
      <c r="BF279" s="129"/>
      <c r="BG279" s="129"/>
      <c r="BH279" s="129"/>
      <c r="BI279" s="414"/>
      <c r="BJ279" s="417" t="s">
        <v>960</v>
      </c>
      <c r="BK279" s="60" t="s">
        <v>961</v>
      </c>
      <c r="BL279" s="411"/>
      <c r="BM279" s="74"/>
      <c r="BN279" s="74"/>
      <c r="BO279" s="74"/>
      <c r="BP279" s="74"/>
      <c r="BQ279" s="412"/>
      <c r="BR279" s="412"/>
      <c r="BS279" s="412"/>
      <c r="BT279" s="412"/>
      <c r="BU279" s="414"/>
      <c r="BV279" s="417" t="s">
        <v>960</v>
      </c>
      <c r="BW279" s="60" t="s">
        <v>961</v>
      </c>
      <c r="BX279" s="411"/>
      <c r="BY279" s="74"/>
      <c r="BZ279" s="74"/>
      <c r="CA279" s="74"/>
      <c r="CB279" s="74"/>
      <c r="CC279" s="412"/>
      <c r="CD279" s="412"/>
      <c r="CE279" s="412"/>
      <c r="CF279" s="412"/>
      <c r="CG279" s="414"/>
      <c r="CH279" s="417" t="s">
        <v>960</v>
      </c>
      <c r="CI279" s="60" t="s">
        <v>961</v>
      </c>
      <c r="CJ279" s="411"/>
      <c r="CK279" s="74"/>
      <c r="CL279" s="74"/>
      <c r="CM279" s="74"/>
      <c r="CN279" s="74"/>
      <c r="CO279" s="412"/>
      <c r="CP279" s="412"/>
      <c r="CQ279" s="412"/>
      <c r="CR279" s="412"/>
      <c r="CS279" s="414"/>
      <c r="CT279" s="417" t="s">
        <v>960</v>
      </c>
      <c r="CU279" s="60" t="s">
        <v>961</v>
      </c>
      <c r="CV279" s="411"/>
      <c r="CW279" s="74"/>
      <c r="CX279" s="74"/>
      <c r="CY279" s="74"/>
      <c r="CZ279" s="74"/>
      <c r="DA279" s="412"/>
      <c r="DB279" s="412"/>
      <c r="DC279" s="412"/>
      <c r="DD279" s="412"/>
      <c r="DE279" s="414"/>
      <c r="DF279" s="417" t="s">
        <v>960</v>
      </c>
      <c r="DG279" s="60" t="s">
        <v>961</v>
      </c>
      <c r="DH279" s="411"/>
      <c r="DI279" s="74"/>
      <c r="DJ279" s="74"/>
      <c r="DK279" s="74"/>
      <c r="DL279" s="74"/>
      <c r="DM279" s="412"/>
      <c r="DN279" s="412"/>
      <c r="DO279" s="412"/>
      <c r="DP279" s="412"/>
      <c r="DQ279" s="414"/>
      <c r="DR279" s="417" t="s">
        <v>960</v>
      </c>
      <c r="DS279" s="60" t="s">
        <v>961</v>
      </c>
      <c r="DT279" s="411"/>
      <c r="DU279" s="97"/>
      <c r="DV279" s="97"/>
      <c r="DW279" s="97"/>
      <c r="DX279" s="97"/>
      <c r="DY279" s="413"/>
      <c r="DZ279" s="413"/>
      <c r="EA279" s="413"/>
      <c r="EB279" s="413"/>
      <c r="EC279" s="414"/>
      <c r="ED279" s="417" t="s">
        <v>960</v>
      </c>
      <c r="EE279" s="60" t="s">
        <v>961</v>
      </c>
      <c r="EF279" s="411"/>
      <c r="EG279" s="77"/>
      <c r="EH279" s="77"/>
      <c r="EI279" s="77"/>
      <c r="EJ279" s="77"/>
      <c r="EK279" s="166"/>
      <c r="EL279" s="166"/>
      <c r="EM279" s="166"/>
      <c r="EN279" s="166"/>
      <c r="EO279" s="414"/>
      <c r="EP279" s="417" t="s">
        <v>960</v>
      </c>
      <c r="EQ279" s="60" t="s">
        <v>961</v>
      </c>
      <c r="ER279" s="411"/>
      <c r="ES279" s="74"/>
      <c r="ET279" s="74"/>
      <c r="EU279" s="74"/>
      <c r="EV279" s="74"/>
      <c r="EW279" s="412"/>
      <c r="EX279" s="412"/>
      <c r="EY279" s="412"/>
      <c r="EZ279" s="412"/>
      <c r="FA279" s="418" t="s">
        <v>966</v>
      </c>
      <c r="FB279" s="107"/>
      <c r="FC279" s="60" t="s">
        <v>958</v>
      </c>
      <c r="FD279" s="411"/>
      <c r="FE279" s="128"/>
      <c r="FF279" s="128"/>
      <c r="FG279" s="128"/>
      <c r="FH279" s="128"/>
      <c r="FI279" s="129"/>
      <c r="FJ279" s="129"/>
      <c r="FK279" s="129"/>
      <c r="FL279" s="129"/>
      <c r="FM279" s="414"/>
      <c r="FN279" s="417" t="s">
        <v>960</v>
      </c>
      <c r="FO279" s="60" t="s">
        <v>961</v>
      </c>
      <c r="FP279" s="411"/>
      <c r="FQ279" s="128"/>
      <c r="FR279" s="128"/>
      <c r="FS279" s="128"/>
      <c r="FT279" s="128"/>
      <c r="FU279" s="129"/>
    </row>
    <row r="280" spans="1:177" ht="31.5" customHeight="1">
      <c r="A280" s="414"/>
      <c r="B280" s="417" t="s">
        <v>1065</v>
      </c>
      <c r="C280" s="60" t="s">
        <v>1066</v>
      </c>
      <c r="D280" s="586"/>
      <c r="E280" s="579"/>
      <c r="F280" s="579"/>
      <c r="G280" s="579"/>
      <c r="H280" s="579"/>
      <c r="I280" s="580"/>
      <c r="J280" s="579"/>
      <c r="K280" s="579"/>
      <c r="L280" s="581"/>
      <c r="M280" s="414"/>
      <c r="N280" s="417" t="s">
        <v>1065</v>
      </c>
      <c r="O280" s="60" t="s">
        <v>1066</v>
      </c>
      <c r="P280" s="411"/>
      <c r="Q280" s="74"/>
      <c r="R280" s="74"/>
      <c r="S280" s="74"/>
      <c r="T280" s="74"/>
      <c r="U280" s="412"/>
      <c r="V280" s="412"/>
      <c r="W280" s="412"/>
      <c r="X280" s="412"/>
      <c r="Y280" s="414"/>
      <c r="Z280" s="417" t="s">
        <v>1065</v>
      </c>
      <c r="AA280" s="60" t="s">
        <v>1066</v>
      </c>
      <c r="AB280" s="411"/>
      <c r="AC280" s="74"/>
      <c r="AD280" s="74"/>
      <c r="AE280" s="74"/>
      <c r="AF280" s="74"/>
      <c r="AG280" s="412"/>
      <c r="AH280" s="412"/>
      <c r="AI280" s="412"/>
      <c r="AJ280" s="412"/>
      <c r="AK280" s="414"/>
      <c r="AL280" s="417" t="s">
        <v>1065</v>
      </c>
      <c r="AM280" s="60" t="s">
        <v>1066</v>
      </c>
      <c r="AN280" s="411"/>
      <c r="AO280" s="128"/>
      <c r="AP280" s="128"/>
      <c r="AQ280" s="128"/>
      <c r="AR280" s="128"/>
      <c r="AS280" s="129"/>
      <c r="AT280" s="129"/>
      <c r="AU280" s="129"/>
      <c r="AV280" s="129"/>
      <c r="AW280" s="414"/>
      <c r="AX280" s="417" t="s">
        <v>1065</v>
      </c>
      <c r="AY280" s="60" t="s">
        <v>1066</v>
      </c>
      <c r="AZ280" s="411"/>
      <c r="BA280" s="128"/>
      <c r="BB280" s="128"/>
      <c r="BC280" s="128"/>
      <c r="BD280" s="128"/>
      <c r="BE280" s="129"/>
      <c r="BF280" s="129"/>
      <c r="BG280" s="129"/>
      <c r="BH280" s="129"/>
      <c r="BI280" s="414"/>
      <c r="BJ280" s="417" t="s">
        <v>1065</v>
      </c>
      <c r="BK280" s="60" t="s">
        <v>1066</v>
      </c>
      <c r="BL280" s="411"/>
      <c r="BM280" s="74"/>
      <c r="BN280" s="74"/>
      <c r="BO280" s="74"/>
      <c r="BP280" s="74"/>
      <c r="BQ280" s="412"/>
      <c r="BR280" s="412"/>
      <c r="BS280" s="412"/>
      <c r="BT280" s="412"/>
      <c r="BU280" s="414"/>
      <c r="BV280" s="417" t="s">
        <v>1065</v>
      </c>
      <c r="BW280" s="60" t="s">
        <v>1066</v>
      </c>
      <c r="BX280" s="411"/>
      <c r="BY280" s="74"/>
      <c r="BZ280" s="74"/>
      <c r="CA280" s="74"/>
      <c r="CB280" s="74"/>
      <c r="CC280" s="412"/>
      <c r="CD280" s="412"/>
      <c r="CE280" s="412"/>
      <c r="CF280" s="412"/>
      <c r="CG280" s="414"/>
      <c r="CH280" s="417" t="s">
        <v>1065</v>
      </c>
      <c r="CI280" s="60" t="s">
        <v>1066</v>
      </c>
      <c r="CJ280" s="411"/>
      <c r="CK280" s="74"/>
      <c r="CL280" s="74"/>
      <c r="CM280" s="74"/>
      <c r="CN280" s="74"/>
      <c r="CO280" s="412"/>
      <c r="CP280" s="412"/>
      <c r="CQ280" s="412"/>
      <c r="CR280" s="412"/>
      <c r="CS280" s="414"/>
      <c r="CT280" s="417" t="s">
        <v>1065</v>
      </c>
      <c r="CU280" s="60" t="s">
        <v>1066</v>
      </c>
      <c r="CV280" s="411"/>
      <c r="CW280" s="74"/>
      <c r="CX280" s="74"/>
      <c r="CY280" s="74"/>
      <c r="CZ280" s="74"/>
      <c r="DA280" s="412"/>
      <c r="DB280" s="412"/>
      <c r="DC280" s="412"/>
      <c r="DD280" s="412"/>
      <c r="DE280" s="414"/>
      <c r="DF280" s="417" t="s">
        <v>1065</v>
      </c>
      <c r="DG280" s="60" t="s">
        <v>1066</v>
      </c>
      <c r="DH280" s="411"/>
      <c r="DI280" s="74"/>
      <c r="DJ280" s="74"/>
      <c r="DK280" s="74"/>
      <c r="DL280" s="74"/>
      <c r="DM280" s="412"/>
      <c r="DN280" s="412"/>
      <c r="DO280" s="412"/>
      <c r="DP280" s="412"/>
      <c r="DQ280" s="414"/>
      <c r="DR280" s="417" t="s">
        <v>1065</v>
      </c>
      <c r="DS280" s="60" t="s">
        <v>1066</v>
      </c>
      <c r="DT280" s="411"/>
      <c r="DU280" s="97"/>
      <c r="DV280" s="97"/>
      <c r="DW280" s="97"/>
      <c r="DX280" s="97"/>
      <c r="DY280" s="413"/>
      <c r="DZ280" s="413"/>
      <c r="EA280" s="413"/>
      <c r="EB280" s="413"/>
      <c r="EC280" s="414"/>
      <c r="ED280" s="417" t="s">
        <v>1065</v>
      </c>
      <c r="EE280" s="60" t="s">
        <v>1066</v>
      </c>
      <c r="EF280" s="411"/>
      <c r="EG280" s="77"/>
      <c r="EH280" s="77"/>
      <c r="EI280" s="77"/>
      <c r="EJ280" s="77"/>
      <c r="EK280" s="166"/>
      <c r="EL280" s="166"/>
      <c r="EM280" s="166"/>
      <c r="EN280" s="166"/>
      <c r="EO280" s="414"/>
      <c r="EP280" s="417" t="s">
        <v>1065</v>
      </c>
      <c r="EQ280" s="60" t="s">
        <v>1066</v>
      </c>
      <c r="ER280" s="411"/>
      <c r="ES280" s="74"/>
      <c r="ET280" s="74"/>
      <c r="EU280" s="74"/>
      <c r="EV280" s="74"/>
      <c r="EW280" s="412"/>
      <c r="EX280" s="412"/>
      <c r="EY280" s="412"/>
      <c r="EZ280" s="412"/>
      <c r="FA280" s="418"/>
      <c r="FB280" s="417" t="s">
        <v>1065</v>
      </c>
      <c r="FC280" s="60" t="s">
        <v>1066</v>
      </c>
      <c r="FD280" s="411"/>
      <c r="FE280" s="128"/>
      <c r="FF280" s="128"/>
      <c r="FG280" s="128"/>
      <c r="FH280" s="128"/>
      <c r="FI280" s="129"/>
      <c r="FJ280" s="129"/>
      <c r="FK280" s="129"/>
      <c r="FL280" s="129"/>
      <c r="FM280" s="414"/>
      <c r="FN280" s="417" t="s">
        <v>1065</v>
      </c>
      <c r="FO280" s="60" t="s">
        <v>1066</v>
      </c>
      <c r="FP280" s="411"/>
      <c r="FQ280" s="128"/>
      <c r="FR280" s="128"/>
      <c r="FS280" s="128"/>
      <c r="FT280" s="128"/>
      <c r="FU280" s="129"/>
    </row>
    <row r="281" spans="1:177" ht="15.75">
      <c r="A281" s="418" t="s">
        <v>966</v>
      </c>
      <c r="B281" s="107"/>
      <c r="C281" s="60" t="s">
        <v>958</v>
      </c>
      <c r="D281" s="579"/>
      <c r="E281" s="579"/>
      <c r="F281" s="579"/>
      <c r="G281" s="579"/>
      <c r="H281" s="579"/>
      <c r="I281" s="580"/>
      <c r="J281" s="579"/>
      <c r="K281" s="579"/>
      <c r="L281" s="581"/>
      <c r="M281" s="418" t="s">
        <v>966</v>
      </c>
      <c r="N281" s="107"/>
      <c r="O281" s="60" t="s">
        <v>958</v>
      </c>
      <c r="P281" s="77"/>
      <c r="Q281" s="77"/>
      <c r="R281" s="77"/>
      <c r="S281" s="77"/>
      <c r="T281" s="77"/>
      <c r="U281" s="130"/>
      <c r="V281" s="130"/>
      <c r="W281" s="130"/>
      <c r="X281" s="130"/>
      <c r="Y281" s="418" t="s">
        <v>966</v>
      </c>
      <c r="Z281" s="107"/>
      <c r="AA281" s="60" t="s">
        <v>958</v>
      </c>
      <c r="AB281" s="77"/>
      <c r="AC281" s="77"/>
      <c r="AD281" s="77"/>
      <c r="AE281" s="77"/>
      <c r="AF281" s="77"/>
      <c r="AG281" s="130"/>
      <c r="AH281" s="130"/>
      <c r="AI281" s="130"/>
      <c r="AJ281" s="130"/>
      <c r="AK281" s="418" t="s">
        <v>966</v>
      </c>
      <c r="AL281" s="107"/>
      <c r="AM281" s="60" t="s">
        <v>958</v>
      </c>
      <c r="AN281" s="77"/>
      <c r="AO281" s="77"/>
      <c r="AP281" s="77"/>
      <c r="AQ281" s="77"/>
      <c r="AR281" s="77"/>
      <c r="AS281" s="130"/>
      <c r="AT281" s="130"/>
      <c r="AU281" s="130"/>
      <c r="AV281" s="130"/>
      <c r="AW281" s="418" t="s">
        <v>966</v>
      </c>
      <c r="AX281" s="107"/>
      <c r="AY281" s="60" t="s">
        <v>958</v>
      </c>
      <c r="AZ281" s="77"/>
      <c r="BA281" s="77"/>
      <c r="BB281" s="77"/>
      <c r="BC281" s="77"/>
      <c r="BD281" s="77"/>
      <c r="BE281" s="130"/>
      <c r="BF281" s="130"/>
      <c r="BG281" s="130"/>
      <c r="BH281" s="130"/>
      <c r="BI281" s="418" t="s">
        <v>966</v>
      </c>
      <c r="BJ281" s="107"/>
      <c r="BK281" s="60" t="s">
        <v>958</v>
      </c>
      <c r="BL281" s="77"/>
      <c r="BM281" s="77"/>
      <c r="BN281" s="77"/>
      <c r="BO281" s="77"/>
      <c r="BP281" s="77"/>
      <c r="BQ281" s="130"/>
      <c r="BR281" s="130"/>
      <c r="BS281" s="130"/>
      <c r="BT281" s="130"/>
      <c r="BU281" s="418" t="s">
        <v>966</v>
      </c>
      <c r="BV281" s="107"/>
      <c r="BW281" s="60" t="s">
        <v>958</v>
      </c>
      <c r="BX281" s="77"/>
      <c r="BY281" s="77"/>
      <c r="BZ281" s="77"/>
      <c r="CA281" s="77"/>
      <c r="CB281" s="77"/>
      <c r="CC281" s="130"/>
      <c r="CD281" s="130"/>
      <c r="CE281" s="130"/>
      <c r="CF281" s="130"/>
      <c r="CG281" s="418" t="s">
        <v>966</v>
      </c>
      <c r="CH281" s="107"/>
      <c r="CI281" s="60" t="s">
        <v>958</v>
      </c>
      <c r="CJ281" s="77"/>
      <c r="CK281" s="77"/>
      <c r="CL281" s="77"/>
      <c r="CM281" s="77"/>
      <c r="CN281" s="77"/>
      <c r="CO281" s="130"/>
      <c r="CP281" s="130"/>
      <c r="CQ281" s="130"/>
      <c r="CR281" s="130"/>
      <c r="CS281" s="418" t="s">
        <v>966</v>
      </c>
      <c r="CT281" s="107"/>
      <c r="CU281" s="60" t="s">
        <v>958</v>
      </c>
      <c r="CV281" s="77"/>
      <c r="CW281" s="77"/>
      <c r="CX281" s="77"/>
      <c r="CY281" s="77"/>
      <c r="CZ281" s="77"/>
      <c r="DA281" s="130"/>
      <c r="DB281" s="130"/>
      <c r="DC281" s="130"/>
      <c r="DD281" s="130"/>
      <c r="DE281" s="418" t="s">
        <v>966</v>
      </c>
      <c r="DF281" s="107"/>
      <c r="DG281" s="60" t="s">
        <v>958</v>
      </c>
      <c r="DH281" s="77"/>
      <c r="DI281" s="77"/>
      <c r="DJ281" s="77"/>
      <c r="DK281" s="77"/>
      <c r="DL281" s="77"/>
      <c r="DM281" s="130"/>
      <c r="DN281" s="130"/>
      <c r="DO281" s="130"/>
      <c r="DP281" s="130"/>
      <c r="DQ281" s="418" t="s">
        <v>966</v>
      </c>
      <c r="DR281" s="107"/>
      <c r="DS281" s="60" t="s">
        <v>958</v>
      </c>
      <c r="DT281" s="77"/>
      <c r="DU281" s="77"/>
      <c r="DV281" s="77"/>
      <c r="DW281" s="77"/>
      <c r="DX281" s="77"/>
      <c r="DY281" s="130"/>
      <c r="DZ281" s="130"/>
      <c r="EA281" s="130"/>
      <c r="EB281" s="130"/>
      <c r="EC281" s="418" t="s">
        <v>966</v>
      </c>
      <c r="ED281" s="107"/>
      <c r="EE281" s="60" t="s">
        <v>958</v>
      </c>
      <c r="EF281" s="77"/>
      <c r="EG281" s="77"/>
      <c r="EH281" s="77"/>
      <c r="EI281" s="77"/>
      <c r="EJ281" s="77"/>
      <c r="EK281" s="130"/>
      <c r="EL281" s="130"/>
      <c r="EM281" s="130"/>
      <c r="EN281" s="130"/>
      <c r="EO281" s="418" t="s">
        <v>966</v>
      </c>
      <c r="EP281" s="107"/>
      <c r="EQ281" s="60" t="s">
        <v>958</v>
      </c>
      <c r="ER281" s="77"/>
      <c r="ES281" s="77"/>
      <c r="ET281" s="77"/>
      <c r="EU281" s="77"/>
      <c r="EV281" s="77"/>
      <c r="EW281" s="130"/>
      <c r="EX281" s="130"/>
      <c r="EY281" s="130"/>
      <c r="EZ281" s="130"/>
      <c r="FA281" s="418" t="s">
        <v>739</v>
      </c>
      <c r="FB281" s="107"/>
      <c r="FC281" s="60" t="s">
        <v>958</v>
      </c>
      <c r="FD281" s="77"/>
      <c r="FE281" s="77"/>
      <c r="FF281" s="77"/>
      <c r="FG281" s="77"/>
      <c r="FH281" s="77"/>
      <c r="FI281" s="130"/>
      <c r="FJ281" s="130"/>
      <c r="FK281" s="130"/>
      <c r="FL281" s="130"/>
      <c r="FM281" s="418" t="s">
        <v>966</v>
      </c>
      <c r="FN281" s="107"/>
      <c r="FO281" s="60" t="s">
        <v>958</v>
      </c>
      <c r="FP281" s="77"/>
      <c r="FQ281" s="77"/>
      <c r="FR281" s="77"/>
      <c r="FS281" s="77"/>
      <c r="FT281" s="77"/>
      <c r="FU281" s="130"/>
    </row>
    <row r="282" spans="1:177" ht="15.75">
      <c r="A282" s="177" t="s">
        <v>740</v>
      </c>
      <c r="B282" s="59"/>
      <c r="C282" s="108" t="s">
        <v>741</v>
      </c>
      <c r="D282" s="579"/>
      <c r="E282" s="579"/>
      <c r="F282" s="579"/>
      <c r="G282" s="579"/>
      <c r="H282" s="579"/>
      <c r="I282" s="580"/>
      <c r="J282" s="579"/>
      <c r="K282" s="579"/>
      <c r="L282" s="581"/>
      <c r="M282" s="68" t="s">
        <v>740</v>
      </c>
      <c r="N282" s="59"/>
      <c r="O282" s="108" t="s">
        <v>741</v>
      </c>
      <c r="P282" s="77"/>
      <c r="Q282" s="77"/>
      <c r="R282" s="77"/>
      <c r="S282" s="77"/>
      <c r="T282" s="77"/>
      <c r="U282" s="130"/>
      <c r="V282" s="130"/>
      <c r="W282" s="130"/>
      <c r="X282" s="130"/>
      <c r="Y282" s="68" t="s">
        <v>740</v>
      </c>
      <c r="Z282" s="59"/>
      <c r="AA282" s="108" t="s">
        <v>741</v>
      </c>
      <c r="AB282" s="77"/>
      <c r="AC282" s="77"/>
      <c r="AD282" s="77"/>
      <c r="AE282" s="77"/>
      <c r="AF282" s="77"/>
      <c r="AG282" s="130"/>
      <c r="AH282" s="130"/>
      <c r="AI282" s="130"/>
      <c r="AJ282" s="130"/>
      <c r="AK282" s="68" t="s">
        <v>740</v>
      </c>
      <c r="AL282" s="59"/>
      <c r="AM282" s="108" t="s">
        <v>741</v>
      </c>
      <c r="AN282" s="77"/>
      <c r="AO282" s="77"/>
      <c r="AP282" s="77"/>
      <c r="AQ282" s="77"/>
      <c r="AR282" s="77"/>
      <c r="AS282" s="130"/>
      <c r="AT282" s="130"/>
      <c r="AU282" s="130"/>
      <c r="AV282" s="130"/>
      <c r="AW282" s="68" t="s">
        <v>740</v>
      </c>
      <c r="AX282" s="59"/>
      <c r="AY282" s="108" t="s">
        <v>741</v>
      </c>
      <c r="AZ282" s="77"/>
      <c r="BA282" s="77"/>
      <c r="BB282" s="77"/>
      <c r="BC282" s="77"/>
      <c r="BD282" s="77"/>
      <c r="BE282" s="130"/>
      <c r="BF282" s="130"/>
      <c r="BG282" s="130"/>
      <c r="BH282" s="130"/>
      <c r="BI282" s="68" t="s">
        <v>740</v>
      </c>
      <c r="BJ282" s="59"/>
      <c r="BK282" s="108" t="s">
        <v>741</v>
      </c>
      <c r="BL282" s="77"/>
      <c r="BM282" s="77"/>
      <c r="BN282" s="77"/>
      <c r="BO282" s="77"/>
      <c r="BP282" s="77"/>
      <c r="BQ282" s="130"/>
      <c r="BR282" s="130"/>
      <c r="BS282" s="130"/>
      <c r="BT282" s="130"/>
      <c r="BU282" s="68" t="s">
        <v>740</v>
      </c>
      <c r="BV282" s="59"/>
      <c r="BW282" s="108" t="s">
        <v>741</v>
      </c>
      <c r="BX282" s="77"/>
      <c r="BY282" s="77"/>
      <c r="BZ282" s="77"/>
      <c r="CA282" s="77"/>
      <c r="CB282" s="77"/>
      <c r="CC282" s="130"/>
      <c r="CD282" s="130"/>
      <c r="CE282" s="130"/>
      <c r="CF282" s="130"/>
      <c r="CG282" s="68" t="s">
        <v>740</v>
      </c>
      <c r="CH282" s="59"/>
      <c r="CI282" s="108" t="s">
        <v>741</v>
      </c>
      <c r="CJ282" s="77"/>
      <c r="CK282" s="77"/>
      <c r="CL282" s="77"/>
      <c r="CM282" s="77"/>
      <c r="CN282" s="77"/>
      <c r="CO282" s="130"/>
      <c r="CP282" s="130"/>
      <c r="CQ282" s="130"/>
      <c r="CR282" s="130"/>
      <c r="CS282" s="68" t="s">
        <v>740</v>
      </c>
      <c r="CT282" s="59"/>
      <c r="CU282" s="108" t="s">
        <v>741</v>
      </c>
      <c r="CV282" s="77"/>
      <c r="CW282" s="77"/>
      <c r="CX282" s="77"/>
      <c r="CY282" s="77"/>
      <c r="CZ282" s="77"/>
      <c r="DA282" s="130"/>
      <c r="DB282" s="130"/>
      <c r="DC282" s="130"/>
      <c r="DD282" s="130"/>
      <c r="DE282" s="68" t="s">
        <v>740</v>
      </c>
      <c r="DF282" s="59"/>
      <c r="DG282" s="108" t="s">
        <v>741</v>
      </c>
      <c r="DH282" s="77"/>
      <c r="DI282" s="77"/>
      <c r="DJ282" s="77"/>
      <c r="DK282" s="77"/>
      <c r="DL282" s="77"/>
      <c r="DM282" s="130"/>
      <c r="DN282" s="130"/>
      <c r="DO282" s="130"/>
      <c r="DP282" s="130"/>
      <c r="DQ282" s="68" t="s">
        <v>740</v>
      </c>
      <c r="DR282" s="59"/>
      <c r="DS282" s="108" t="s">
        <v>741</v>
      </c>
      <c r="DT282" s="77"/>
      <c r="DU282" s="77"/>
      <c r="DV282" s="77"/>
      <c r="DW282" s="77"/>
      <c r="DX282" s="77"/>
      <c r="DY282" s="130"/>
      <c r="DZ282" s="130"/>
      <c r="EA282" s="130"/>
      <c r="EB282" s="130"/>
      <c r="EC282" s="68" t="s">
        <v>740</v>
      </c>
      <c r="ED282" s="59"/>
      <c r="EE282" s="108" t="s">
        <v>741</v>
      </c>
      <c r="EF282" s="77"/>
      <c r="EG282" s="77"/>
      <c r="EH282" s="77"/>
      <c r="EI282" s="77"/>
      <c r="EJ282" s="77"/>
      <c r="EK282" s="130"/>
      <c r="EL282" s="130"/>
      <c r="EM282" s="130"/>
      <c r="EN282" s="130"/>
      <c r="EO282" s="68" t="s">
        <v>740</v>
      </c>
      <c r="EP282" s="59"/>
      <c r="EQ282" s="108" t="s">
        <v>741</v>
      </c>
      <c r="ER282" s="77"/>
      <c r="ES282" s="77"/>
      <c r="ET282" s="77"/>
      <c r="EU282" s="77"/>
      <c r="EV282" s="77"/>
      <c r="EW282" s="130"/>
      <c r="EX282" s="130"/>
      <c r="EY282" s="130"/>
      <c r="EZ282" s="130"/>
      <c r="FA282" s="68" t="s">
        <v>740</v>
      </c>
      <c r="FB282" s="59"/>
      <c r="FC282" s="108" t="s">
        <v>741</v>
      </c>
      <c r="FD282" s="77"/>
      <c r="FE282" s="77"/>
      <c r="FF282" s="77"/>
      <c r="FG282" s="77"/>
      <c r="FH282" s="77"/>
      <c r="FI282" s="130"/>
      <c r="FJ282" s="130"/>
      <c r="FK282" s="130"/>
      <c r="FL282" s="130"/>
      <c r="FM282" s="68" t="s">
        <v>740</v>
      </c>
      <c r="FN282" s="59"/>
      <c r="FO282" s="108" t="s">
        <v>741</v>
      </c>
      <c r="FP282" s="77"/>
      <c r="FQ282" s="77"/>
      <c r="FR282" s="77"/>
      <c r="FS282" s="77"/>
      <c r="FT282" s="77"/>
      <c r="FU282" s="130"/>
    </row>
    <row r="283" spans="1:177" ht="15.75">
      <c r="A283" s="99"/>
      <c r="B283" s="113" t="s">
        <v>404</v>
      </c>
      <c r="C283" s="109" t="s">
        <v>865</v>
      </c>
      <c r="D283" s="579"/>
      <c r="E283" s="579"/>
      <c r="F283" s="579"/>
      <c r="G283" s="579"/>
      <c r="H283" s="579"/>
      <c r="I283" s="580"/>
      <c r="J283" s="579"/>
      <c r="K283" s="579"/>
      <c r="L283" s="581"/>
      <c r="M283" s="99"/>
      <c r="N283" s="113" t="s">
        <v>404</v>
      </c>
      <c r="O283" s="109" t="s">
        <v>865</v>
      </c>
      <c r="P283" s="77"/>
      <c r="Q283" s="77"/>
      <c r="R283" s="77"/>
      <c r="S283" s="77"/>
      <c r="T283" s="77"/>
      <c r="U283" s="130"/>
      <c r="V283" s="130"/>
      <c r="W283" s="130"/>
      <c r="X283" s="130"/>
      <c r="Y283" s="99"/>
      <c r="Z283" s="113" t="s">
        <v>404</v>
      </c>
      <c r="AA283" s="109" t="s">
        <v>865</v>
      </c>
      <c r="AB283" s="77"/>
      <c r="AC283" s="77"/>
      <c r="AD283" s="77"/>
      <c r="AE283" s="77"/>
      <c r="AF283" s="77"/>
      <c r="AG283" s="130"/>
      <c r="AH283" s="130"/>
      <c r="AI283" s="130"/>
      <c r="AJ283" s="130"/>
      <c r="AK283" s="99"/>
      <c r="AL283" s="113" t="s">
        <v>404</v>
      </c>
      <c r="AM283" s="109" t="s">
        <v>865</v>
      </c>
      <c r="AN283" s="77"/>
      <c r="AO283" s="77"/>
      <c r="AP283" s="77"/>
      <c r="AQ283" s="77"/>
      <c r="AR283" s="77"/>
      <c r="AS283" s="130"/>
      <c r="AT283" s="130"/>
      <c r="AU283" s="130"/>
      <c r="AV283" s="130"/>
      <c r="AW283" s="99"/>
      <c r="AX283" s="113" t="s">
        <v>404</v>
      </c>
      <c r="AY283" s="109" t="s">
        <v>865</v>
      </c>
      <c r="AZ283" s="77"/>
      <c r="BA283" s="77"/>
      <c r="BB283" s="77"/>
      <c r="BC283" s="77"/>
      <c r="BD283" s="77"/>
      <c r="BE283" s="130"/>
      <c r="BF283" s="130"/>
      <c r="BG283" s="130"/>
      <c r="BH283" s="130"/>
      <c r="BI283" s="99"/>
      <c r="BJ283" s="113" t="s">
        <v>404</v>
      </c>
      <c r="BK283" s="109" t="s">
        <v>865</v>
      </c>
      <c r="BL283" s="77"/>
      <c r="BM283" s="77"/>
      <c r="BN283" s="77"/>
      <c r="BO283" s="77"/>
      <c r="BP283" s="77"/>
      <c r="BQ283" s="130"/>
      <c r="BR283" s="130"/>
      <c r="BS283" s="130"/>
      <c r="BT283" s="130"/>
      <c r="BU283" s="99"/>
      <c r="BV283" s="113" t="s">
        <v>404</v>
      </c>
      <c r="BW283" s="109" t="s">
        <v>865</v>
      </c>
      <c r="BX283" s="77"/>
      <c r="BY283" s="77"/>
      <c r="BZ283" s="77"/>
      <c r="CA283" s="77"/>
      <c r="CB283" s="77"/>
      <c r="CC283" s="130"/>
      <c r="CD283" s="130"/>
      <c r="CE283" s="130"/>
      <c r="CF283" s="130"/>
      <c r="CG283" s="99"/>
      <c r="CH283" s="113" t="s">
        <v>404</v>
      </c>
      <c r="CI283" s="109" t="s">
        <v>865</v>
      </c>
      <c r="CJ283" s="77"/>
      <c r="CK283" s="77"/>
      <c r="CL283" s="77"/>
      <c r="CM283" s="77"/>
      <c r="CN283" s="77"/>
      <c r="CO283" s="130"/>
      <c r="CP283" s="130"/>
      <c r="CQ283" s="130"/>
      <c r="CR283" s="130"/>
      <c r="CS283" s="99"/>
      <c r="CT283" s="113" t="s">
        <v>404</v>
      </c>
      <c r="CU283" s="109" t="s">
        <v>865</v>
      </c>
      <c r="CV283" s="77"/>
      <c r="CW283" s="77"/>
      <c r="CX283" s="77"/>
      <c r="CY283" s="77"/>
      <c r="CZ283" s="77"/>
      <c r="DA283" s="130"/>
      <c r="DB283" s="130"/>
      <c r="DC283" s="130"/>
      <c r="DD283" s="130"/>
      <c r="DE283" s="99"/>
      <c r="DF283" s="113" t="s">
        <v>404</v>
      </c>
      <c r="DG283" s="109" t="s">
        <v>865</v>
      </c>
      <c r="DH283" s="77"/>
      <c r="DI283" s="77"/>
      <c r="DJ283" s="77"/>
      <c r="DK283" s="77"/>
      <c r="DL283" s="77"/>
      <c r="DM283" s="130"/>
      <c r="DN283" s="130"/>
      <c r="DO283" s="130"/>
      <c r="DP283" s="130"/>
      <c r="DQ283" s="99"/>
      <c r="DR283" s="113" t="s">
        <v>404</v>
      </c>
      <c r="DS283" s="109" t="s">
        <v>865</v>
      </c>
      <c r="DT283" s="77"/>
      <c r="DU283" s="77"/>
      <c r="DV283" s="77"/>
      <c r="DW283" s="77"/>
      <c r="DX283" s="77"/>
      <c r="DY283" s="130"/>
      <c r="DZ283" s="130"/>
      <c r="EA283" s="130"/>
      <c r="EB283" s="130"/>
      <c r="EC283" s="99"/>
      <c r="ED283" s="113" t="s">
        <v>404</v>
      </c>
      <c r="EE283" s="109" t="s">
        <v>865</v>
      </c>
      <c r="EF283" s="77"/>
      <c r="EG283" s="77"/>
      <c r="EH283" s="77"/>
      <c r="EI283" s="77"/>
      <c r="EJ283" s="77"/>
      <c r="EK283" s="130"/>
      <c r="EL283" s="130"/>
      <c r="EM283" s="130"/>
      <c r="EN283" s="130"/>
      <c r="EO283" s="99"/>
      <c r="EP283" s="113" t="s">
        <v>404</v>
      </c>
      <c r="EQ283" s="109" t="s">
        <v>865</v>
      </c>
      <c r="ER283" s="77"/>
      <c r="ES283" s="77"/>
      <c r="ET283" s="77"/>
      <c r="EU283" s="77"/>
      <c r="EV283" s="77"/>
      <c r="EW283" s="130"/>
      <c r="EX283" s="130"/>
      <c r="EY283" s="130"/>
      <c r="EZ283" s="130"/>
      <c r="FA283" s="99"/>
      <c r="FB283" s="113" t="s">
        <v>404</v>
      </c>
      <c r="FC283" s="109" t="s">
        <v>865</v>
      </c>
      <c r="FD283" s="77"/>
      <c r="FE283" s="77"/>
      <c r="FF283" s="77"/>
      <c r="FG283" s="77"/>
      <c r="FH283" s="77"/>
      <c r="FI283" s="130"/>
      <c r="FJ283" s="130"/>
      <c r="FK283" s="130"/>
      <c r="FL283" s="130"/>
      <c r="FM283" s="99"/>
      <c r="FN283" s="113" t="s">
        <v>404</v>
      </c>
      <c r="FO283" s="109" t="s">
        <v>865</v>
      </c>
      <c r="FP283" s="77"/>
      <c r="FQ283" s="77"/>
      <c r="FR283" s="77"/>
      <c r="FS283" s="77"/>
      <c r="FT283" s="77"/>
      <c r="FU283" s="130"/>
    </row>
    <row r="284" spans="1:177" ht="15.75">
      <c r="A284" s="110" t="s">
        <v>866</v>
      </c>
      <c r="B284" s="111"/>
      <c r="C284" s="108" t="s">
        <v>744</v>
      </c>
      <c r="D284" s="575"/>
      <c r="E284" s="575"/>
      <c r="F284" s="575"/>
      <c r="G284" s="575"/>
      <c r="H284" s="575"/>
      <c r="I284" s="576"/>
      <c r="J284" s="575"/>
      <c r="K284" s="575"/>
      <c r="L284" s="577"/>
      <c r="M284" s="110" t="s">
        <v>866</v>
      </c>
      <c r="N284" s="111"/>
      <c r="O284" s="108" t="s">
        <v>744</v>
      </c>
      <c r="P284" s="112"/>
      <c r="Q284" s="112"/>
      <c r="R284" s="112"/>
      <c r="S284" s="112"/>
      <c r="T284" s="112"/>
      <c r="U284" s="131"/>
      <c r="V284" s="131"/>
      <c r="W284" s="131"/>
      <c r="X284" s="131"/>
      <c r="Y284" s="110" t="s">
        <v>866</v>
      </c>
      <c r="Z284" s="111"/>
      <c r="AA284" s="108" t="s">
        <v>744</v>
      </c>
      <c r="AB284" s="112"/>
      <c r="AC284" s="112"/>
      <c r="AD284" s="112"/>
      <c r="AE284" s="112"/>
      <c r="AF284" s="112"/>
      <c r="AG284" s="131"/>
      <c r="AH284" s="131"/>
      <c r="AI284" s="131"/>
      <c r="AJ284" s="131"/>
      <c r="AK284" s="110" t="s">
        <v>866</v>
      </c>
      <c r="AL284" s="111"/>
      <c r="AM284" s="108" t="s">
        <v>744</v>
      </c>
      <c r="AN284" s="112"/>
      <c r="AO284" s="112"/>
      <c r="AP284" s="112"/>
      <c r="AQ284" s="112"/>
      <c r="AR284" s="112"/>
      <c r="AS284" s="131"/>
      <c r="AT284" s="131"/>
      <c r="AU284" s="131"/>
      <c r="AV284" s="131"/>
      <c r="AW284" s="110" t="s">
        <v>866</v>
      </c>
      <c r="AX284" s="111"/>
      <c r="AY284" s="108" t="s">
        <v>744</v>
      </c>
      <c r="AZ284" s="112"/>
      <c r="BA284" s="112"/>
      <c r="BB284" s="112"/>
      <c r="BC284" s="112"/>
      <c r="BD284" s="112"/>
      <c r="BE284" s="131"/>
      <c r="BF284" s="131"/>
      <c r="BG284" s="131"/>
      <c r="BH284" s="131"/>
      <c r="BI284" s="110" t="s">
        <v>866</v>
      </c>
      <c r="BJ284" s="111"/>
      <c r="BK284" s="108" t="s">
        <v>744</v>
      </c>
      <c r="BL284" s="112"/>
      <c r="BM284" s="112"/>
      <c r="BN284" s="112"/>
      <c r="BO284" s="112"/>
      <c r="BP284" s="112"/>
      <c r="BQ284" s="131"/>
      <c r="BR284" s="131"/>
      <c r="BS284" s="131"/>
      <c r="BT284" s="131"/>
      <c r="BU284" s="110" t="s">
        <v>866</v>
      </c>
      <c r="BV284" s="111"/>
      <c r="BW284" s="108" t="s">
        <v>744</v>
      </c>
      <c r="BX284" s="112"/>
      <c r="BY284" s="112"/>
      <c r="BZ284" s="112"/>
      <c r="CA284" s="112"/>
      <c r="CB284" s="112"/>
      <c r="CC284" s="131"/>
      <c r="CD284" s="131"/>
      <c r="CE284" s="131"/>
      <c r="CF284" s="131"/>
      <c r="CG284" s="110" t="s">
        <v>866</v>
      </c>
      <c r="CH284" s="111"/>
      <c r="CI284" s="108" t="s">
        <v>744</v>
      </c>
      <c r="CJ284" s="112"/>
      <c r="CK284" s="112"/>
      <c r="CL284" s="112"/>
      <c r="CM284" s="112"/>
      <c r="CN284" s="112"/>
      <c r="CO284" s="131"/>
      <c r="CP284" s="131"/>
      <c r="CQ284" s="131"/>
      <c r="CR284" s="131"/>
      <c r="CS284" s="110" t="s">
        <v>866</v>
      </c>
      <c r="CT284" s="111"/>
      <c r="CU284" s="108" t="s">
        <v>744</v>
      </c>
      <c r="CV284" s="112"/>
      <c r="CW284" s="112"/>
      <c r="CX284" s="112"/>
      <c r="CY284" s="112"/>
      <c r="CZ284" s="112"/>
      <c r="DA284" s="131"/>
      <c r="DB284" s="131"/>
      <c r="DC284" s="131"/>
      <c r="DD284" s="131"/>
      <c r="DE284" s="110" t="s">
        <v>866</v>
      </c>
      <c r="DF284" s="111"/>
      <c r="DG284" s="108" t="s">
        <v>744</v>
      </c>
      <c r="DH284" s="112"/>
      <c r="DI284" s="112"/>
      <c r="DJ284" s="112"/>
      <c r="DK284" s="112"/>
      <c r="DL284" s="112"/>
      <c r="DM284" s="131"/>
      <c r="DN284" s="131"/>
      <c r="DO284" s="131"/>
      <c r="DP284" s="131"/>
      <c r="DQ284" s="110" t="s">
        <v>866</v>
      </c>
      <c r="DR284" s="111"/>
      <c r="DS284" s="108" t="s">
        <v>744</v>
      </c>
      <c r="DT284" s="112"/>
      <c r="DU284" s="112"/>
      <c r="DV284" s="112"/>
      <c r="DW284" s="112"/>
      <c r="DX284" s="112"/>
      <c r="DY284" s="131"/>
      <c r="DZ284" s="131"/>
      <c r="EA284" s="131"/>
      <c r="EB284" s="131"/>
      <c r="EC284" s="110" t="s">
        <v>866</v>
      </c>
      <c r="ED284" s="111"/>
      <c r="EE284" s="108" t="s">
        <v>744</v>
      </c>
      <c r="EF284" s="112"/>
      <c r="EG284" s="112"/>
      <c r="EH284" s="112"/>
      <c r="EI284" s="112"/>
      <c r="EJ284" s="112"/>
      <c r="EK284" s="131"/>
      <c r="EL284" s="131"/>
      <c r="EM284" s="131"/>
      <c r="EN284" s="131"/>
      <c r="EO284" s="110" t="s">
        <v>866</v>
      </c>
      <c r="EP284" s="111"/>
      <c r="EQ284" s="108" t="s">
        <v>744</v>
      </c>
      <c r="ER284" s="112"/>
      <c r="ES284" s="112"/>
      <c r="ET284" s="112"/>
      <c r="EU284" s="112"/>
      <c r="EV284" s="112"/>
      <c r="EW284" s="131"/>
      <c r="EX284" s="131"/>
      <c r="EY284" s="131"/>
      <c r="EZ284" s="131"/>
      <c r="FA284" s="110" t="s">
        <v>866</v>
      </c>
      <c r="FB284" s="111"/>
      <c r="FC284" s="108" t="s">
        <v>744</v>
      </c>
      <c r="FD284" s="112"/>
      <c r="FE284" s="112"/>
      <c r="FF284" s="112"/>
      <c r="FG284" s="112"/>
      <c r="FH284" s="112"/>
      <c r="FI284" s="131"/>
      <c r="FJ284" s="131"/>
      <c r="FK284" s="131"/>
      <c r="FL284" s="131"/>
      <c r="FM284" s="110" t="s">
        <v>866</v>
      </c>
      <c r="FN284" s="111"/>
      <c r="FO284" s="108" t="s">
        <v>744</v>
      </c>
      <c r="FP284" s="112"/>
      <c r="FQ284" s="112"/>
      <c r="FR284" s="112"/>
      <c r="FS284" s="112"/>
      <c r="FT284" s="112"/>
      <c r="FU284" s="131"/>
    </row>
    <row r="285" spans="1:177" ht="15.75">
      <c r="A285" s="132"/>
      <c r="B285" s="133" t="s">
        <v>409</v>
      </c>
      <c r="C285" s="134" t="s">
        <v>867</v>
      </c>
      <c r="D285" s="587"/>
      <c r="E285" s="587"/>
      <c r="F285" s="587"/>
      <c r="G285" s="587"/>
      <c r="H285" s="587"/>
      <c r="I285" s="588"/>
      <c r="J285" s="587"/>
      <c r="K285" s="587"/>
      <c r="L285" s="589"/>
      <c r="M285" s="132"/>
      <c r="N285" s="133" t="s">
        <v>409</v>
      </c>
      <c r="O285" s="134" t="s">
        <v>867</v>
      </c>
      <c r="P285" s="135"/>
      <c r="Q285" s="135"/>
      <c r="R285" s="135"/>
      <c r="S285" s="135"/>
      <c r="T285" s="135"/>
      <c r="U285" s="136"/>
      <c r="V285" s="136"/>
      <c r="W285" s="136"/>
      <c r="X285" s="136"/>
      <c r="Y285" s="132"/>
      <c r="Z285" s="133" t="s">
        <v>409</v>
      </c>
      <c r="AA285" s="134" t="s">
        <v>867</v>
      </c>
      <c r="AB285" s="135"/>
      <c r="AC285" s="135"/>
      <c r="AD285" s="135"/>
      <c r="AE285" s="135"/>
      <c r="AF285" s="135"/>
      <c r="AG285" s="136"/>
      <c r="AH285" s="136"/>
      <c r="AI285" s="136"/>
      <c r="AJ285" s="136"/>
      <c r="AK285" s="132"/>
      <c r="AL285" s="133" t="s">
        <v>409</v>
      </c>
      <c r="AM285" s="134" t="s">
        <v>867</v>
      </c>
      <c r="AN285" s="135"/>
      <c r="AO285" s="135"/>
      <c r="AP285" s="135"/>
      <c r="AQ285" s="135"/>
      <c r="AR285" s="135"/>
      <c r="AS285" s="136"/>
      <c r="AT285" s="136"/>
      <c r="AU285" s="136"/>
      <c r="AV285" s="136"/>
      <c r="AW285" s="132"/>
      <c r="AX285" s="133" t="s">
        <v>409</v>
      </c>
      <c r="AY285" s="134" t="s">
        <v>867</v>
      </c>
      <c r="AZ285" s="135"/>
      <c r="BA285" s="135"/>
      <c r="BB285" s="135"/>
      <c r="BC285" s="135"/>
      <c r="BD285" s="135"/>
      <c r="BE285" s="136"/>
      <c r="BF285" s="136"/>
      <c r="BG285" s="136"/>
      <c r="BH285" s="136"/>
      <c r="BI285" s="132"/>
      <c r="BJ285" s="133" t="s">
        <v>409</v>
      </c>
      <c r="BK285" s="134" t="s">
        <v>867</v>
      </c>
      <c r="BL285" s="135"/>
      <c r="BM285" s="135"/>
      <c r="BN285" s="135"/>
      <c r="BO285" s="135"/>
      <c r="BP285" s="135"/>
      <c r="BQ285" s="136"/>
      <c r="BR285" s="136"/>
      <c r="BS285" s="136"/>
      <c r="BT285" s="136"/>
      <c r="BU285" s="132"/>
      <c r="BV285" s="133" t="s">
        <v>409</v>
      </c>
      <c r="BW285" s="134" t="s">
        <v>867</v>
      </c>
      <c r="BX285" s="135"/>
      <c r="BY285" s="135"/>
      <c r="BZ285" s="135"/>
      <c r="CA285" s="135"/>
      <c r="CB285" s="135"/>
      <c r="CC285" s="136"/>
      <c r="CD285" s="136"/>
      <c r="CE285" s="136"/>
      <c r="CF285" s="136"/>
      <c r="CG285" s="132"/>
      <c r="CH285" s="133" t="s">
        <v>409</v>
      </c>
      <c r="CI285" s="134" t="s">
        <v>867</v>
      </c>
      <c r="CJ285" s="135"/>
      <c r="CK285" s="135"/>
      <c r="CL285" s="135"/>
      <c r="CM285" s="135"/>
      <c r="CN285" s="135"/>
      <c r="CO285" s="136"/>
      <c r="CP285" s="136"/>
      <c r="CQ285" s="136"/>
      <c r="CR285" s="136"/>
      <c r="CS285" s="132"/>
      <c r="CT285" s="133" t="s">
        <v>409</v>
      </c>
      <c r="CU285" s="134" t="s">
        <v>867</v>
      </c>
      <c r="CV285" s="135"/>
      <c r="CW285" s="135"/>
      <c r="CX285" s="135"/>
      <c r="CY285" s="135"/>
      <c r="CZ285" s="135"/>
      <c r="DA285" s="136"/>
      <c r="DB285" s="136"/>
      <c r="DC285" s="136"/>
      <c r="DD285" s="136"/>
      <c r="DE285" s="132"/>
      <c r="DF285" s="133" t="s">
        <v>409</v>
      </c>
      <c r="DG285" s="134" t="s">
        <v>867</v>
      </c>
      <c r="DH285" s="135"/>
      <c r="DI285" s="135"/>
      <c r="DJ285" s="135"/>
      <c r="DK285" s="135"/>
      <c r="DL285" s="135"/>
      <c r="DM285" s="136"/>
      <c r="DN285" s="136"/>
      <c r="DO285" s="136"/>
      <c r="DP285" s="136"/>
      <c r="DQ285" s="132"/>
      <c r="DR285" s="133" t="s">
        <v>409</v>
      </c>
      <c r="DS285" s="134" t="s">
        <v>867</v>
      </c>
      <c r="DT285" s="135"/>
      <c r="DU285" s="135"/>
      <c r="DV285" s="135"/>
      <c r="DW285" s="135"/>
      <c r="DX285" s="135"/>
      <c r="DY285" s="136"/>
      <c r="DZ285" s="136"/>
      <c r="EA285" s="136"/>
      <c r="EB285" s="136"/>
      <c r="EC285" s="132"/>
      <c r="ED285" s="133" t="s">
        <v>409</v>
      </c>
      <c r="EE285" s="134" t="s">
        <v>867</v>
      </c>
      <c r="EF285" s="135"/>
      <c r="EG285" s="135"/>
      <c r="EH285" s="135"/>
      <c r="EI285" s="135"/>
      <c r="EJ285" s="135"/>
      <c r="EK285" s="136"/>
      <c r="EL285" s="136"/>
      <c r="EM285" s="136"/>
      <c r="EN285" s="136"/>
      <c r="EO285" s="132"/>
      <c r="EP285" s="133" t="s">
        <v>409</v>
      </c>
      <c r="EQ285" s="134" t="s">
        <v>867</v>
      </c>
      <c r="ER285" s="135"/>
      <c r="ES285" s="135"/>
      <c r="ET285" s="135"/>
      <c r="EU285" s="135"/>
      <c r="EV285" s="135"/>
      <c r="EW285" s="136"/>
      <c r="EX285" s="136"/>
      <c r="EY285" s="136"/>
      <c r="EZ285" s="136"/>
      <c r="FA285" s="132"/>
      <c r="FB285" s="133" t="s">
        <v>409</v>
      </c>
      <c r="FC285" s="134" t="s">
        <v>867</v>
      </c>
      <c r="FD285" s="135"/>
      <c r="FE285" s="135"/>
      <c r="FF285" s="135"/>
      <c r="FG285" s="135"/>
      <c r="FH285" s="135"/>
      <c r="FI285" s="136"/>
      <c r="FJ285" s="136"/>
      <c r="FK285" s="136"/>
      <c r="FL285" s="136"/>
      <c r="FM285" s="132"/>
      <c r="FN285" s="133" t="s">
        <v>409</v>
      </c>
      <c r="FO285" s="134" t="s">
        <v>867</v>
      </c>
      <c r="FP285" s="135"/>
      <c r="FQ285" s="135"/>
      <c r="FR285" s="135"/>
      <c r="FS285" s="135"/>
      <c r="FT285" s="135"/>
      <c r="FU285" s="136"/>
    </row>
    <row r="286" spans="1:177">
      <c r="A286" s="137"/>
      <c r="B286" s="138"/>
      <c r="C286" s="139"/>
      <c r="D286" s="140"/>
      <c r="E286" s="140"/>
      <c r="F286" s="140"/>
      <c r="G286" s="140"/>
      <c r="H286" s="140"/>
      <c r="I286" s="140"/>
      <c r="J286" s="140"/>
      <c r="K286" s="140"/>
      <c r="L286" s="140"/>
      <c r="M286" s="137"/>
      <c r="N286" s="138"/>
      <c r="O286" s="139"/>
      <c r="P286" s="140"/>
      <c r="Q286" s="140"/>
      <c r="R286" s="140"/>
      <c r="S286" s="140"/>
      <c r="T286" s="140"/>
      <c r="U286" s="140"/>
      <c r="V286" s="140"/>
      <c r="W286" s="140"/>
      <c r="X286" s="140"/>
      <c r="Y286" s="137"/>
      <c r="Z286" s="138"/>
      <c r="AA286" s="139"/>
      <c r="AB286" s="140"/>
      <c r="AC286" s="140"/>
      <c r="AD286" s="140"/>
      <c r="AE286" s="140"/>
      <c r="AF286" s="140"/>
      <c r="AG286" s="140"/>
      <c r="AH286" s="140"/>
      <c r="AI286" s="140"/>
      <c r="AJ286" s="140"/>
      <c r="AK286" s="137"/>
      <c r="AL286" s="138"/>
      <c r="AM286" s="139"/>
      <c r="AN286" s="140"/>
      <c r="AO286" s="140"/>
      <c r="AP286" s="140"/>
      <c r="AQ286" s="140"/>
      <c r="AR286" s="140"/>
      <c r="AS286" s="140"/>
      <c r="AT286" s="140"/>
      <c r="AU286" s="140"/>
      <c r="AV286" s="140"/>
      <c r="AW286" s="137"/>
      <c r="AX286" s="138"/>
      <c r="AY286" s="139"/>
      <c r="AZ286" s="140"/>
      <c r="BA286" s="140"/>
      <c r="BB286" s="140"/>
      <c r="BC286" s="140"/>
      <c r="BD286" s="140"/>
      <c r="BE286" s="140"/>
      <c r="BF286" s="140"/>
      <c r="BG286" s="140"/>
      <c r="BH286" s="140"/>
      <c r="BI286" s="137"/>
      <c r="BJ286" s="138"/>
      <c r="BK286" s="139"/>
      <c r="BL286" s="140"/>
      <c r="BM286" s="140"/>
      <c r="BN286" s="140"/>
      <c r="BO286" s="140"/>
      <c r="BP286" s="140"/>
      <c r="BQ286" s="140"/>
      <c r="BR286" s="140"/>
      <c r="BS286" s="140"/>
      <c r="BT286" s="140"/>
      <c r="BU286" s="137"/>
      <c r="BV286" s="138"/>
      <c r="BW286" s="139"/>
      <c r="BX286" s="140"/>
      <c r="BY286" s="140"/>
      <c r="BZ286" s="140"/>
      <c r="CA286" s="140"/>
      <c r="CB286" s="140"/>
      <c r="CC286" s="140"/>
      <c r="CD286" s="140"/>
      <c r="CE286" s="140"/>
      <c r="CF286" s="140"/>
      <c r="CG286" s="137"/>
      <c r="CH286" s="138"/>
      <c r="CI286" s="139"/>
      <c r="CJ286" s="140"/>
      <c r="CK286" s="140"/>
      <c r="CL286" s="140"/>
      <c r="CM286" s="140"/>
      <c r="CN286" s="140"/>
      <c r="CO286" s="140"/>
      <c r="CP286" s="140"/>
      <c r="CQ286" s="140"/>
      <c r="CR286" s="140"/>
      <c r="CS286" s="137"/>
      <c r="CT286" s="138"/>
      <c r="CU286" s="139"/>
      <c r="CV286" s="140"/>
      <c r="CW286" s="140"/>
      <c r="CX286" s="140"/>
      <c r="CY286" s="140"/>
      <c r="CZ286" s="140"/>
      <c r="DA286" s="140"/>
      <c r="DB286" s="140"/>
      <c r="DC286" s="140"/>
      <c r="DD286" s="140"/>
      <c r="DE286" s="137"/>
      <c r="DF286" s="138"/>
      <c r="DG286" s="139"/>
      <c r="DH286" s="140"/>
      <c r="DI286" s="140"/>
      <c r="DJ286" s="140"/>
      <c r="DK286" s="140"/>
      <c r="DL286" s="140"/>
      <c r="DM286" s="140"/>
      <c r="DN286" s="140"/>
      <c r="DO286" s="140"/>
      <c r="DP286" s="140"/>
      <c r="DQ286" s="137"/>
      <c r="DR286" s="138"/>
      <c r="DS286" s="139"/>
      <c r="DT286" s="140"/>
      <c r="DU286" s="140"/>
      <c r="DV286" s="140"/>
      <c r="DW286" s="140"/>
      <c r="DX286" s="140"/>
      <c r="DY286" s="140"/>
      <c r="DZ286" s="140"/>
      <c r="EA286" s="140"/>
      <c r="EB286" s="140"/>
      <c r="EC286" s="137"/>
      <c r="ED286" s="138"/>
      <c r="EE286" s="139"/>
      <c r="EF286" s="140"/>
      <c r="EG286" s="140"/>
      <c r="EH286" s="140"/>
      <c r="EI286" s="140"/>
      <c r="EJ286" s="140"/>
      <c r="EK286" s="140"/>
      <c r="EL286" s="140"/>
      <c r="EM286" s="140"/>
      <c r="EN286" s="140"/>
      <c r="EO286" s="137"/>
      <c r="EP286" s="138"/>
      <c r="EQ286" s="139"/>
      <c r="ER286" s="140"/>
      <c r="ES286" s="140"/>
      <c r="ET286" s="140"/>
      <c r="EU286" s="140"/>
      <c r="EV286" s="140"/>
      <c r="EW286" s="140"/>
      <c r="EX286" s="140"/>
      <c r="EY286" s="140"/>
      <c r="EZ286" s="140"/>
      <c r="FA286" s="137"/>
      <c r="FB286" s="138"/>
      <c r="FC286" s="139"/>
      <c r="FD286" s="140"/>
      <c r="FE286" s="140"/>
      <c r="FF286" s="140"/>
      <c r="FG286" s="140"/>
      <c r="FH286" s="140"/>
      <c r="FI286" s="140"/>
      <c r="FJ286" s="140"/>
      <c r="FK286" s="140"/>
      <c r="FL286" s="140"/>
      <c r="FM286" s="137"/>
      <c r="FN286" s="138"/>
      <c r="FO286" s="139"/>
      <c r="FP286" s="140"/>
      <c r="FQ286" s="140"/>
      <c r="FR286" s="140"/>
      <c r="FS286" s="140"/>
      <c r="FT286" s="140"/>
      <c r="FU286" s="140"/>
    </row>
    <row r="287" spans="1:177" ht="25.5">
      <c r="A287" s="45" t="s">
        <v>869</v>
      </c>
      <c r="B287" s="142" t="s">
        <v>868</v>
      </c>
      <c r="C287" s="142"/>
      <c r="D287" s="45"/>
      <c r="E287" s="45"/>
      <c r="F287" s="45"/>
      <c r="G287" s="45"/>
      <c r="H287" s="45"/>
      <c r="I287" s="45"/>
      <c r="J287" s="45"/>
      <c r="K287" s="45"/>
      <c r="L287" s="45"/>
      <c r="M287" s="45" t="s">
        <v>869</v>
      </c>
      <c r="N287" s="142" t="s">
        <v>868</v>
      </c>
      <c r="O287" s="142"/>
      <c r="P287" s="45"/>
      <c r="Q287" s="45"/>
      <c r="R287" s="45"/>
      <c r="S287" s="45"/>
      <c r="T287" s="45"/>
      <c r="U287" s="45"/>
      <c r="V287" s="45"/>
      <c r="W287" s="45"/>
      <c r="X287" s="45"/>
      <c r="Y287" s="141"/>
      <c r="Z287" s="142" t="s">
        <v>868</v>
      </c>
      <c r="AA287" s="142"/>
      <c r="AB287" s="45"/>
      <c r="AC287" s="45"/>
      <c r="AD287" s="45"/>
      <c r="AE287" s="45"/>
      <c r="AF287" s="45"/>
      <c r="AG287" s="45"/>
      <c r="AH287" s="45"/>
      <c r="AI287" s="45"/>
      <c r="AJ287" s="45"/>
      <c r="AK287" s="141"/>
      <c r="AL287" s="142" t="s">
        <v>868</v>
      </c>
      <c r="AM287" s="142"/>
      <c r="AN287" s="45"/>
      <c r="AO287" s="45"/>
      <c r="AP287" s="45"/>
      <c r="AQ287" s="45"/>
      <c r="AR287" s="45"/>
      <c r="AS287" s="45"/>
      <c r="AT287" s="45"/>
      <c r="AU287" s="45"/>
      <c r="AV287" s="45"/>
      <c r="AW287" s="141"/>
      <c r="AX287" s="142" t="s">
        <v>868</v>
      </c>
      <c r="AY287" s="142"/>
      <c r="AZ287" s="45"/>
      <c r="BA287" s="45"/>
      <c r="BB287" s="45"/>
      <c r="BC287" s="45"/>
      <c r="BD287" s="45"/>
      <c r="BE287" s="45"/>
      <c r="BF287" s="45"/>
      <c r="BG287" s="45"/>
      <c r="BH287" s="45"/>
      <c r="BI287" s="141"/>
      <c r="BJ287" s="142" t="s">
        <v>868</v>
      </c>
      <c r="BK287" s="142"/>
      <c r="BL287" s="45"/>
      <c r="BM287" s="45"/>
      <c r="BN287" s="45"/>
      <c r="BO287" s="45"/>
      <c r="BP287" s="45"/>
      <c r="BQ287" s="45"/>
      <c r="BR287" s="45"/>
      <c r="BS287" s="45"/>
      <c r="BT287" s="45"/>
      <c r="BU287" s="141"/>
      <c r="BV287" s="142" t="s">
        <v>868</v>
      </c>
      <c r="BW287" s="142"/>
      <c r="BX287" s="45"/>
      <c r="BY287" s="45"/>
      <c r="BZ287" s="45"/>
      <c r="CA287" s="45"/>
      <c r="CB287" s="45"/>
      <c r="CC287" s="45"/>
      <c r="CD287" s="45"/>
      <c r="CE287" s="45"/>
      <c r="CF287" s="45"/>
      <c r="CG287" s="141"/>
      <c r="CH287" s="142" t="s">
        <v>868</v>
      </c>
      <c r="CI287" s="142"/>
      <c r="CJ287" s="45"/>
      <c r="CK287" s="45"/>
      <c r="CL287" s="45"/>
      <c r="CM287" s="45"/>
      <c r="CN287" s="45"/>
      <c r="CO287" s="45"/>
      <c r="CP287" s="45"/>
      <c r="CQ287" s="45"/>
      <c r="CR287" s="45"/>
      <c r="CS287" s="141"/>
      <c r="CT287" s="142" t="s">
        <v>868</v>
      </c>
      <c r="CU287" s="142"/>
      <c r="CV287" s="45"/>
      <c r="CW287" s="45"/>
      <c r="CX287" s="45"/>
      <c r="CY287" s="45"/>
      <c r="CZ287" s="45"/>
      <c r="DA287" s="45"/>
      <c r="DB287" s="45"/>
      <c r="DC287" s="45"/>
      <c r="DD287" s="45"/>
      <c r="DE287" s="141"/>
      <c r="DF287" s="142" t="s">
        <v>868</v>
      </c>
      <c r="DG287" s="142"/>
      <c r="DH287" s="45"/>
      <c r="DI287" s="45"/>
      <c r="DJ287" s="45"/>
      <c r="DK287" s="45"/>
      <c r="DL287" s="45"/>
      <c r="DM287" s="45"/>
      <c r="DN287" s="45"/>
      <c r="DO287" s="45"/>
      <c r="DP287" s="45"/>
      <c r="DQ287" s="141"/>
      <c r="DR287" s="142" t="s">
        <v>868</v>
      </c>
      <c r="DS287" s="142"/>
      <c r="DT287" s="45"/>
      <c r="DU287" s="45"/>
      <c r="DV287" s="45"/>
      <c r="DW287" s="45"/>
      <c r="DX287" s="45"/>
      <c r="DY287" s="45"/>
      <c r="DZ287" s="45"/>
      <c r="EA287" s="45"/>
      <c r="EB287" s="45"/>
      <c r="EC287" s="141"/>
      <c r="ED287" s="142" t="s">
        <v>868</v>
      </c>
      <c r="EE287" s="142"/>
      <c r="EF287" s="45"/>
      <c r="EG287" s="45"/>
      <c r="EH287" s="45"/>
      <c r="EI287" s="45"/>
      <c r="EJ287" s="45"/>
      <c r="EK287" s="45"/>
      <c r="EL287" s="45"/>
      <c r="EM287" s="45"/>
      <c r="EN287" s="45"/>
      <c r="EO287" s="141"/>
      <c r="EP287" s="142" t="s">
        <v>868</v>
      </c>
      <c r="EQ287" s="142"/>
      <c r="ER287" s="45"/>
      <c r="ES287" s="45"/>
      <c r="ET287" s="45"/>
      <c r="EU287" s="45"/>
      <c r="EV287" s="45"/>
      <c r="EW287" s="45"/>
      <c r="EX287" s="45"/>
      <c r="EY287" s="45"/>
      <c r="EZ287" s="45"/>
      <c r="FA287" s="141"/>
      <c r="FB287" s="142" t="s">
        <v>868</v>
      </c>
      <c r="FC287" s="142"/>
      <c r="FD287" s="45"/>
      <c r="FE287" s="45"/>
      <c r="FF287" s="45"/>
      <c r="FG287" s="45"/>
      <c r="FH287" s="45"/>
      <c r="FI287" s="45"/>
      <c r="FJ287" s="45"/>
      <c r="FK287" s="45"/>
      <c r="FL287" s="45"/>
      <c r="FM287" s="141"/>
      <c r="FN287" s="142" t="s">
        <v>868</v>
      </c>
      <c r="FO287" s="142"/>
      <c r="FP287" s="45"/>
      <c r="FQ287" s="45"/>
      <c r="FR287" s="45"/>
      <c r="FS287" s="45"/>
      <c r="FT287" s="45"/>
      <c r="FU287" s="45"/>
    </row>
    <row r="288" spans="1:177">
      <c r="B288" s="143"/>
      <c r="C288" s="45"/>
      <c r="D288" s="45"/>
      <c r="E288" s="45"/>
      <c r="F288" s="45"/>
      <c r="G288" s="45"/>
      <c r="H288" s="45"/>
      <c r="I288" s="45"/>
      <c r="J288" s="45"/>
      <c r="K288" s="45"/>
      <c r="L288" s="45"/>
      <c r="N288" s="143"/>
      <c r="O288" s="45"/>
      <c r="P288" s="45"/>
      <c r="Q288" s="45"/>
      <c r="R288" s="45"/>
      <c r="S288" s="45"/>
      <c r="T288" s="45"/>
      <c r="U288" s="45"/>
      <c r="V288" s="45"/>
      <c r="W288" s="45"/>
      <c r="X288" s="45"/>
      <c r="Y288" s="45" t="s">
        <v>869</v>
      </c>
      <c r="Z288" s="143" t="s">
        <v>870</v>
      </c>
      <c r="AA288" s="45"/>
      <c r="AB288" s="45"/>
      <c r="AC288" s="45"/>
      <c r="AD288" s="45"/>
      <c r="AE288" s="45"/>
      <c r="AF288" s="45"/>
      <c r="AG288" s="45"/>
      <c r="AH288" s="45"/>
      <c r="AI288" s="45"/>
      <c r="AJ288" s="45"/>
      <c r="AK288" s="45" t="s">
        <v>869</v>
      </c>
      <c r="AL288" s="143" t="s">
        <v>870</v>
      </c>
      <c r="AM288" s="45"/>
      <c r="AN288" s="45"/>
      <c r="AO288" s="45"/>
      <c r="AP288" s="45"/>
      <c r="AQ288" s="45"/>
      <c r="AR288" s="45"/>
      <c r="AS288" s="45"/>
      <c r="AT288" s="45"/>
      <c r="AU288" s="45"/>
      <c r="AV288" s="45"/>
      <c r="AW288" s="45" t="s">
        <v>869</v>
      </c>
      <c r="AX288" s="143" t="s">
        <v>870</v>
      </c>
      <c r="AY288" s="45"/>
      <c r="AZ288" s="45"/>
      <c r="BA288" s="45"/>
      <c r="BB288" s="45"/>
      <c r="BC288" s="45"/>
      <c r="BD288" s="45"/>
      <c r="BE288" s="45"/>
      <c r="BF288" s="45"/>
      <c r="BG288" s="45"/>
      <c r="BH288" s="45"/>
      <c r="BI288" s="45" t="s">
        <v>869</v>
      </c>
      <c r="BJ288" s="143" t="s">
        <v>870</v>
      </c>
      <c r="BK288" s="45"/>
      <c r="BL288" s="45"/>
      <c r="BM288" s="45"/>
      <c r="BN288" s="45"/>
      <c r="BO288" s="45"/>
      <c r="BP288" s="45"/>
      <c r="BQ288" s="45"/>
      <c r="BR288" s="45"/>
      <c r="BS288" s="45"/>
      <c r="BT288" s="45"/>
      <c r="BU288" s="45" t="s">
        <v>869</v>
      </c>
      <c r="BV288" s="143" t="s">
        <v>870</v>
      </c>
      <c r="BW288" s="45"/>
      <c r="BX288" s="45"/>
      <c r="BY288" s="45"/>
      <c r="BZ288" s="45"/>
      <c r="CA288" s="45"/>
      <c r="CB288" s="45"/>
      <c r="CC288" s="45"/>
      <c r="CD288" s="45"/>
      <c r="CE288" s="45"/>
      <c r="CF288" s="45"/>
      <c r="CG288" s="45" t="s">
        <v>869</v>
      </c>
      <c r="CH288" s="143" t="s">
        <v>870</v>
      </c>
      <c r="CI288" s="45"/>
      <c r="CJ288" s="45"/>
      <c r="CK288" s="45"/>
      <c r="CL288" s="45"/>
      <c r="CM288" s="45"/>
      <c r="CN288" s="45"/>
      <c r="CO288" s="45"/>
      <c r="CP288" s="45"/>
      <c r="CQ288" s="45"/>
      <c r="CR288" s="45"/>
      <c r="CS288" s="45" t="s">
        <v>869</v>
      </c>
      <c r="CT288" s="143" t="s">
        <v>870</v>
      </c>
      <c r="CU288" s="45"/>
      <c r="CV288" s="45"/>
      <c r="CW288" s="45"/>
      <c r="CX288" s="45"/>
      <c r="CY288" s="45"/>
      <c r="CZ288" s="45"/>
      <c r="DA288" s="45"/>
      <c r="DB288" s="45"/>
      <c r="DC288" s="45"/>
      <c r="DD288" s="45"/>
      <c r="DE288" s="45" t="s">
        <v>869</v>
      </c>
      <c r="DF288" s="143" t="s">
        <v>870</v>
      </c>
      <c r="DG288" s="45"/>
      <c r="DH288" s="45"/>
      <c r="DI288" s="45"/>
      <c r="DJ288" s="45"/>
      <c r="DK288" s="45"/>
      <c r="DL288" s="45"/>
      <c r="DM288" s="45"/>
      <c r="DN288" s="45"/>
      <c r="DO288" s="45"/>
      <c r="DP288" s="45"/>
      <c r="DQ288" s="45" t="s">
        <v>869</v>
      </c>
      <c r="DR288" s="143" t="s">
        <v>870</v>
      </c>
      <c r="DS288" s="45"/>
      <c r="DT288" s="45"/>
      <c r="DU288" s="45"/>
      <c r="DV288" s="45"/>
      <c r="DW288" s="45"/>
      <c r="DX288" s="45"/>
      <c r="DY288" s="45"/>
      <c r="DZ288" s="45"/>
      <c r="EA288" s="45"/>
      <c r="EB288" s="45"/>
      <c r="EC288" s="45" t="s">
        <v>869</v>
      </c>
      <c r="ED288" s="143" t="s">
        <v>870</v>
      </c>
      <c r="EE288" s="45"/>
      <c r="EF288" s="45"/>
      <c r="EG288" s="45"/>
      <c r="EH288" s="45"/>
      <c r="EI288" s="45"/>
      <c r="EJ288" s="45"/>
      <c r="EK288" s="45"/>
      <c r="EL288" s="45"/>
      <c r="EM288" s="45"/>
      <c r="EN288" s="45"/>
      <c r="EO288" s="45" t="s">
        <v>869</v>
      </c>
      <c r="EP288" s="143" t="s">
        <v>870</v>
      </c>
      <c r="EQ288" s="45"/>
      <c r="ER288" s="45"/>
      <c r="ES288" s="45"/>
      <c r="ET288" s="45"/>
      <c r="EU288" s="45"/>
      <c r="EV288" s="45"/>
      <c r="EW288" s="45"/>
      <c r="EX288" s="45"/>
      <c r="EY288" s="45"/>
      <c r="EZ288" s="45"/>
      <c r="FA288" s="45" t="s">
        <v>869</v>
      </c>
      <c r="FB288" s="143" t="s">
        <v>870</v>
      </c>
      <c r="FC288" s="45"/>
      <c r="FD288" s="45"/>
      <c r="FE288" s="45"/>
      <c r="FF288" s="45"/>
      <c r="FG288" s="45"/>
      <c r="FH288" s="45"/>
      <c r="FI288" s="45"/>
      <c r="FJ288" s="45"/>
      <c r="FK288" s="45"/>
      <c r="FL288" s="45"/>
      <c r="FM288" s="45" t="s">
        <v>869</v>
      </c>
      <c r="FN288" s="143" t="s">
        <v>870</v>
      </c>
      <c r="FO288" s="45"/>
      <c r="FP288" s="45"/>
      <c r="FQ288" s="45"/>
      <c r="FR288" s="45"/>
      <c r="FS288" s="45"/>
      <c r="FT288" s="45"/>
      <c r="FU288" s="45"/>
    </row>
    <row r="289" spans="1:180">
      <c r="A289" s="771" t="s">
        <v>871</v>
      </c>
      <c r="B289" s="771"/>
      <c r="C289" s="45"/>
      <c r="D289" s="45"/>
      <c r="E289" s="45"/>
      <c r="F289" s="37"/>
      <c r="G289" s="45"/>
      <c r="H289" s="45"/>
      <c r="I289" s="45"/>
      <c r="J289" s="45"/>
      <c r="K289" s="45"/>
      <c r="L289" s="45"/>
      <c r="M289" s="771" t="s">
        <v>871</v>
      </c>
      <c r="N289" s="771"/>
      <c r="O289" s="45"/>
      <c r="P289" s="45"/>
      <c r="Q289" s="45"/>
      <c r="R289" s="37"/>
      <c r="S289" s="45"/>
      <c r="T289" s="45"/>
      <c r="U289" s="45"/>
      <c r="V289" s="45"/>
      <c r="W289" s="45"/>
      <c r="X289" s="45"/>
      <c r="Y289" s="771" t="s">
        <v>871</v>
      </c>
      <c r="Z289" s="771"/>
      <c r="AA289" s="45"/>
      <c r="AB289" s="45"/>
      <c r="AC289" s="45"/>
      <c r="AD289" s="37"/>
      <c r="AE289" s="45"/>
      <c r="AF289" s="45"/>
      <c r="AG289" s="45"/>
      <c r="AH289" s="45"/>
      <c r="AI289" s="45"/>
      <c r="AJ289" s="45"/>
      <c r="AK289" s="771" t="s">
        <v>871</v>
      </c>
      <c r="AL289" s="771"/>
      <c r="AM289" s="45"/>
      <c r="AN289" s="45"/>
      <c r="AO289" s="45"/>
      <c r="AP289" s="37"/>
      <c r="AQ289" s="45"/>
      <c r="AR289" s="45"/>
      <c r="AS289" s="45"/>
      <c r="AT289" s="45"/>
      <c r="AU289" s="45"/>
      <c r="AV289" s="45"/>
      <c r="AW289" s="771" t="s">
        <v>871</v>
      </c>
      <c r="AX289" s="771"/>
      <c r="AY289" s="45"/>
      <c r="AZ289" s="45"/>
      <c r="BA289" s="45"/>
      <c r="BB289" s="37"/>
      <c r="BC289" s="45"/>
      <c r="BD289" s="45"/>
      <c r="BE289" s="45"/>
      <c r="BF289" s="45"/>
      <c r="BG289" s="45"/>
      <c r="BH289" s="45"/>
      <c r="BI289" s="771" t="s">
        <v>871</v>
      </c>
      <c r="BJ289" s="771"/>
      <c r="BK289" s="45"/>
      <c r="BL289" s="45"/>
      <c r="BM289" s="45"/>
      <c r="BN289" s="37"/>
      <c r="BO289" s="45"/>
      <c r="BP289" s="45"/>
      <c r="BQ289" s="45"/>
      <c r="BR289" s="45"/>
      <c r="BS289" s="45"/>
      <c r="BT289" s="45"/>
      <c r="BU289" s="771" t="s">
        <v>871</v>
      </c>
      <c r="BV289" s="771"/>
      <c r="BW289" s="45"/>
      <c r="BX289" s="45"/>
      <c r="BY289" s="45"/>
      <c r="BZ289" s="37"/>
      <c r="CA289" s="45"/>
      <c r="CB289" s="45"/>
      <c r="CC289" s="45"/>
      <c r="CD289" s="45"/>
      <c r="CE289" s="45"/>
      <c r="CF289" s="45"/>
      <c r="CG289" s="771" t="s">
        <v>871</v>
      </c>
      <c r="CH289" s="771"/>
      <c r="CI289" s="45"/>
      <c r="CJ289" s="45"/>
      <c r="CK289" s="45"/>
      <c r="CL289" s="37"/>
      <c r="CM289" s="45"/>
      <c r="CN289" s="45"/>
      <c r="CO289" s="45"/>
      <c r="CP289" s="45"/>
      <c r="CQ289" s="45"/>
      <c r="CR289" s="45"/>
      <c r="CS289" s="771" t="s">
        <v>871</v>
      </c>
      <c r="CT289" s="771"/>
      <c r="CU289" s="45"/>
      <c r="CV289" s="45"/>
      <c r="CW289" s="45"/>
      <c r="CX289" s="37"/>
      <c r="CY289" s="45"/>
      <c r="CZ289" s="45"/>
      <c r="DA289" s="45"/>
      <c r="DB289" s="45"/>
      <c r="DC289" s="45"/>
      <c r="DD289" s="45"/>
      <c r="DE289" s="771" t="s">
        <v>871</v>
      </c>
      <c r="DF289" s="771"/>
      <c r="DG289" s="45"/>
      <c r="DH289" s="45"/>
      <c r="DI289" s="45"/>
      <c r="DJ289" s="37"/>
      <c r="DK289" s="45"/>
      <c r="DL289" s="45"/>
      <c r="DM289" s="45"/>
      <c r="DN289" s="45"/>
      <c r="DO289" s="45"/>
      <c r="DP289" s="45"/>
      <c r="DQ289" s="771" t="s">
        <v>871</v>
      </c>
      <c r="DR289" s="771"/>
      <c r="DS289" s="45"/>
      <c r="DT289" s="45"/>
      <c r="DU289" s="45"/>
      <c r="DV289" s="37"/>
      <c r="DW289" s="45"/>
      <c r="DX289" s="45"/>
      <c r="DY289" s="45"/>
      <c r="DZ289" s="45"/>
      <c r="EA289" s="45"/>
      <c r="EB289" s="45"/>
      <c r="EC289" s="771" t="s">
        <v>871</v>
      </c>
      <c r="ED289" s="771"/>
      <c r="EE289" s="45"/>
      <c r="EF289" s="45"/>
      <c r="EG289" s="45"/>
      <c r="EH289" s="37"/>
      <c r="EI289" s="45"/>
      <c r="EJ289" s="45"/>
      <c r="EK289" s="45"/>
      <c r="EL289" s="45"/>
      <c r="EM289" s="45"/>
      <c r="EN289" s="45"/>
      <c r="EO289" s="771" t="s">
        <v>871</v>
      </c>
      <c r="EP289" s="771"/>
      <c r="EQ289" s="45"/>
      <c r="ER289" s="45"/>
      <c r="ES289" s="45"/>
      <c r="ET289" s="37"/>
      <c r="EU289" s="45"/>
      <c r="EV289" s="45"/>
      <c r="EW289" s="45"/>
      <c r="EX289" s="45"/>
      <c r="EY289" s="45"/>
      <c r="EZ289" s="45"/>
      <c r="FA289" s="771" t="s">
        <v>871</v>
      </c>
      <c r="FB289" s="771"/>
      <c r="FC289" s="45"/>
      <c r="FD289" s="45"/>
      <c r="FE289" s="45"/>
      <c r="FF289" s="37"/>
      <c r="FG289" s="45"/>
      <c r="FH289" s="45"/>
      <c r="FI289" s="45"/>
      <c r="FJ289" s="45"/>
      <c r="FK289" s="45"/>
      <c r="FL289" s="45"/>
      <c r="FM289" s="771" t="s">
        <v>871</v>
      </c>
      <c r="FN289" s="771"/>
      <c r="FO289" s="45"/>
      <c r="FP289" s="45"/>
      <c r="FQ289" s="45"/>
      <c r="FR289" s="37"/>
      <c r="FS289" s="45"/>
      <c r="FT289" s="45"/>
      <c r="FU289" s="45"/>
    </row>
    <row r="290" spans="1:180">
      <c r="A290" s="770" t="s">
        <v>872</v>
      </c>
      <c r="B290" s="770"/>
      <c r="C290" s="45"/>
      <c r="D290" s="45"/>
      <c r="E290" s="45"/>
      <c r="F290" s="45"/>
      <c r="G290" s="45"/>
      <c r="H290" s="45"/>
      <c r="I290" s="45"/>
      <c r="J290" s="45"/>
      <c r="K290" s="45"/>
      <c r="L290" s="45"/>
      <c r="M290" s="770" t="s">
        <v>872</v>
      </c>
      <c r="N290" s="770"/>
      <c r="O290" s="45"/>
      <c r="P290" s="45"/>
      <c r="Q290" s="45"/>
      <c r="R290" s="45"/>
      <c r="S290" s="45"/>
      <c r="T290" s="45"/>
      <c r="U290" s="45"/>
      <c r="V290" s="45"/>
      <c r="W290" s="45"/>
      <c r="X290" s="45"/>
      <c r="Y290" s="770" t="s">
        <v>872</v>
      </c>
      <c r="Z290" s="770"/>
      <c r="AA290" s="45"/>
      <c r="AB290" s="45"/>
      <c r="AC290" s="45"/>
      <c r="AD290" s="45"/>
      <c r="AE290" s="45"/>
      <c r="AF290" s="45"/>
      <c r="AG290" s="45"/>
      <c r="AH290" s="45"/>
      <c r="AI290" s="45"/>
      <c r="AJ290" s="45"/>
      <c r="AK290" s="770" t="s">
        <v>872</v>
      </c>
      <c r="AL290" s="770"/>
      <c r="AM290" s="45"/>
      <c r="AN290" s="45"/>
      <c r="AO290" s="45"/>
      <c r="AP290" s="45"/>
      <c r="AQ290" s="45"/>
      <c r="AR290" s="45"/>
      <c r="AS290" s="45"/>
      <c r="AT290" s="45"/>
      <c r="AU290" s="45"/>
      <c r="AV290" s="45"/>
      <c r="AW290" s="770" t="s">
        <v>872</v>
      </c>
      <c r="AX290" s="770"/>
      <c r="AY290" s="45"/>
      <c r="AZ290" s="45"/>
      <c r="BA290" s="45"/>
      <c r="BB290" s="45"/>
      <c r="BC290" s="45"/>
      <c r="BD290" s="45"/>
      <c r="BE290" s="45"/>
      <c r="BF290" s="45"/>
      <c r="BG290" s="45"/>
      <c r="BH290" s="45"/>
      <c r="BI290" s="770" t="s">
        <v>872</v>
      </c>
      <c r="BJ290" s="770"/>
      <c r="BK290" s="45"/>
      <c r="BL290" s="45"/>
      <c r="BM290" s="45"/>
      <c r="BN290" s="45"/>
      <c r="BO290" s="45"/>
      <c r="BP290" s="45"/>
      <c r="BQ290" s="45"/>
      <c r="BR290" s="45"/>
      <c r="BS290" s="45"/>
      <c r="BT290" s="45"/>
      <c r="BU290" s="770" t="s">
        <v>872</v>
      </c>
      <c r="BV290" s="770"/>
      <c r="BW290" s="45"/>
      <c r="BX290" s="45"/>
      <c r="BY290" s="45"/>
      <c r="BZ290" s="45"/>
      <c r="CA290" s="45"/>
      <c r="CB290" s="45"/>
      <c r="CC290" s="45"/>
      <c r="CD290" s="45"/>
      <c r="CE290" s="45"/>
      <c r="CF290" s="45"/>
      <c r="CG290" s="770" t="s">
        <v>872</v>
      </c>
      <c r="CH290" s="770"/>
      <c r="CI290" s="45"/>
      <c r="CJ290" s="45"/>
      <c r="CK290" s="45"/>
      <c r="CL290" s="45"/>
      <c r="CM290" s="45"/>
      <c r="CN290" s="45"/>
      <c r="CO290" s="45"/>
      <c r="CP290" s="45"/>
      <c r="CQ290" s="45"/>
      <c r="CR290" s="45"/>
      <c r="CS290" s="770" t="s">
        <v>872</v>
      </c>
      <c r="CT290" s="770"/>
      <c r="CU290" s="45"/>
      <c r="CV290" s="45"/>
      <c r="CW290" s="45"/>
      <c r="CX290" s="45"/>
      <c r="CY290" s="45"/>
      <c r="CZ290" s="45"/>
      <c r="DA290" s="45"/>
      <c r="DB290" s="45"/>
      <c r="DC290" s="45"/>
      <c r="DD290" s="45"/>
      <c r="DE290" s="770" t="s">
        <v>872</v>
      </c>
      <c r="DF290" s="770"/>
      <c r="DG290" s="45"/>
      <c r="DH290" s="45"/>
      <c r="DI290" s="45"/>
      <c r="DJ290" s="45"/>
      <c r="DK290" s="45"/>
      <c r="DL290" s="45"/>
      <c r="DM290" s="45"/>
      <c r="DN290" s="45"/>
      <c r="DO290" s="45"/>
      <c r="DP290" s="45"/>
      <c r="DQ290" s="770" t="s">
        <v>872</v>
      </c>
      <c r="DR290" s="770"/>
      <c r="DS290" s="45"/>
      <c r="DT290" s="45"/>
      <c r="DU290" s="45"/>
      <c r="DV290" s="45"/>
      <c r="DW290" s="45"/>
      <c r="DX290" s="45"/>
      <c r="DY290" s="45"/>
      <c r="DZ290" s="45"/>
      <c r="EA290" s="45"/>
      <c r="EB290" s="45"/>
      <c r="EC290" s="770" t="s">
        <v>872</v>
      </c>
      <c r="ED290" s="770"/>
      <c r="EE290" s="45"/>
      <c r="EF290" s="45"/>
      <c r="EG290" s="45"/>
      <c r="EH290" s="45"/>
      <c r="EI290" s="45"/>
      <c r="EJ290" s="45"/>
      <c r="EK290" s="45"/>
      <c r="EL290" s="45"/>
      <c r="EM290" s="45"/>
      <c r="EN290" s="45"/>
      <c r="EO290" s="770" t="s">
        <v>872</v>
      </c>
      <c r="EP290" s="770"/>
      <c r="EQ290" s="45"/>
      <c r="ER290" s="45"/>
      <c r="ES290" s="45"/>
      <c r="ET290" s="45"/>
      <c r="EU290" s="45"/>
      <c r="EV290" s="45"/>
      <c r="EW290" s="45"/>
      <c r="EX290" s="45"/>
      <c r="EY290" s="45"/>
      <c r="EZ290" s="45"/>
      <c r="FA290" s="770" t="s">
        <v>872</v>
      </c>
      <c r="FB290" s="770"/>
      <c r="FC290" s="45"/>
      <c r="FD290" s="45"/>
      <c r="FE290" s="45"/>
      <c r="FF290" s="45"/>
      <c r="FG290" s="45"/>
      <c r="FH290" s="45"/>
      <c r="FI290" s="45"/>
      <c r="FJ290" s="45"/>
      <c r="FK290" s="45"/>
      <c r="FL290" s="45"/>
      <c r="FM290" s="770" t="s">
        <v>872</v>
      </c>
      <c r="FN290" s="770"/>
      <c r="FO290" s="45"/>
      <c r="FP290" s="45"/>
      <c r="FQ290" s="45"/>
      <c r="FR290" s="45"/>
      <c r="FS290" s="45"/>
      <c r="FT290" s="45"/>
      <c r="FU290" s="45"/>
    </row>
    <row r="291" spans="1:180">
      <c r="A291" s="770" t="s">
        <v>873</v>
      </c>
      <c r="B291" s="770"/>
      <c r="C291" s="45"/>
      <c r="D291" s="45"/>
      <c r="E291" s="45"/>
      <c r="F291" s="45"/>
      <c r="G291" s="45"/>
      <c r="H291" s="45"/>
      <c r="I291" s="45"/>
      <c r="J291" s="45"/>
      <c r="K291" s="45"/>
      <c r="L291" s="45"/>
      <c r="M291" s="770" t="s">
        <v>873</v>
      </c>
      <c r="N291" s="770"/>
      <c r="O291" s="45"/>
      <c r="P291" s="45"/>
      <c r="Q291" s="45"/>
      <c r="R291" s="45"/>
      <c r="S291" s="45"/>
      <c r="T291" s="45"/>
      <c r="U291" s="45"/>
      <c r="V291" s="45"/>
      <c r="W291" s="45"/>
      <c r="X291" s="45"/>
      <c r="Y291" s="770" t="s">
        <v>873</v>
      </c>
      <c r="Z291" s="770"/>
      <c r="AA291" s="45"/>
      <c r="AB291" s="45"/>
      <c r="AC291" s="45"/>
      <c r="AD291" s="45"/>
      <c r="AE291" s="45"/>
      <c r="AF291" s="45"/>
      <c r="AG291" s="45"/>
      <c r="AH291" s="45"/>
      <c r="AI291" s="45"/>
      <c r="AJ291" s="45"/>
      <c r="AK291" s="770" t="s">
        <v>873</v>
      </c>
      <c r="AL291" s="770"/>
      <c r="AM291" s="45"/>
      <c r="AN291" s="45"/>
      <c r="AO291" s="45"/>
      <c r="AP291" s="45"/>
      <c r="AQ291" s="45"/>
      <c r="AR291" s="45"/>
      <c r="AS291" s="45"/>
      <c r="AT291" s="45"/>
      <c r="AU291" s="45"/>
      <c r="AV291" s="45"/>
      <c r="AW291" s="770" t="s">
        <v>873</v>
      </c>
      <c r="AX291" s="770"/>
      <c r="AY291" s="45"/>
      <c r="AZ291" s="45"/>
      <c r="BA291" s="45"/>
      <c r="BB291" s="45"/>
      <c r="BC291" s="45"/>
      <c r="BD291" s="45"/>
      <c r="BE291" s="45"/>
      <c r="BF291" s="45"/>
      <c r="BG291" s="45"/>
      <c r="BH291" s="45"/>
      <c r="BI291" s="770" t="s">
        <v>873</v>
      </c>
      <c r="BJ291" s="770"/>
      <c r="BK291" s="45"/>
      <c r="BL291" s="45"/>
      <c r="BM291" s="45"/>
      <c r="BN291" s="45"/>
      <c r="BO291" s="45"/>
      <c r="BP291" s="45"/>
      <c r="BQ291" s="45"/>
      <c r="BR291" s="45"/>
      <c r="BS291" s="45"/>
      <c r="BT291" s="45"/>
      <c r="BU291" s="770" t="s">
        <v>873</v>
      </c>
      <c r="BV291" s="770"/>
      <c r="BW291" s="45"/>
      <c r="BX291" s="45"/>
      <c r="BY291" s="45"/>
      <c r="BZ291" s="45"/>
      <c r="CA291" s="45"/>
      <c r="CB291" s="45"/>
      <c r="CC291" s="45"/>
      <c r="CD291" s="45"/>
      <c r="CE291" s="45"/>
      <c r="CF291" s="45"/>
      <c r="CG291" s="770" t="s">
        <v>873</v>
      </c>
      <c r="CH291" s="770"/>
      <c r="CI291" s="45"/>
      <c r="CJ291" s="45"/>
      <c r="CK291" s="45"/>
      <c r="CL291" s="45"/>
      <c r="CM291" s="45"/>
      <c r="CN291" s="45"/>
      <c r="CO291" s="45"/>
      <c r="CP291" s="45"/>
      <c r="CQ291" s="45"/>
      <c r="CR291" s="45"/>
      <c r="CS291" s="770" t="s">
        <v>873</v>
      </c>
      <c r="CT291" s="770"/>
      <c r="CU291" s="45"/>
      <c r="CV291" s="45"/>
      <c r="CW291" s="45"/>
      <c r="CX291" s="45"/>
      <c r="CY291" s="45"/>
      <c r="CZ291" s="45"/>
      <c r="DA291" s="45"/>
      <c r="DB291" s="45"/>
      <c r="DC291" s="45"/>
      <c r="DD291" s="45"/>
      <c r="DE291" s="770" t="s">
        <v>873</v>
      </c>
      <c r="DF291" s="770"/>
      <c r="DG291" s="45"/>
      <c r="DH291" s="45"/>
      <c r="DI291" s="45"/>
      <c r="DJ291" s="45"/>
      <c r="DK291" s="45"/>
      <c r="DL291" s="45"/>
      <c r="DM291" s="45"/>
      <c r="DN291" s="45"/>
      <c r="DO291" s="45"/>
      <c r="DP291" s="45"/>
      <c r="DQ291" s="770" t="s">
        <v>873</v>
      </c>
      <c r="DR291" s="770"/>
      <c r="DS291" s="45"/>
      <c r="DT291" s="45"/>
      <c r="DU291" s="45"/>
      <c r="DV291" s="45"/>
      <c r="DW291" s="45"/>
      <c r="DX291" s="45"/>
      <c r="DY291" s="45"/>
      <c r="DZ291" s="45"/>
      <c r="EA291" s="45"/>
      <c r="EB291" s="45"/>
      <c r="EC291" s="770" t="s">
        <v>873</v>
      </c>
      <c r="ED291" s="770"/>
      <c r="EE291" s="45"/>
      <c r="EF291" s="45"/>
      <c r="EG291" s="45"/>
      <c r="EH291" s="45"/>
      <c r="EI291" s="45"/>
      <c r="EJ291" s="45"/>
      <c r="EK291" s="45"/>
      <c r="EL291" s="45"/>
      <c r="EM291" s="45"/>
      <c r="EN291" s="45"/>
      <c r="EO291" s="770" t="s">
        <v>873</v>
      </c>
      <c r="EP291" s="770"/>
      <c r="EQ291" s="45"/>
      <c r="ER291" s="45"/>
      <c r="ES291" s="45"/>
      <c r="ET291" s="45"/>
      <c r="EU291" s="45"/>
      <c r="EV291" s="45"/>
      <c r="EW291" s="45"/>
      <c r="EX291" s="45"/>
      <c r="EY291" s="45"/>
      <c r="EZ291" s="45"/>
      <c r="FA291" s="770" t="s">
        <v>873</v>
      </c>
      <c r="FB291" s="770"/>
      <c r="FC291" s="45"/>
      <c r="FD291" s="45"/>
      <c r="FE291" s="45"/>
      <c r="FF291" s="45"/>
      <c r="FG291" s="45"/>
      <c r="FH291" s="45"/>
      <c r="FI291" s="45"/>
      <c r="FJ291" s="45"/>
      <c r="FK291" s="45"/>
      <c r="FL291" s="45"/>
      <c r="FM291" s="770" t="s">
        <v>873</v>
      </c>
      <c r="FN291" s="770"/>
      <c r="FO291" s="45"/>
      <c r="FP291" s="45"/>
      <c r="FQ291" s="45"/>
      <c r="FR291" s="45"/>
      <c r="FS291" s="45"/>
      <c r="FT291" s="45"/>
      <c r="FU291" s="45"/>
    </row>
    <row r="292" spans="1:180" ht="25.5">
      <c r="A292" s="144"/>
      <c r="B292" s="144" t="s">
        <v>874</v>
      </c>
      <c r="C292" s="137"/>
      <c r="D292" s="145"/>
      <c r="E292" s="145"/>
      <c r="F292" s="145"/>
      <c r="G292" s="145"/>
      <c r="H292" s="145"/>
      <c r="I292" s="45"/>
      <c r="J292" s="45"/>
      <c r="K292" s="45"/>
      <c r="L292" s="45"/>
      <c r="M292" s="144"/>
      <c r="N292" s="144" t="s">
        <v>874</v>
      </c>
      <c r="O292" s="137"/>
      <c r="P292" s="145"/>
      <c r="Q292" s="145"/>
      <c r="R292" s="145"/>
      <c r="S292" s="145"/>
      <c r="T292" s="145"/>
      <c r="U292" s="45"/>
      <c r="V292" s="45"/>
      <c r="W292" s="45"/>
      <c r="X292" s="45"/>
      <c r="Y292" s="144"/>
      <c r="Z292" s="144" t="s">
        <v>874</v>
      </c>
      <c r="AA292" s="137"/>
      <c r="AB292" s="145"/>
      <c r="AC292" s="145"/>
      <c r="AD292" s="145"/>
      <c r="AE292" s="145"/>
      <c r="AF292" s="145"/>
      <c r="AG292" s="45"/>
      <c r="AH292" s="45"/>
      <c r="AI292" s="45"/>
      <c r="AJ292" s="45"/>
      <c r="AK292" s="144"/>
      <c r="AL292" s="144" t="s">
        <v>874</v>
      </c>
      <c r="AM292" s="137"/>
      <c r="AN292" s="145"/>
      <c r="AO292" s="145"/>
      <c r="AP292" s="145"/>
      <c r="AQ292" s="145"/>
      <c r="AR292" s="145"/>
      <c r="AS292" s="45"/>
      <c r="AT292" s="45"/>
      <c r="AU292" s="45"/>
      <c r="AV292" s="45"/>
      <c r="AW292" s="144"/>
      <c r="AX292" s="144" t="s">
        <v>874</v>
      </c>
      <c r="AY292" s="137"/>
      <c r="AZ292" s="145"/>
      <c r="BA292" s="145"/>
      <c r="BB292" s="145"/>
      <c r="BC292" s="145"/>
      <c r="BD292" s="145"/>
      <c r="BE292" s="45"/>
      <c r="BF292" s="45"/>
      <c r="BG292" s="45"/>
      <c r="BH292" s="45"/>
      <c r="BI292" s="144"/>
      <c r="BJ292" s="144" t="s">
        <v>874</v>
      </c>
      <c r="BK292" s="137"/>
      <c r="BL292" s="145"/>
      <c r="BM292" s="145"/>
      <c r="BN292" s="145"/>
      <c r="BO292" s="145"/>
      <c r="BP292" s="145"/>
      <c r="BQ292" s="45"/>
      <c r="BR292" s="45"/>
      <c r="BS292" s="45"/>
      <c r="BT292" s="45"/>
      <c r="BU292" s="144"/>
      <c r="BV292" s="144" t="s">
        <v>874</v>
      </c>
      <c r="BW292" s="137"/>
      <c r="BX292" s="145"/>
      <c r="BY292" s="145"/>
      <c r="BZ292" s="145"/>
      <c r="CA292" s="145"/>
      <c r="CB292" s="145"/>
      <c r="CC292" s="45"/>
      <c r="CD292" s="45"/>
      <c r="CE292" s="45"/>
      <c r="CF292" s="45"/>
      <c r="CG292" s="144"/>
      <c r="CH292" s="144" t="s">
        <v>874</v>
      </c>
      <c r="CI292" s="137"/>
      <c r="CJ292" s="145"/>
      <c r="CK292" s="145"/>
      <c r="CL292" s="145"/>
      <c r="CM292" s="145"/>
      <c r="CN292" s="145"/>
      <c r="CO292" s="45"/>
      <c r="CP292" s="45"/>
      <c r="CQ292" s="45"/>
      <c r="CR292" s="45"/>
      <c r="CS292" s="144"/>
      <c r="CT292" s="144" t="s">
        <v>874</v>
      </c>
      <c r="CU292" s="137"/>
      <c r="CV292" s="145"/>
      <c r="CW292" s="145"/>
      <c r="CX292" s="145"/>
      <c r="CY292" s="145"/>
      <c r="CZ292" s="145"/>
      <c r="DA292" s="45"/>
      <c r="DB292" s="45"/>
      <c r="DC292" s="45"/>
      <c r="DD292" s="45"/>
      <c r="DE292" s="144"/>
      <c r="DF292" s="144" t="s">
        <v>874</v>
      </c>
      <c r="DG292" s="137"/>
      <c r="DH292" s="145"/>
      <c r="DI292" s="145"/>
      <c r="DJ292" s="145"/>
      <c r="DK292" s="145"/>
      <c r="DL292" s="145"/>
      <c r="DM292" s="45"/>
      <c r="DN292" s="45"/>
      <c r="DO292" s="45"/>
      <c r="DP292" s="45"/>
      <c r="DQ292" s="144"/>
      <c r="DR292" s="144" t="s">
        <v>874</v>
      </c>
      <c r="DS292" s="137"/>
      <c r="DT292" s="145"/>
      <c r="DU292" s="145"/>
      <c r="DV292" s="145"/>
      <c r="DW292" s="145"/>
      <c r="DX292" s="145"/>
      <c r="DY292" s="45"/>
      <c r="DZ292" s="45"/>
      <c r="EA292" s="45"/>
      <c r="EB292" s="45"/>
      <c r="EC292" s="144"/>
      <c r="ED292" s="144" t="s">
        <v>874</v>
      </c>
      <c r="EE292" s="137"/>
      <c r="EF292" s="145"/>
      <c r="EG292" s="145"/>
      <c r="EH292" s="145"/>
      <c r="EI292" s="145"/>
      <c r="EJ292" s="145"/>
      <c r="EK292" s="45"/>
      <c r="EL292" s="45"/>
      <c r="EM292" s="45"/>
      <c r="EN292" s="45"/>
      <c r="EO292" s="144"/>
      <c r="EP292" s="144" t="s">
        <v>874</v>
      </c>
      <c r="EQ292" s="137"/>
      <c r="ER292" s="145"/>
      <c r="ES292" s="145"/>
      <c r="ET292" s="145"/>
      <c r="EU292" s="145"/>
      <c r="EV292" s="145"/>
      <c r="EW292" s="45"/>
      <c r="EX292" s="45"/>
      <c r="EY292" s="45"/>
      <c r="EZ292" s="45"/>
      <c r="FA292" s="144"/>
      <c r="FB292" s="144" t="s">
        <v>874</v>
      </c>
      <c r="FC292" s="137"/>
      <c r="FD292" s="145"/>
      <c r="FE292" s="145"/>
      <c r="FF292" s="145"/>
      <c r="FG292" s="145"/>
      <c r="FH292" s="145"/>
      <c r="FI292" s="45"/>
      <c r="FJ292" s="45"/>
      <c r="FK292" s="45"/>
      <c r="FL292" s="45"/>
      <c r="FM292" s="144"/>
      <c r="FN292" s="144" t="s">
        <v>874</v>
      </c>
      <c r="FO292" s="137"/>
      <c r="FP292" s="145"/>
      <c r="FQ292" s="145"/>
      <c r="FR292" s="145"/>
      <c r="FS292" s="145"/>
      <c r="FT292" s="145"/>
      <c r="FU292" s="45"/>
    </row>
    <row r="294" spans="1:180" ht="15.75">
      <c r="E294" s="608"/>
      <c r="F294" s="608"/>
      <c r="G294" s="608"/>
      <c r="H294" s="419"/>
      <c r="J294" s="607"/>
      <c r="K294" s="607"/>
      <c r="L294" s="607"/>
    </row>
    <row r="295" spans="1:180" ht="15.75">
      <c r="A295" s="610" t="s">
        <v>1178</v>
      </c>
      <c r="B295" s="610"/>
      <c r="C295" s="610"/>
      <c r="D295" s="610"/>
      <c r="E295" s="608" t="s">
        <v>876</v>
      </c>
      <c r="F295" s="608"/>
      <c r="G295" s="607" t="s">
        <v>1151</v>
      </c>
      <c r="H295" s="607"/>
      <c r="I295" s="607"/>
      <c r="J295" s="607"/>
      <c r="K295" s="607" t="s">
        <v>877</v>
      </c>
      <c r="L295" s="607"/>
      <c r="M295" s="448"/>
      <c r="N295" s="447" t="s">
        <v>875</v>
      </c>
      <c r="O295" s="287"/>
      <c r="P295" s="608" t="s">
        <v>876</v>
      </c>
      <c r="Q295" s="608"/>
      <c r="R295" s="447"/>
      <c r="S295" s="607" t="s">
        <v>963</v>
      </c>
      <c r="T295" s="607"/>
      <c r="U295" s="607"/>
      <c r="W295" s="607" t="s">
        <v>877</v>
      </c>
      <c r="X295" s="607"/>
      <c r="Y295" s="448"/>
      <c r="Z295" s="447" t="s">
        <v>875</v>
      </c>
      <c r="AA295" s="287"/>
      <c r="AB295" s="608" t="s">
        <v>876</v>
      </c>
      <c r="AC295" s="608"/>
      <c r="AD295" s="447"/>
      <c r="AE295" s="607" t="s">
        <v>963</v>
      </c>
      <c r="AF295" s="607"/>
      <c r="AG295" s="607"/>
      <c r="AI295" s="607" t="s">
        <v>877</v>
      </c>
      <c r="AJ295" s="607"/>
      <c r="AK295" s="448"/>
      <c r="AL295" s="447" t="s">
        <v>875</v>
      </c>
      <c r="AM295" s="287"/>
      <c r="AN295" s="608" t="s">
        <v>876</v>
      </c>
      <c r="AO295" s="608"/>
      <c r="AP295" s="447"/>
      <c r="AQ295" s="607" t="s">
        <v>963</v>
      </c>
      <c r="AR295" s="607"/>
      <c r="AS295" s="607"/>
      <c r="AU295" s="607" t="s">
        <v>877</v>
      </c>
      <c r="AV295" s="607"/>
      <c r="AW295" s="448"/>
      <c r="AX295" s="447" t="s">
        <v>875</v>
      </c>
      <c r="AY295" s="287"/>
      <c r="AZ295" s="608" t="s">
        <v>876</v>
      </c>
      <c r="BA295" s="608"/>
      <c r="BB295" s="447"/>
      <c r="BC295" s="607" t="s">
        <v>963</v>
      </c>
      <c r="BD295" s="607"/>
      <c r="BE295" s="607"/>
      <c r="BG295" s="607" t="s">
        <v>877</v>
      </c>
      <c r="BH295" s="607"/>
      <c r="BI295" s="448"/>
      <c r="BJ295" s="447" t="s">
        <v>875</v>
      </c>
      <c r="BK295" s="287"/>
      <c r="BL295" s="608" t="s">
        <v>876</v>
      </c>
      <c r="BM295" s="608"/>
      <c r="BN295" s="447"/>
      <c r="BO295" s="607" t="s">
        <v>963</v>
      </c>
      <c r="BP295" s="607"/>
      <c r="BQ295" s="607"/>
      <c r="BS295" s="607" t="s">
        <v>877</v>
      </c>
      <c r="BT295" s="607"/>
      <c r="BU295" s="448"/>
      <c r="BV295" s="447" t="s">
        <v>875</v>
      </c>
      <c r="BW295" s="287"/>
      <c r="BX295" s="608" t="s">
        <v>876</v>
      </c>
      <c r="BY295" s="608"/>
      <c r="BZ295" s="447"/>
      <c r="CA295" s="607" t="s">
        <v>963</v>
      </c>
      <c r="CB295" s="607"/>
      <c r="CC295" s="607"/>
      <c r="CE295" s="607" t="s">
        <v>877</v>
      </c>
      <c r="CF295" s="607"/>
      <c r="CG295" s="448"/>
      <c r="CH295" s="447" t="s">
        <v>875</v>
      </c>
      <c r="CI295" s="287"/>
      <c r="CJ295" s="608" t="s">
        <v>876</v>
      </c>
      <c r="CK295" s="608"/>
      <c r="CL295" s="447"/>
      <c r="CM295" s="607" t="s">
        <v>963</v>
      </c>
      <c r="CN295" s="607"/>
      <c r="CO295" s="607"/>
      <c r="CQ295" s="607" t="s">
        <v>877</v>
      </c>
      <c r="CR295" s="607"/>
      <c r="CS295" s="448"/>
      <c r="CT295" s="447" t="s">
        <v>875</v>
      </c>
      <c r="CU295" s="287"/>
      <c r="CV295" s="608" t="s">
        <v>876</v>
      </c>
      <c r="CW295" s="608"/>
      <c r="CX295" s="447"/>
      <c r="CY295" s="607" t="s">
        <v>963</v>
      </c>
      <c r="CZ295" s="607"/>
      <c r="DA295" s="607"/>
      <c r="DC295" s="607" t="s">
        <v>877</v>
      </c>
      <c r="DD295" s="607"/>
      <c r="DE295" s="448"/>
      <c r="DF295" s="447" t="s">
        <v>875</v>
      </c>
      <c r="DG295" s="287"/>
      <c r="DH295" s="608" t="s">
        <v>876</v>
      </c>
      <c r="DI295" s="608"/>
      <c r="DJ295" s="447"/>
      <c r="DK295" s="607" t="s">
        <v>963</v>
      </c>
      <c r="DL295" s="607"/>
      <c r="DM295" s="607"/>
      <c r="DO295" s="607" t="s">
        <v>877</v>
      </c>
      <c r="DP295" s="607"/>
      <c r="DQ295" s="448"/>
      <c r="DR295" s="447" t="s">
        <v>875</v>
      </c>
      <c r="DS295" s="287"/>
      <c r="DT295" s="608" t="s">
        <v>876</v>
      </c>
      <c r="DU295" s="608"/>
      <c r="DV295" s="447"/>
      <c r="DW295" s="607" t="s">
        <v>963</v>
      </c>
      <c r="DX295" s="607"/>
      <c r="DY295" s="607"/>
      <c r="EA295" s="607" t="s">
        <v>877</v>
      </c>
      <c r="EB295" s="607"/>
      <c r="EC295" s="448"/>
      <c r="ED295" s="447" t="s">
        <v>875</v>
      </c>
      <c r="EE295" s="287"/>
      <c r="EF295" s="608" t="s">
        <v>876</v>
      </c>
      <c r="EG295" s="608"/>
      <c r="EH295" s="447"/>
      <c r="EI295" s="607" t="s">
        <v>963</v>
      </c>
      <c r="EJ295" s="607"/>
      <c r="EK295" s="607"/>
      <c r="EM295" s="607" t="s">
        <v>877</v>
      </c>
      <c r="EN295" s="607"/>
      <c r="EO295" s="448"/>
      <c r="EP295" s="447" t="s">
        <v>875</v>
      </c>
      <c r="EQ295" s="287"/>
      <c r="ER295" s="608" t="s">
        <v>876</v>
      </c>
      <c r="ES295" s="608"/>
      <c r="ET295" s="447"/>
      <c r="EU295" s="607" t="s">
        <v>963</v>
      </c>
      <c r="EV295" s="607"/>
      <c r="EW295" s="607"/>
      <c r="EY295" s="607" t="s">
        <v>877</v>
      </c>
      <c r="EZ295" s="607"/>
      <c r="FA295" s="448"/>
      <c r="FB295" s="447" t="s">
        <v>875</v>
      </c>
      <c r="FC295" s="287"/>
      <c r="FD295" s="608" t="s">
        <v>876</v>
      </c>
      <c r="FE295" s="608"/>
      <c r="FF295" s="447"/>
      <c r="FG295" s="607" t="s">
        <v>963</v>
      </c>
      <c r="FH295" s="607"/>
      <c r="FI295" s="607"/>
      <c r="FK295" s="607" t="s">
        <v>877</v>
      </c>
      <c r="FL295" s="607"/>
      <c r="FM295" s="448"/>
      <c r="FN295" s="447" t="s">
        <v>875</v>
      </c>
      <c r="FO295" s="287"/>
      <c r="FP295" s="608" t="s">
        <v>876</v>
      </c>
      <c r="FQ295" s="608"/>
      <c r="FR295" s="447"/>
      <c r="FS295" s="607" t="s">
        <v>963</v>
      </c>
      <c r="FT295" s="607"/>
      <c r="FU295" s="607"/>
      <c r="FW295" s="607" t="s">
        <v>877</v>
      </c>
      <c r="FX295" s="607"/>
    </row>
    <row r="296" spans="1:180" ht="15.75">
      <c r="A296" s="608" t="s">
        <v>1179</v>
      </c>
      <c r="B296" s="608"/>
      <c r="C296" s="608"/>
      <c r="D296" s="608"/>
      <c r="E296" s="447"/>
      <c r="F296" s="447"/>
      <c r="G296" s="447"/>
      <c r="H296" s="447"/>
      <c r="I296" s="447"/>
      <c r="J296" s="420"/>
      <c r="K296" s="420"/>
      <c r="L296" s="420"/>
      <c r="M296" s="448"/>
      <c r="N296" s="447"/>
      <c r="O296" s="287"/>
      <c r="P296" s="287"/>
      <c r="Q296" s="447"/>
      <c r="R296" s="447"/>
      <c r="S296" s="447"/>
      <c r="T296" s="447"/>
      <c r="U296" s="447"/>
      <c r="V296" s="420"/>
      <c r="W296" s="420"/>
      <c r="X296" s="420"/>
      <c r="Y296" s="448"/>
      <c r="Z296" s="447"/>
      <c r="AA296" s="287"/>
      <c r="AB296" s="287"/>
      <c r="AC296" s="447"/>
      <c r="AD296" s="447"/>
      <c r="AE296" s="447"/>
      <c r="AF296" s="447"/>
      <c r="AG296" s="447"/>
      <c r="AH296" s="420"/>
      <c r="AI296" s="420"/>
      <c r="AJ296" s="420"/>
      <c r="AK296" s="448"/>
      <c r="AL296" s="447"/>
      <c r="AM296" s="287"/>
      <c r="AN296" s="287"/>
      <c r="AO296" s="447"/>
      <c r="AP296" s="447"/>
      <c r="AQ296" s="447"/>
      <c r="AR296" s="447"/>
      <c r="AS296" s="447"/>
      <c r="AT296" s="420"/>
      <c r="AU296" s="420"/>
      <c r="AV296" s="420"/>
      <c r="AW296" s="448"/>
      <c r="AX296" s="447"/>
      <c r="AY296" s="287"/>
      <c r="AZ296" s="287"/>
      <c r="BA296" s="447"/>
      <c r="BB296" s="447"/>
      <c r="BC296" s="447"/>
      <c r="BD296" s="447"/>
      <c r="BE296" s="447"/>
      <c r="BF296" s="420"/>
      <c r="BG296" s="420"/>
      <c r="BH296" s="420"/>
      <c r="BI296" s="448"/>
      <c r="BJ296" s="447"/>
      <c r="BK296" s="287"/>
      <c r="BL296" s="287"/>
      <c r="BM296" s="447"/>
      <c r="BN296" s="447"/>
      <c r="BO296" s="447"/>
      <c r="BP296" s="447"/>
      <c r="BQ296" s="447"/>
      <c r="BR296" s="420"/>
      <c r="BS296" s="420"/>
      <c r="BT296" s="420"/>
      <c r="BU296" s="448"/>
      <c r="BV296" s="447"/>
      <c r="BW296" s="287"/>
      <c r="BX296" s="287"/>
      <c r="BY296" s="447"/>
      <c r="BZ296" s="447"/>
      <c r="CA296" s="447"/>
      <c r="CB296" s="447"/>
      <c r="CC296" s="447"/>
      <c r="CD296" s="420"/>
      <c r="CE296" s="420"/>
      <c r="CF296" s="420"/>
      <c r="CG296" s="448"/>
      <c r="CH296" s="447"/>
      <c r="CI296" s="287"/>
      <c r="CJ296" s="287"/>
      <c r="CK296" s="447"/>
      <c r="CL296" s="447"/>
      <c r="CM296" s="447"/>
      <c r="CN296" s="447"/>
      <c r="CO296" s="447"/>
      <c r="CP296" s="420"/>
      <c r="CQ296" s="420"/>
      <c r="CR296" s="420"/>
      <c r="CS296" s="448"/>
      <c r="CT296" s="447"/>
      <c r="CU296" s="287"/>
      <c r="CV296" s="287"/>
      <c r="CW296" s="447"/>
      <c r="CX296" s="447"/>
      <c r="CY296" s="447"/>
      <c r="CZ296" s="447"/>
      <c r="DA296" s="447"/>
      <c r="DB296" s="420"/>
      <c r="DC296" s="420"/>
      <c r="DD296" s="420"/>
      <c r="DE296" s="448"/>
      <c r="DF296" s="447"/>
      <c r="DG296" s="287"/>
      <c r="DH296" s="287"/>
      <c r="DI296" s="447"/>
      <c r="DJ296" s="447"/>
      <c r="DK296" s="447"/>
      <c r="DL296" s="447"/>
      <c r="DM296" s="447"/>
      <c r="DN296" s="420"/>
      <c r="DO296" s="420"/>
      <c r="DP296" s="420"/>
      <c r="DQ296" s="448"/>
      <c r="DR296" s="447"/>
      <c r="DS296" s="287"/>
      <c r="DT296" s="287"/>
      <c r="DU296" s="447"/>
      <c r="DV296" s="447"/>
      <c r="DW296" s="447"/>
      <c r="DX296" s="447"/>
      <c r="DY296" s="447"/>
      <c r="DZ296" s="420"/>
      <c r="EA296" s="420"/>
      <c r="EB296" s="420"/>
      <c r="EC296" s="448"/>
      <c r="ED296" s="447"/>
      <c r="EE296" s="287"/>
      <c r="EF296" s="287"/>
      <c r="EG296" s="447"/>
      <c r="EH296" s="447"/>
      <c r="EI296" s="447"/>
      <c r="EJ296" s="447"/>
      <c r="EK296" s="447"/>
      <c r="EL296" s="420"/>
      <c r="EM296" s="420"/>
      <c r="EN296" s="420"/>
      <c r="EO296" s="448"/>
      <c r="EP296" s="447"/>
      <c r="EQ296" s="287"/>
      <c r="ER296" s="287"/>
      <c r="ES296" s="447"/>
      <c r="ET296" s="447"/>
      <c r="EU296" s="447"/>
      <c r="EV296" s="447"/>
      <c r="EW296" s="447"/>
      <c r="EX296" s="420"/>
      <c r="EY296" s="420"/>
      <c r="EZ296" s="420"/>
      <c r="FA296" s="448"/>
      <c r="FB296" s="447"/>
      <c r="FC296" s="287"/>
      <c r="FD296" s="287"/>
      <c r="FE296" s="447"/>
      <c r="FF296" s="447"/>
      <c r="FG296" s="447"/>
      <c r="FH296" s="447"/>
      <c r="FI296" s="447"/>
      <c r="FJ296" s="420"/>
      <c r="FK296" s="420"/>
      <c r="FL296" s="420"/>
      <c r="FM296" s="448"/>
      <c r="FN296" s="447"/>
      <c r="FO296" s="287"/>
      <c r="FP296" s="287"/>
      <c r="FQ296" s="447"/>
      <c r="FR296" s="447"/>
      <c r="FS296" s="447"/>
      <c r="FT296" s="447"/>
      <c r="FU296" s="447"/>
      <c r="FV296" s="420"/>
      <c r="FW296" s="420"/>
      <c r="FX296" s="420"/>
    </row>
    <row r="297" spans="1:180" ht="15.75">
      <c r="A297" s="609" t="s">
        <v>1172</v>
      </c>
      <c r="B297" s="609"/>
      <c r="C297" s="609"/>
      <c r="D297" s="609"/>
      <c r="E297" s="608" t="s">
        <v>1177</v>
      </c>
      <c r="F297" s="608"/>
      <c r="G297" s="607" t="s">
        <v>1164</v>
      </c>
      <c r="H297" s="607"/>
      <c r="I297" s="607"/>
      <c r="J297" s="607"/>
      <c r="K297" s="607" t="s">
        <v>991</v>
      </c>
      <c r="L297" s="607"/>
      <c r="M297" s="45"/>
      <c r="N297" s="447"/>
      <c r="O297" s="287"/>
      <c r="P297" s="608"/>
      <c r="Q297" s="608"/>
      <c r="R297" s="447"/>
      <c r="S297" s="607" t="s">
        <v>964</v>
      </c>
      <c r="T297" s="607"/>
      <c r="U297" s="607"/>
      <c r="W297" s="607" t="s">
        <v>991</v>
      </c>
      <c r="X297" s="607"/>
      <c r="Y297" s="45"/>
      <c r="Z297" s="447"/>
      <c r="AA297" s="287"/>
      <c r="AB297" s="608"/>
      <c r="AC297" s="608"/>
      <c r="AD297" s="447"/>
      <c r="AE297" s="607" t="s">
        <v>964</v>
      </c>
      <c r="AF297" s="607"/>
      <c r="AG297" s="607"/>
      <c r="AI297" s="607" t="s">
        <v>991</v>
      </c>
      <c r="AJ297" s="607"/>
      <c r="AK297" s="45"/>
      <c r="AL297" s="447"/>
      <c r="AM297" s="287"/>
      <c r="AN297" s="608"/>
      <c r="AO297" s="608"/>
      <c r="AP297" s="447"/>
      <c r="AQ297" s="607" t="s">
        <v>964</v>
      </c>
      <c r="AR297" s="607"/>
      <c r="AS297" s="607"/>
      <c r="AU297" s="607" t="s">
        <v>991</v>
      </c>
      <c r="AV297" s="607"/>
      <c r="AW297" s="45"/>
      <c r="AX297" s="447"/>
      <c r="AY297" s="287"/>
      <c r="AZ297" s="608"/>
      <c r="BA297" s="608"/>
      <c r="BB297" s="447"/>
      <c r="BC297" s="607" t="s">
        <v>964</v>
      </c>
      <c r="BD297" s="607"/>
      <c r="BE297" s="607"/>
      <c r="BG297" s="607" t="s">
        <v>991</v>
      </c>
      <c r="BH297" s="607"/>
      <c r="BI297" s="45"/>
      <c r="BJ297" s="447"/>
      <c r="BK297" s="287"/>
      <c r="BL297" s="608"/>
      <c r="BM297" s="608"/>
      <c r="BN297" s="447"/>
      <c r="BO297" s="607" t="s">
        <v>964</v>
      </c>
      <c r="BP297" s="607"/>
      <c r="BQ297" s="607"/>
      <c r="BS297" s="607" t="s">
        <v>991</v>
      </c>
      <c r="BT297" s="607"/>
      <c r="BU297" s="45"/>
      <c r="BV297" s="447"/>
      <c r="BW297" s="287"/>
      <c r="BX297" s="608"/>
      <c r="BY297" s="608"/>
      <c r="BZ297" s="447"/>
      <c r="CA297" s="607" t="s">
        <v>964</v>
      </c>
      <c r="CB297" s="607"/>
      <c r="CC297" s="607"/>
      <c r="CE297" s="607" t="s">
        <v>991</v>
      </c>
      <c r="CF297" s="607"/>
      <c r="CG297" s="45"/>
      <c r="CH297" s="447"/>
      <c r="CI297" s="287"/>
      <c r="CJ297" s="608"/>
      <c r="CK297" s="608"/>
      <c r="CL297" s="447"/>
      <c r="CM297" s="607" t="s">
        <v>964</v>
      </c>
      <c r="CN297" s="607"/>
      <c r="CO297" s="607"/>
      <c r="CQ297" s="607" t="s">
        <v>991</v>
      </c>
      <c r="CR297" s="607"/>
      <c r="CS297" s="45"/>
      <c r="CT297" s="447"/>
      <c r="CU297" s="287"/>
      <c r="CV297" s="608"/>
      <c r="CW297" s="608"/>
      <c r="CX297" s="447"/>
      <c r="CY297" s="607" t="s">
        <v>964</v>
      </c>
      <c r="CZ297" s="607"/>
      <c r="DA297" s="607"/>
      <c r="DC297" s="607" t="s">
        <v>991</v>
      </c>
      <c r="DD297" s="607"/>
      <c r="DE297" s="45"/>
      <c r="DF297" s="447"/>
      <c r="DG297" s="287"/>
      <c r="DH297" s="608"/>
      <c r="DI297" s="608"/>
      <c r="DJ297" s="447"/>
      <c r="DK297" s="607" t="s">
        <v>964</v>
      </c>
      <c r="DL297" s="607"/>
      <c r="DM297" s="607"/>
      <c r="DO297" s="607" t="s">
        <v>991</v>
      </c>
      <c r="DP297" s="607"/>
      <c r="DQ297" s="45"/>
      <c r="DR297" s="447"/>
      <c r="DS297" s="287"/>
      <c r="DT297" s="608"/>
      <c r="DU297" s="608"/>
      <c r="DV297" s="447"/>
      <c r="DW297" s="607" t="s">
        <v>964</v>
      </c>
      <c r="DX297" s="607"/>
      <c r="DY297" s="607"/>
      <c r="EA297" s="607" t="s">
        <v>991</v>
      </c>
      <c r="EB297" s="607"/>
      <c r="EC297" s="45"/>
      <c r="ED297" s="447"/>
      <c r="EE297" s="287"/>
      <c r="EF297" s="608"/>
      <c r="EG297" s="608"/>
      <c r="EH297" s="447"/>
      <c r="EI297" s="607" t="s">
        <v>964</v>
      </c>
      <c r="EJ297" s="607"/>
      <c r="EK297" s="607"/>
      <c r="EM297" s="607" t="s">
        <v>991</v>
      </c>
      <c r="EN297" s="607"/>
      <c r="EO297" s="45"/>
      <c r="EP297" s="447"/>
      <c r="EQ297" s="287"/>
      <c r="ER297" s="608"/>
      <c r="ES297" s="608"/>
      <c r="ET297" s="447"/>
      <c r="EU297" s="607" t="s">
        <v>964</v>
      </c>
      <c r="EV297" s="607"/>
      <c r="EW297" s="607"/>
      <c r="EY297" s="607" t="s">
        <v>991</v>
      </c>
      <c r="EZ297" s="607"/>
      <c r="FA297" s="45"/>
      <c r="FB297" s="447"/>
      <c r="FC297" s="287"/>
      <c r="FD297" s="608"/>
      <c r="FE297" s="608"/>
      <c r="FF297" s="447"/>
      <c r="FG297" s="607" t="s">
        <v>964</v>
      </c>
      <c r="FH297" s="607"/>
      <c r="FI297" s="607"/>
      <c r="FK297" s="607" t="s">
        <v>991</v>
      </c>
      <c r="FL297" s="607"/>
      <c r="FM297" s="45"/>
      <c r="FN297" s="447"/>
      <c r="FO297" s="287"/>
      <c r="FP297" s="608"/>
      <c r="FQ297" s="608"/>
      <c r="FR297" s="447"/>
      <c r="FS297" s="607" t="s">
        <v>964</v>
      </c>
      <c r="FT297" s="607"/>
      <c r="FU297" s="607"/>
      <c r="FW297" s="607" t="s">
        <v>991</v>
      </c>
      <c r="FX297" s="607"/>
    </row>
    <row r="298" spans="1:180" ht="15.75" customHeight="1">
      <c r="A298" s="609"/>
      <c r="B298" s="609"/>
      <c r="C298" s="609"/>
      <c r="D298" s="609"/>
    </row>
    <row r="299" spans="1:180">
      <c r="A299" s="603"/>
      <c r="B299" s="603"/>
      <c r="C299" s="603"/>
    </row>
  </sheetData>
  <mergeCells count="921">
    <mergeCell ref="FP9:FU9"/>
    <mergeCell ref="FV9:FX9"/>
    <mergeCell ref="FP10:FQ10"/>
    <mergeCell ref="FR10:FU10"/>
    <mergeCell ref="FV10:FV11"/>
    <mergeCell ref="FW10:FW11"/>
    <mergeCell ref="FX10:FX11"/>
    <mergeCell ref="EX10:EX11"/>
    <mergeCell ref="EY10:EY11"/>
    <mergeCell ref="EZ10:EZ11"/>
    <mergeCell ref="FD9:FI9"/>
    <mergeCell ref="FD10:FE10"/>
    <mergeCell ref="FF10:FI10"/>
    <mergeCell ref="FJ10:FJ11"/>
    <mergeCell ref="FK10:FK11"/>
    <mergeCell ref="FL10:FL11"/>
    <mergeCell ref="FA9:FB11"/>
    <mergeCell ref="EX9:EZ9"/>
    <mergeCell ref="EF9:EK9"/>
    <mergeCell ref="EF10:EG10"/>
    <mergeCell ref="EH10:EK10"/>
    <mergeCell ref="EL10:EL11"/>
    <mergeCell ref="EM10:EM11"/>
    <mergeCell ref="EN10:EN11"/>
    <mergeCell ref="ER9:EW9"/>
    <mergeCell ref="ER10:ES10"/>
    <mergeCell ref="ET10:EW10"/>
    <mergeCell ref="DH9:DM9"/>
    <mergeCell ref="DH10:DI10"/>
    <mergeCell ref="DJ10:DM10"/>
    <mergeCell ref="DN10:DN11"/>
    <mergeCell ref="DO10:DO11"/>
    <mergeCell ref="DP10:DP11"/>
    <mergeCell ref="DT9:DY9"/>
    <mergeCell ref="DT10:DU10"/>
    <mergeCell ref="DV10:DY10"/>
    <mergeCell ref="FN4:FW4"/>
    <mergeCell ref="FM5:FW5"/>
    <mergeCell ref="FM6:FW6"/>
    <mergeCell ref="AT10:AT11"/>
    <mergeCell ref="AU10:AU11"/>
    <mergeCell ref="AV10:AV11"/>
    <mergeCell ref="AZ9:BE9"/>
    <mergeCell ref="AZ10:BA10"/>
    <mergeCell ref="BB10:BE10"/>
    <mergeCell ref="BF10:BF11"/>
    <mergeCell ref="BG10:BG11"/>
    <mergeCell ref="BH10:BH11"/>
    <mergeCell ref="BL9:BQ9"/>
    <mergeCell ref="BL10:BM10"/>
    <mergeCell ref="BN10:BQ10"/>
    <mergeCell ref="BR10:BR11"/>
    <mergeCell ref="BS10:BS11"/>
    <mergeCell ref="BT10:BT11"/>
    <mergeCell ref="BX9:CC9"/>
    <mergeCell ref="BX10:BY10"/>
    <mergeCell ref="BZ10:CC10"/>
    <mergeCell ref="CD10:CD11"/>
    <mergeCell ref="CE10:CE11"/>
    <mergeCell ref="CF10:CF11"/>
    <mergeCell ref="ED4:EM4"/>
    <mergeCell ref="EC5:EM5"/>
    <mergeCell ref="EC6:EM6"/>
    <mergeCell ref="EP4:EY4"/>
    <mergeCell ref="EO5:EY5"/>
    <mergeCell ref="EO6:EY6"/>
    <mergeCell ref="FB4:FK4"/>
    <mergeCell ref="FA5:FK5"/>
    <mergeCell ref="FA6:FK6"/>
    <mergeCell ref="CT4:DC4"/>
    <mergeCell ref="CS5:DC5"/>
    <mergeCell ref="CS6:DC6"/>
    <mergeCell ref="DF4:DO4"/>
    <mergeCell ref="DE5:DO5"/>
    <mergeCell ref="DE6:DO6"/>
    <mergeCell ref="DR4:EA4"/>
    <mergeCell ref="DQ5:EA5"/>
    <mergeCell ref="DQ6:EA6"/>
    <mergeCell ref="N4:W4"/>
    <mergeCell ref="BJ4:BS4"/>
    <mergeCell ref="BI5:BS5"/>
    <mergeCell ref="BI6:BS6"/>
    <mergeCell ref="BV4:CE4"/>
    <mergeCell ref="BU5:CE5"/>
    <mergeCell ref="BU6:CE6"/>
    <mergeCell ref="CH4:CQ4"/>
    <mergeCell ref="CG5:CQ5"/>
    <mergeCell ref="CG6:CQ6"/>
    <mergeCell ref="Z4:AI4"/>
    <mergeCell ref="Y5:AI5"/>
    <mergeCell ref="Y6:AI6"/>
    <mergeCell ref="AL4:AU4"/>
    <mergeCell ref="AK5:AU5"/>
    <mergeCell ref="AK6:AU6"/>
    <mergeCell ref="AX4:BG4"/>
    <mergeCell ref="AW5:BG5"/>
    <mergeCell ref="AW6:BG6"/>
    <mergeCell ref="E294:G294"/>
    <mergeCell ref="J294:L294"/>
    <mergeCell ref="AE295:AG295"/>
    <mergeCell ref="AI295:AJ295"/>
    <mergeCell ref="AZ297:BA297"/>
    <mergeCell ref="BC297:BE297"/>
    <mergeCell ref="BG297:BH297"/>
    <mergeCell ref="M5:W5"/>
    <mergeCell ref="M6:W6"/>
    <mergeCell ref="AW125:AX125"/>
    <mergeCell ref="AK125:AL125"/>
    <mergeCell ref="AK126:AL126"/>
    <mergeCell ref="Y126:Z126"/>
    <mergeCell ref="AW166:AX166"/>
    <mergeCell ref="M12:N12"/>
    <mergeCell ref="J9:L9"/>
    <mergeCell ref="V9:X9"/>
    <mergeCell ref="P9:U9"/>
    <mergeCell ref="O9:O11"/>
    <mergeCell ref="R10:U10"/>
    <mergeCell ref="V10:V11"/>
    <mergeCell ref="AB10:AC10"/>
    <mergeCell ref="AP10:AS10"/>
    <mergeCell ref="AW86:AX86"/>
    <mergeCell ref="Y94:Z94"/>
    <mergeCell ref="Y125:Z125"/>
    <mergeCell ref="Y142:Z142"/>
    <mergeCell ref="AK142:AL142"/>
    <mergeCell ref="Y166:Z166"/>
    <mergeCell ref="AK166:AL166"/>
    <mergeCell ref="BI218:BJ218"/>
    <mergeCell ref="A238:B238"/>
    <mergeCell ref="M238:N238"/>
    <mergeCell ref="M142:N142"/>
    <mergeCell ref="A179:B179"/>
    <mergeCell ref="M179:N179"/>
    <mergeCell ref="M155:N155"/>
    <mergeCell ref="A156:B156"/>
    <mergeCell ref="M156:N156"/>
    <mergeCell ref="AW156:AX156"/>
    <mergeCell ref="BI166:BJ166"/>
    <mergeCell ref="AW126:AX126"/>
    <mergeCell ref="AW230:AX230"/>
    <mergeCell ref="BI230:BJ230"/>
    <mergeCell ref="AW214:AX214"/>
    <mergeCell ref="BI214:BJ214"/>
    <mergeCell ref="AW179:AX179"/>
    <mergeCell ref="BI179:BJ179"/>
    <mergeCell ref="A250:B250"/>
    <mergeCell ref="A155:B155"/>
    <mergeCell ref="Y156:Z156"/>
    <mergeCell ref="M250:N250"/>
    <mergeCell ref="Y250:Z250"/>
    <mergeCell ref="AK250:AL250"/>
    <mergeCell ref="A210:B210"/>
    <mergeCell ref="A242:B242"/>
    <mergeCell ref="M242:N242"/>
    <mergeCell ref="Y242:Z242"/>
    <mergeCell ref="A246:B246"/>
    <mergeCell ref="M246:N246"/>
    <mergeCell ref="Y246:Z246"/>
    <mergeCell ref="AK246:AL246"/>
    <mergeCell ref="Y187:Z187"/>
    <mergeCell ref="Y155:Z155"/>
    <mergeCell ref="AK230:AL230"/>
    <mergeCell ref="Y179:Z179"/>
    <mergeCell ref="AK179:AL179"/>
    <mergeCell ref="Y178:Z178"/>
    <mergeCell ref="AK178:AL178"/>
    <mergeCell ref="AW246:AX246"/>
    <mergeCell ref="M210:N210"/>
    <mergeCell ref="A205:B205"/>
    <mergeCell ref="M205:N205"/>
    <mergeCell ref="A254:B254"/>
    <mergeCell ref="A258:B258"/>
    <mergeCell ref="M254:N254"/>
    <mergeCell ref="Y238:Z238"/>
    <mergeCell ref="AK238:AL238"/>
    <mergeCell ref="AW238:AX238"/>
    <mergeCell ref="Y222:Z222"/>
    <mergeCell ref="A206:B206"/>
    <mergeCell ref="M206:N206"/>
    <mergeCell ref="Y206:Z206"/>
    <mergeCell ref="AW250:AX250"/>
    <mergeCell ref="M258:N258"/>
    <mergeCell ref="AW242:AX242"/>
    <mergeCell ref="Y254:Z254"/>
    <mergeCell ref="Y258:Z258"/>
    <mergeCell ref="AK254:AL254"/>
    <mergeCell ref="AK258:AL258"/>
    <mergeCell ref="AW254:AX254"/>
    <mergeCell ref="AW258:AX258"/>
    <mergeCell ref="Y230:Z230"/>
    <mergeCell ref="AW142:AX142"/>
    <mergeCell ref="CG142:CH142"/>
    <mergeCell ref="BI238:BJ238"/>
    <mergeCell ref="BI142:BJ142"/>
    <mergeCell ref="AK242:AL242"/>
    <mergeCell ref="A178:B178"/>
    <mergeCell ref="M178:N178"/>
    <mergeCell ref="A125:B125"/>
    <mergeCell ref="M125:N125"/>
    <mergeCell ref="BI125:BJ125"/>
    <mergeCell ref="Y210:Z210"/>
    <mergeCell ref="Y205:Z205"/>
    <mergeCell ref="CG242:CH242"/>
    <mergeCell ref="AW234:AX234"/>
    <mergeCell ref="BI234:BJ234"/>
    <mergeCell ref="CG238:CH238"/>
    <mergeCell ref="CG205:CH205"/>
    <mergeCell ref="CG155:CH155"/>
    <mergeCell ref="CG226:CH226"/>
    <mergeCell ref="CG222:CH222"/>
    <mergeCell ref="BU218:BV218"/>
    <mergeCell ref="CG218:CH218"/>
    <mergeCell ref="BU214:BV214"/>
    <mergeCell ref="CG214:CH214"/>
    <mergeCell ref="J10:J11"/>
    <mergeCell ref="K10:K11"/>
    <mergeCell ref="L10:L11"/>
    <mergeCell ref="A9:B11"/>
    <mergeCell ref="C9:C11"/>
    <mergeCell ref="M9:N11"/>
    <mergeCell ref="A166:B166"/>
    <mergeCell ref="A94:B94"/>
    <mergeCell ref="M94:N94"/>
    <mergeCell ref="A126:B126"/>
    <mergeCell ref="M166:N166"/>
    <mergeCell ref="A12:B12"/>
    <mergeCell ref="A13:B13"/>
    <mergeCell ref="M13:N13"/>
    <mergeCell ref="A16:B16"/>
    <mergeCell ref="CG206:CH206"/>
    <mergeCell ref="AW187:AX187"/>
    <mergeCell ref="BI187:BJ187"/>
    <mergeCell ref="CG156:CH156"/>
    <mergeCell ref="AW205:AX205"/>
    <mergeCell ref="BI205:BJ205"/>
    <mergeCell ref="BI156:BJ156"/>
    <mergeCell ref="CG230:CH230"/>
    <mergeCell ref="AW178:AX178"/>
    <mergeCell ref="BI242:BJ242"/>
    <mergeCell ref="BU242:BV242"/>
    <mergeCell ref="BU205:BV205"/>
    <mergeCell ref="BI178:BJ178"/>
    <mergeCell ref="BU156:BV156"/>
    <mergeCell ref="BU155:BV155"/>
    <mergeCell ref="AK155:AL155"/>
    <mergeCell ref="AW155:AX155"/>
    <mergeCell ref="BI155:BJ155"/>
    <mergeCell ref="AK156:AL156"/>
    <mergeCell ref="BU230:BV230"/>
    <mergeCell ref="AK187:AL187"/>
    <mergeCell ref="AK205:AL205"/>
    <mergeCell ref="BU226:BV226"/>
    <mergeCell ref="AK222:AL222"/>
    <mergeCell ref="AW222:AX222"/>
    <mergeCell ref="BI222:BJ222"/>
    <mergeCell ref="BU222:BV222"/>
    <mergeCell ref="AK206:AL206"/>
    <mergeCell ref="AW206:AX206"/>
    <mergeCell ref="BI206:BJ206"/>
    <mergeCell ref="BU206:BV206"/>
    <mergeCell ref="EO246:EP246"/>
    <mergeCell ref="DQ291:DR291"/>
    <mergeCell ref="EC291:ED291"/>
    <mergeCell ref="EO291:EP291"/>
    <mergeCell ref="BU291:BV291"/>
    <mergeCell ref="BU290:BV290"/>
    <mergeCell ref="CG290:CH290"/>
    <mergeCell ref="CS277:CT277"/>
    <mergeCell ref="DE277:DF277"/>
    <mergeCell ref="DQ277:DR277"/>
    <mergeCell ref="EC277:ED277"/>
    <mergeCell ref="EO277:EP277"/>
    <mergeCell ref="EO254:EP254"/>
    <mergeCell ref="EO258:EP258"/>
    <mergeCell ref="EO290:EP290"/>
    <mergeCell ref="CG291:CH291"/>
    <mergeCell ref="CS291:CT291"/>
    <mergeCell ref="EO250:EP250"/>
    <mergeCell ref="CG277:CH277"/>
    <mergeCell ref="DQ254:DR254"/>
    <mergeCell ref="DQ258:DR258"/>
    <mergeCell ref="EC254:ED254"/>
    <mergeCell ref="EC258:ED258"/>
    <mergeCell ref="DE254:DF254"/>
    <mergeCell ref="BI290:BJ290"/>
    <mergeCell ref="CS290:CT290"/>
    <mergeCell ref="DE290:DF290"/>
    <mergeCell ref="DQ290:DR290"/>
    <mergeCell ref="EC290:ED290"/>
    <mergeCell ref="BI291:BJ291"/>
    <mergeCell ref="BU246:BV246"/>
    <mergeCell ref="CG246:CH246"/>
    <mergeCell ref="CS246:CT246"/>
    <mergeCell ref="DE246:DF246"/>
    <mergeCell ref="DQ246:DR246"/>
    <mergeCell ref="EC246:ED246"/>
    <mergeCell ref="BI246:BJ246"/>
    <mergeCell ref="BI254:BJ254"/>
    <mergeCell ref="BI278:BJ278"/>
    <mergeCell ref="CG276:CH276"/>
    <mergeCell ref="BI289:BJ289"/>
    <mergeCell ref="BU289:BV289"/>
    <mergeCell ref="CG289:CH289"/>
    <mergeCell ref="CS289:CT289"/>
    <mergeCell ref="BI277:BJ277"/>
    <mergeCell ref="BU278:BV278"/>
    <mergeCell ref="CG278:CH278"/>
    <mergeCell ref="BU277:BV277"/>
    <mergeCell ref="A290:B290"/>
    <mergeCell ref="M290:N290"/>
    <mergeCell ref="Y290:Z290"/>
    <mergeCell ref="AK290:AL290"/>
    <mergeCell ref="AW290:AX290"/>
    <mergeCell ref="A291:B291"/>
    <mergeCell ref="M291:N291"/>
    <mergeCell ref="Y291:Z291"/>
    <mergeCell ref="AK291:AL291"/>
    <mergeCell ref="AW291:AX291"/>
    <mergeCell ref="A277:B277"/>
    <mergeCell ref="M277:N277"/>
    <mergeCell ref="Y277:Z277"/>
    <mergeCell ref="AK277:AL277"/>
    <mergeCell ref="A289:B289"/>
    <mergeCell ref="M289:N289"/>
    <mergeCell ref="Y289:Z289"/>
    <mergeCell ref="AK289:AL289"/>
    <mergeCell ref="AW289:AX289"/>
    <mergeCell ref="AW277:AX277"/>
    <mergeCell ref="A278:B278"/>
    <mergeCell ref="M278:N278"/>
    <mergeCell ref="Y278:Z278"/>
    <mergeCell ref="AK278:AL278"/>
    <mergeCell ref="AW278:AX278"/>
    <mergeCell ref="FA250:FB250"/>
    <mergeCell ref="A276:B276"/>
    <mergeCell ref="M276:N276"/>
    <mergeCell ref="Y276:Z276"/>
    <mergeCell ref="AK276:AL276"/>
    <mergeCell ref="AW276:AX276"/>
    <mergeCell ref="BI276:BJ276"/>
    <mergeCell ref="BU276:BV276"/>
    <mergeCell ref="BU250:BV250"/>
    <mergeCell ref="CG250:CH250"/>
    <mergeCell ref="CS250:CT250"/>
    <mergeCell ref="DE250:DF250"/>
    <mergeCell ref="DQ250:DR250"/>
    <mergeCell ref="EC250:ED250"/>
    <mergeCell ref="BI250:BJ250"/>
    <mergeCell ref="FA276:FB276"/>
    <mergeCell ref="DE276:DF276"/>
    <mergeCell ref="BI258:BJ258"/>
    <mergeCell ref="BU254:BV254"/>
    <mergeCell ref="BU258:BV258"/>
    <mergeCell ref="CG254:CH254"/>
    <mergeCell ref="CG258:CH258"/>
    <mergeCell ref="CS254:CT254"/>
    <mergeCell ref="CS258:CT258"/>
    <mergeCell ref="CS242:CT242"/>
    <mergeCell ref="DE242:DF242"/>
    <mergeCell ref="DQ242:DR242"/>
    <mergeCell ref="EC242:ED242"/>
    <mergeCell ref="EO242:EP242"/>
    <mergeCell ref="FA242:FB242"/>
    <mergeCell ref="FA238:FB238"/>
    <mergeCell ref="FM238:FN238"/>
    <mergeCell ref="CS238:CT238"/>
    <mergeCell ref="DE238:DF238"/>
    <mergeCell ref="DQ238:DR238"/>
    <mergeCell ref="EC238:ED238"/>
    <mergeCell ref="EO238:EP238"/>
    <mergeCell ref="FA246:FB246"/>
    <mergeCell ref="FM246:FN246"/>
    <mergeCell ref="FM250:FN250"/>
    <mergeCell ref="EO276:EP276"/>
    <mergeCell ref="DQ276:DR276"/>
    <mergeCell ref="EC276:ED276"/>
    <mergeCell ref="CS276:CT276"/>
    <mergeCell ref="A230:B230"/>
    <mergeCell ref="M230:N230"/>
    <mergeCell ref="EO234:EP234"/>
    <mergeCell ref="FA234:FB234"/>
    <mergeCell ref="FM234:FN234"/>
    <mergeCell ref="CS234:CT234"/>
    <mergeCell ref="DE234:DF234"/>
    <mergeCell ref="DQ234:DR234"/>
    <mergeCell ref="EC234:ED234"/>
    <mergeCell ref="BU238:BV238"/>
    <mergeCell ref="BU234:BV234"/>
    <mergeCell ref="CG234:CH234"/>
    <mergeCell ref="A234:B234"/>
    <mergeCell ref="M234:N234"/>
    <mergeCell ref="Y234:Z234"/>
    <mergeCell ref="AK234:AL234"/>
    <mergeCell ref="FM242:FN242"/>
    <mergeCell ref="FA222:FB222"/>
    <mergeCell ref="DE230:DF230"/>
    <mergeCell ref="DQ230:DR230"/>
    <mergeCell ref="EC230:ED230"/>
    <mergeCell ref="EO230:EP230"/>
    <mergeCell ref="FA230:FB230"/>
    <mergeCell ref="FM230:FN230"/>
    <mergeCell ref="FM226:FN226"/>
    <mergeCell ref="CS226:CT226"/>
    <mergeCell ref="DE226:DF226"/>
    <mergeCell ref="DQ226:DR226"/>
    <mergeCell ref="EC226:ED226"/>
    <mergeCell ref="EO226:EP226"/>
    <mergeCell ref="FA226:FB226"/>
    <mergeCell ref="FM222:FN222"/>
    <mergeCell ref="CS230:CT230"/>
    <mergeCell ref="EO218:EP218"/>
    <mergeCell ref="A214:B214"/>
    <mergeCell ref="M214:N214"/>
    <mergeCell ref="Y214:Z214"/>
    <mergeCell ref="A226:B226"/>
    <mergeCell ref="M226:N226"/>
    <mergeCell ref="Y226:Z226"/>
    <mergeCell ref="AK226:AL226"/>
    <mergeCell ref="AW226:AX226"/>
    <mergeCell ref="BI226:BJ226"/>
    <mergeCell ref="A218:B218"/>
    <mergeCell ref="M218:N218"/>
    <mergeCell ref="Y218:Z218"/>
    <mergeCell ref="CS218:CT218"/>
    <mergeCell ref="DE218:DF218"/>
    <mergeCell ref="DQ218:DR218"/>
    <mergeCell ref="EC218:ED218"/>
    <mergeCell ref="CS214:CT214"/>
    <mergeCell ref="DE214:DF214"/>
    <mergeCell ref="DQ214:DR214"/>
    <mergeCell ref="EC214:ED214"/>
    <mergeCell ref="EO214:EP214"/>
    <mergeCell ref="A222:B222"/>
    <mergeCell ref="M222:N222"/>
    <mergeCell ref="FA214:FB214"/>
    <mergeCell ref="FM214:FN214"/>
    <mergeCell ref="FM218:FN218"/>
    <mergeCell ref="EO222:EP222"/>
    <mergeCell ref="AK210:AL210"/>
    <mergeCell ref="AW210:AX210"/>
    <mergeCell ref="BI210:BJ210"/>
    <mergeCell ref="BU210:BV210"/>
    <mergeCell ref="CG210:CH210"/>
    <mergeCell ref="FM210:FN210"/>
    <mergeCell ref="CS210:CT210"/>
    <mergeCell ref="DE210:DF210"/>
    <mergeCell ref="DQ210:DR210"/>
    <mergeCell ref="AK218:AL218"/>
    <mergeCell ref="AW218:AX218"/>
    <mergeCell ref="CS222:CT222"/>
    <mergeCell ref="DE222:DF222"/>
    <mergeCell ref="DQ222:DR222"/>
    <mergeCell ref="EC222:ED222"/>
    <mergeCell ref="EC210:ED210"/>
    <mergeCell ref="EO210:EP210"/>
    <mergeCell ref="FA210:FB210"/>
    <mergeCell ref="AK214:AL214"/>
    <mergeCell ref="FA218:FB218"/>
    <mergeCell ref="EO205:EP205"/>
    <mergeCell ref="FA205:FB205"/>
    <mergeCell ref="FM205:FN205"/>
    <mergeCell ref="CS205:CT205"/>
    <mergeCell ref="DE205:DF205"/>
    <mergeCell ref="DQ205:DR205"/>
    <mergeCell ref="EC205:ED205"/>
    <mergeCell ref="FA206:FB206"/>
    <mergeCell ref="FM206:FN206"/>
    <mergeCell ref="CS206:CT206"/>
    <mergeCell ref="DE206:DF206"/>
    <mergeCell ref="DQ206:DR206"/>
    <mergeCell ref="EC206:ED206"/>
    <mergeCell ref="EO206:EP206"/>
    <mergeCell ref="DE193:DF193"/>
    <mergeCell ref="DQ193:DR193"/>
    <mergeCell ref="EC193:ED193"/>
    <mergeCell ref="EO193:EP193"/>
    <mergeCell ref="FA193:FB193"/>
    <mergeCell ref="FM193:FN193"/>
    <mergeCell ref="FM187:FN187"/>
    <mergeCell ref="A193:B193"/>
    <mergeCell ref="M193:N193"/>
    <mergeCell ref="Y193:Z193"/>
    <mergeCell ref="AK193:AL193"/>
    <mergeCell ref="AW193:AX193"/>
    <mergeCell ref="BI193:BJ193"/>
    <mergeCell ref="BU193:BV193"/>
    <mergeCell ref="CG193:CH193"/>
    <mergeCell ref="CS193:CT193"/>
    <mergeCell ref="CS187:CT187"/>
    <mergeCell ref="DE187:DF187"/>
    <mergeCell ref="DQ187:DR187"/>
    <mergeCell ref="EC187:ED187"/>
    <mergeCell ref="EO187:EP187"/>
    <mergeCell ref="FA187:FB187"/>
    <mergeCell ref="A187:B187"/>
    <mergeCell ref="M187:N187"/>
    <mergeCell ref="EC178:ED178"/>
    <mergeCell ref="CS186:CT186"/>
    <mergeCell ref="DE186:DF186"/>
    <mergeCell ref="DQ186:DR186"/>
    <mergeCell ref="EC186:ED186"/>
    <mergeCell ref="BU179:BV179"/>
    <mergeCell ref="CG179:CH179"/>
    <mergeCell ref="CS179:CT179"/>
    <mergeCell ref="DE179:DF179"/>
    <mergeCell ref="DQ179:DR179"/>
    <mergeCell ref="EC179:ED179"/>
    <mergeCell ref="FA186:FB186"/>
    <mergeCell ref="EC159:ED159"/>
    <mergeCell ref="EO159:EP159"/>
    <mergeCell ref="FA159:FB159"/>
    <mergeCell ref="A159:B159"/>
    <mergeCell ref="M159:N159"/>
    <mergeCell ref="Y159:Z159"/>
    <mergeCell ref="BU187:BV187"/>
    <mergeCell ref="CG187:CH187"/>
    <mergeCell ref="CG186:CH186"/>
    <mergeCell ref="EO178:EP178"/>
    <mergeCell ref="FA178:FB178"/>
    <mergeCell ref="A186:B186"/>
    <mergeCell ref="M186:N186"/>
    <mergeCell ref="Y186:Z186"/>
    <mergeCell ref="AK186:AL186"/>
    <mergeCell ref="AW186:AX186"/>
    <mergeCell ref="BI186:BJ186"/>
    <mergeCell ref="BU186:BV186"/>
    <mergeCell ref="BU178:BV178"/>
    <mergeCell ref="CG178:CH178"/>
    <mergeCell ref="CS178:CT178"/>
    <mergeCell ref="DE178:DF178"/>
    <mergeCell ref="DQ178:DR178"/>
    <mergeCell ref="FM186:FN186"/>
    <mergeCell ref="FA166:FB166"/>
    <mergeCell ref="FM166:FN166"/>
    <mergeCell ref="FM178:FN178"/>
    <mergeCell ref="EO186:EP186"/>
    <mergeCell ref="EO179:EP179"/>
    <mergeCell ref="FA179:FB179"/>
    <mergeCell ref="FM179:FN179"/>
    <mergeCell ref="AK159:AL159"/>
    <mergeCell ref="AW159:AX159"/>
    <mergeCell ref="BI159:BJ159"/>
    <mergeCell ref="BU159:BV159"/>
    <mergeCell ref="CG159:CH159"/>
    <mergeCell ref="FM159:FN159"/>
    <mergeCell ref="CS159:CT159"/>
    <mergeCell ref="DE159:DF159"/>
    <mergeCell ref="DQ159:DR159"/>
    <mergeCell ref="BU166:BV166"/>
    <mergeCell ref="CG166:CH166"/>
    <mergeCell ref="CS166:CT166"/>
    <mergeCell ref="DE166:DF166"/>
    <mergeCell ref="DQ166:DR166"/>
    <mergeCell ref="EC166:ED166"/>
    <mergeCell ref="EO166:EP166"/>
    <mergeCell ref="EO155:EP155"/>
    <mergeCell ref="FA155:FB155"/>
    <mergeCell ref="FM155:FN155"/>
    <mergeCell ref="CS155:CT155"/>
    <mergeCell ref="DE155:DF155"/>
    <mergeCell ref="DQ155:DR155"/>
    <mergeCell ref="EC155:ED155"/>
    <mergeCell ref="FA156:FB156"/>
    <mergeCell ref="FM156:FN156"/>
    <mergeCell ref="CS156:CT156"/>
    <mergeCell ref="DE156:DF156"/>
    <mergeCell ref="DQ156:DR156"/>
    <mergeCell ref="EC156:ED156"/>
    <mergeCell ref="EO156:EP156"/>
    <mergeCell ref="DE151:DF151"/>
    <mergeCell ref="DQ151:DR151"/>
    <mergeCell ref="EC151:ED151"/>
    <mergeCell ref="EO151:EP151"/>
    <mergeCell ref="FA151:FB151"/>
    <mergeCell ref="FM151:FN151"/>
    <mergeCell ref="FM142:FN142"/>
    <mergeCell ref="A151:B151"/>
    <mergeCell ref="M151:N151"/>
    <mergeCell ref="Y151:Z151"/>
    <mergeCell ref="AK151:AL151"/>
    <mergeCell ref="AW151:AX151"/>
    <mergeCell ref="BI151:BJ151"/>
    <mergeCell ref="BU151:BV151"/>
    <mergeCell ref="CG151:CH151"/>
    <mergeCell ref="CS151:CT151"/>
    <mergeCell ref="CS142:CT142"/>
    <mergeCell ref="DE142:DF142"/>
    <mergeCell ref="DQ142:DR142"/>
    <mergeCell ref="EC142:ED142"/>
    <mergeCell ref="EO142:EP142"/>
    <mergeCell ref="FA142:FB142"/>
    <mergeCell ref="A142:B142"/>
    <mergeCell ref="BU142:BV142"/>
    <mergeCell ref="CG139:CH139"/>
    <mergeCell ref="EO126:EP126"/>
    <mergeCell ref="FA126:FB126"/>
    <mergeCell ref="A139:B139"/>
    <mergeCell ref="M139:N139"/>
    <mergeCell ref="Y139:Z139"/>
    <mergeCell ref="AK139:AL139"/>
    <mergeCell ref="AW139:AX139"/>
    <mergeCell ref="BI139:BJ139"/>
    <mergeCell ref="BU139:BV139"/>
    <mergeCell ref="BU126:BV126"/>
    <mergeCell ref="CG126:CH126"/>
    <mergeCell ref="CS126:CT126"/>
    <mergeCell ref="DE126:DF126"/>
    <mergeCell ref="DQ126:DR126"/>
    <mergeCell ref="EC126:ED126"/>
    <mergeCell ref="BI126:BJ126"/>
    <mergeCell ref="FA139:FB139"/>
    <mergeCell ref="CS139:CT139"/>
    <mergeCell ref="DE139:DF139"/>
    <mergeCell ref="DQ139:DR139"/>
    <mergeCell ref="EC139:ED139"/>
    <mergeCell ref="M126:N126"/>
    <mergeCell ref="FM139:FN139"/>
    <mergeCell ref="FA125:FB125"/>
    <mergeCell ref="FM125:FN125"/>
    <mergeCell ref="FM126:FN126"/>
    <mergeCell ref="EO139:EP139"/>
    <mergeCell ref="AK94:AL94"/>
    <mergeCell ref="AW94:AX94"/>
    <mergeCell ref="BI94:BJ94"/>
    <mergeCell ref="BU94:BV94"/>
    <mergeCell ref="CG94:CH94"/>
    <mergeCell ref="FM94:FN94"/>
    <mergeCell ref="CS94:CT94"/>
    <mergeCell ref="DE94:DF94"/>
    <mergeCell ref="DQ94:DR94"/>
    <mergeCell ref="EC94:ED94"/>
    <mergeCell ref="EO94:EP94"/>
    <mergeCell ref="FA94:FB94"/>
    <mergeCell ref="BU125:BV125"/>
    <mergeCell ref="CG125:CH125"/>
    <mergeCell ref="CS125:CT125"/>
    <mergeCell ref="DE125:DF125"/>
    <mergeCell ref="DQ125:DR125"/>
    <mergeCell ref="EC125:ED125"/>
    <mergeCell ref="EO125:EP125"/>
    <mergeCell ref="EO78:EP78"/>
    <mergeCell ref="FA78:FB78"/>
    <mergeCell ref="FM78:FN78"/>
    <mergeCell ref="CS78:CT78"/>
    <mergeCell ref="DE78:DF78"/>
    <mergeCell ref="DQ78:DR78"/>
    <mergeCell ref="EC78:ED78"/>
    <mergeCell ref="FA86:FB86"/>
    <mergeCell ref="FM86:FN86"/>
    <mergeCell ref="CS86:CT86"/>
    <mergeCell ref="DE86:DF86"/>
    <mergeCell ref="DQ86:DR86"/>
    <mergeCell ref="EC86:ED86"/>
    <mergeCell ref="EO86:EP86"/>
    <mergeCell ref="CG78:CH78"/>
    <mergeCell ref="A78:B78"/>
    <mergeCell ref="M78:N78"/>
    <mergeCell ref="Y78:Z78"/>
    <mergeCell ref="AK78:AL78"/>
    <mergeCell ref="AW78:AX78"/>
    <mergeCell ref="BI78:BJ78"/>
    <mergeCell ref="CG86:CH86"/>
    <mergeCell ref="BI86:BJ86"/>
    <mergeCell ref="AK86:AL86"/>
    <mergeCell ref="A86:B86"/>
    <mergeCell ref="M86:N86"/>
    <mergeCell ref="Y86:Z86"/>
    <mergeCell ref="BU86:BV86"/>
    <mergeCell ref="BU78:BV78"/>
    <mergeCell ref="FM77:FN77"/>
    <mergeCell ref="FM49:FN49"/>
    <mergeCell ref="A77:B77"/>
    <mergeCell ref="M77:N77"/>
    <mergeCell ref="Y77:Z77"/>
    <mergeCell ref="AK77:AL77"/>
    <mergeCell ref="AW77:AX77"/>
    <mergeCell ref="BI77:BJ77"/>
    <mergeCell ref="BU77:BV77"/>
    <mergeCell ref="CG77:CH77"/>
    <mergeCell ref="CS77:CT77"/>
    <mergeCell ref="CS49:CT49"/>
    <mergeCell ref="DE49:DF49"/>
    <mergeCell ref="DQ49:DR49"/>
    <mergeCell ref="EC49:ED49"/>
    <mergeCell ref="EO49:EP49"/>
    <mergeCell ref="FA49:FB49"/>
    <mergeCell ref="A49:B49"/>
    <mergeCell ref="M49:N49"/>
    <mergeCell ref="EC77:ED77"/>
    <mergeCell ref="EO77:EP77"/>
    <mergeCell ref="FA77:FB77"/>
    <mergeCell ref="AK49:AL49"/>
    <mergeCell ref="AW49:AX49"/>
    <mergeCell ref="DD10:DD11"/>
    <mergeCell ref="DZ10:DZ11"/>
    <mergeCell ref="EA10:EA11"/>
    <mergeCell ref="EB10:EB11"/>
    <mergeCell ref="Y49:Z49"/>
    <mergeCell ref="BI49:BJ49"/>
    <mergeCell ref="DE77:DF77"/>
    <mergeCell ref="DQ77:DR77"/>
    <mergeCell ref="Y12:Z12"/>
    <mergeCell ref="AK12:AL12"/>
    <mergeCell ref="AW12:AX12"/>
    <mergeCell ref="BI12:BJ12"/>
    <mergeCell ref="AN10:AO10"/>
    <mergeCell ref="Y13:Z13"/>
    <mergeCell ref="AK13:AL13"/>
    <mergeCell ref="AW13:AX13"/>
    <mergeCell ref="BI13:BJ13"/>
    <mergeCell ref="BU13:BV13"/>
    <mergeCell ref="BU49:BV49"/>
    <mergeCell ref="CG49:CH49"/>
    <mergeCell ref="CG13:CH13"/>
    <mergeCell ref="DC10:DC11"/>
    <mergeCell ref="FM12:FN12"/>
    <mergeCell ref="CS12:CT12"/>
    <mergeCell ref="FA13:FB13"/>
    <mergeCell ref="FM13:FN13"/>
    <mergeCell ref="CS13:CT13"/>
    <mergeCell ref="DE13:DF13"/>
    <mergeCell ref="DQ13:DR13"/>
    <mergeCell ref="EC13:ED13"/>
    <mergeCell ref="EO13:EP13"/>
    <mergeCell ref="EO12:EP12"/>
    <mergeCell ref="DE12:DF12"/>
    <mergeCell ref="DQ12:DR12"/>
    <mergeCell ref="EC12:ED12"/>
    <mergeCell ref="FA12:FB12"/>
    <mergeCell ref="DX8:DY8"/>
    <mergeCell ref="EC9:ED11"/>
    <mergeCell ref="EE9:EE11"/>
    <mergeCell ref="EO9:EP11"/>
    <mergeCell ref="AY9:AY11"/>
    <mergeCell ref="CG9:CH11"/>
    <mergeCell ref="EQ9:EQ11"/>
    <mergeCell ref="DQ9:DR11"/>
    <mergeCell ref="DS9:DS11"/>
    <mergeCell ref="BR9:BT9"/>
    <mergeCell ref="CJ9:CO9"/>
    <mergeCell ref="CJ10:CK10"/>
    <mergeCell ref="CL10:CO10"/>
    <mergeCell ref="CP10:CP11"/>
    <mergeCell ref="CQ10:CQ11"/>
    <mergeCell ref="DZ9:EB9"/>
    <mergeCell ref="EL9:EN9"/>
    <mergeCell ref="CI9:CI11"/>
    <mergeCell ref="CD9:CF9"/>
    <mergeCell ref="CR10:CR11"/>
    <mergeCell ref="CV9:DA9"/>
    <mergeCell ref="CV10:CW10"/>
    <mergeCell ref="CX10:DA10"/>
    <mergeCell ref="DB10:DB11"/>
    <mergeCell ref="CB8:CC8"/>
    <mergeCell ref="BI9:BJ11"/>
    <mergeCell ref="BK9:BK11"/>
    <mergeCell ref="BU9:BV11"/>
    <mergeCell ref="BW9:BW11"/>
    <mergeCell ref="X10:X11"/>
    <mergeCell ref="BP8:BQ8"/>
    <mergeCell ref="FT8:FU8"/>
    <mergeCell ref="FM9:FN11"/>
    <mergeCell ref="FO9:FO11"/>
    <mergeCell ref="FC9:FC11"/>
    <mergeCell ref="CS9:CT11"/>
    <mergeCell ref="CU9:CU11"/>
    <mergeCell ref="FJ9:FL9"/>
    <mergeCell ref="FH8:FI8"/>
    <mergeCell ref="CP9:CR9"/>
    <mergeCell ref="DB9:DD9"/>
    <mergeCell ref="EV8:EW8"/>
    <mergeCell ref="EJ8:EK8"/>
    <mergeCell ref="DE9:DF11"/>
    <mergeCell ref="DG9:DG11"/>
    <mergeCell ref="DN9:DP9"/>
    <mergeCell ref="CZ8:DA8"/>
    <mergeCell ref="DL8:DM8"/>
    <mergeCell ref="AH9:AJ9"/>
    <mergeCell ref="AT9:AV9"/>
    <mergeCell ref="BF9:BH9"/>
    <mergeCell ref="AR8:AS8"/>
    <mergeCell ref="BD8:BE8"/>
    <mergeCell ref="AB9:AG9"/>
    <mergeCell ref="AN9:AS9"/>
    <mergeCell ref="D9:I9"/>
    <mergeCell ref="AK9:AL11"/>
    <mergeCell ref="AM9:AM11"/>
    <mergeCell ref="P10:Q10"/>
    <mergeCell ref="AD10:AG10"/>
    <mergeCell ref="AH10:AH11"/>
    <mergeCell ref="AI10:AI11"/>
    <mergeCell ref="AJ10:AJ11"/>
    <mergeCell ref="W10:W11"/>
    <mergeCell ref="AW9:AX11"/>
    <mergeCell ref="K8:L8"/>
    <mergeCell ref="T8:U8"/>
    <mergeCell ref="AF8:AG8"/>
    <mergeCell ref="Y9:Z11"/>
    <mergeCell ref="AA9:AA11"/>
    <mergeCell ref="D10:E10"/>
    <mergeCell ref="F10:I10"/>
    <mergeCell ref="B4:K4"/>
    <mergeCell ref="CN8:CO8"/>
    <mergeCell ref="K295:L295"/>
    <mergeCell ref="K297:L297"/>
    <mergeCell ref="P295:Q295"/>
    <mergeCell ref="S295:U295"/>
    <mergeCell ref="W295:X295"/>
    <mergeCell ref="P297:Q297"/>
    <mergeCell ref="S297:U297"/>
    <mergeCell ref="W297:X297"/>
    <mergeCell ref="AB297:AC297"/>
    <mergeCell ref="AE297:AG297"/>
    <mergeCell ref="AI297:AJ297"/>
    <mergeCell ref="AN295:AO295"/>
    <mergeCell ref="AQ295:AS295"/>
    <mergeCell ref="AU295:AV295"/>
    <mergeCell ref="AN297:AO297"/>
    <mergeCell ref="AQ297:AS297"/>
    <mergeCell ref="AU297:AV297"/>
    <mergeCell ref="AB295:AC295"/>
    <mergeCell ref="BU12:BV12"/>
    <mergeCell ref="CG12:CH12"/>
    <mergeCell ref="A5:K5"/>
    <mergeCell ref="A6:K6"/>
    <mergeCell ref="BL295:BM295"/>
    <mergeCell ref="BO295:BQ295"/>
    <mergeCell ref="BL297:BM297"/>
    <mergeCell ref="BO297:BQ297"/>
    <mergeCell ref="BS297:BT297"/>
    <mergeCell ref="BX295:BY295"/>
    <mergeCell ref="BX297:BY297"/>
    <mergeCell ref="AZ295:BA295"/>
    <mergeCell ref="BC295:BE295"/>
    <mergeCell ref="BG295:BH295"/>
    <mergeCell ref="CM297:CO297"/>
    <mergeCell ref="BS295:BT295"/>
    <mergeCell ref="CQ297:CR297"/>
    <mergeCell ref="CV295:CW295"/>
    <mergeCell ref="CV297:CW297"/>
    <mergeCell ref="CA295:CC295"/>
    <mergeCell ref="CE295:CF295"/>
    <mergeCell ref="FA277:FB277"/>
    <mergeCell ref="DQ289:DR289"/>
    <mergeCell ref="EC289:ED289"/>
    <mergeCell ref="EO289:EP289"/>
    <mergeCell ref="FA289:FB289"/>
    <mergeCell ref="DQ278:DR278"/>
    <mergeCell ref="EC278:ED278"/>
    <mergeCell ref="EO278:EP278"/>
    <mergeCell ref="CS278:CT278"/>
    <mergeCell ref="DE278:DF278"/>
    <mergeCell ref="DE289:DF289"/>
    <mergeCell ref="CY297:DA297"/>
    <mergeCell ref="DC297:DD297"/>
    <mergeCell ref="DH295:DI295"/>
    <mergeCell ref="DK295:DM295"/>
    <mergeCell ref="DH297:DI297"/>
    <mergeCell ref="DK297:DM297"/>
    <mergeCell ref="DO297:DP297"/>
    <mergeCell ref="DT295:DU295"/>
    <mergeCell ref="DT297:DU297"/>
    <mergeCell ref="CY295:DA295"/>
    <mergeCell ref="DC295:DD295"/>
    <mergeCell ref="FM254:FN254"/>
    <mergeCell ref="FM258:FN258"/>
    <mergeCell ref="EM297:EN297"/>
    <mergeCell ref="FM278:FN278"/>
    <mergeCell ref="FM276:FN276"/>
    <mergeCell ref="FA291:FB291"/>
    <mergeCell ref="FM289:FN289"/>
    <mergeCell ref="FM277:FN277"/>
    <mergeCell ref="FM290:FN290"/>
    <mergeCell ref="FM291:FN291"/>
    <mergeCell ref="EM295:EN295"/>
    <mergeCell ref="FA254:FB254"/>
    <mergeCell ref="FA258:FB258"/>
    <mergeCell ref="DE258:DF258"/>
    <mergeCell ref="DE291:DF291"/>
    <mergeCell ref="FA290:FB290"/>
    <mergeCell ref="FS295:FU295"/>
    <mergeCell ref="FW295:FX295"/>
    <mergeCell ref="FP297:FQ297"/>
    <mergeCell ref="FS297:FU297"/>
    <mergeCell ref="FW297:FX297"/>
    <mergeCell ref="ER295:ES295"/>
    <mergeCell ref="EU295:EW295"/>
    <mergeCell ref="EY295:EZ295"/>
    <mergeCell ref="ER297:ES297"/>
    <mergeCell ref="EU297:EW297"/>
    <mergeCell ref="EY297:EZ297"/>
    <mergeCell ref="FD295:FE295"/>
    <mergeCell ref="FG295:FI295"/>
    <mergeCell ref="FK295:FL295"/>
    <mergeCell ref="FD297:FE297"/>
    <mergeCell ref="FG297:FI297"/>
    <mergeCell ref="FK297:FL297"/>
    <mergeCell ref="E295:F295"/>
    <mergeCell ref="E297:F297"/>
    <mergeCell ref="A295:D295"/>
    <mergeCell ref="A297:D297"/>
    <mergeCell ref="A298:D298"/>
    <mergeCell ref="A296:D296"/>
    <mergeCell ref="G295:J295"/>
    <mergeCell ref="G297:J297"/>
    <mergeCell ref="FP295:FQ295"/>
    <mergeCell ref="DW297:DY297"/>
    <mergeCell ref="EA297:EB297"/>
    <mergeCell ref="EF295:EG295"/>
    <mergeCell ref="EI295:EK295"/>
    <mergeCell ref="EF297:EG297"/>
    <mergeCell ref="EI297:EK297"/>
    <mergeCell ref="DO295:DP295"/>
    <mergeCell ref="DW295:DY295"/>
    <mergeCell ref="EA295:EB295"/>
    <mergeCell ref="CQ295:CR295"/>
    <mergeCell ref="CA297:CC297"/>
    <mergeCell ref="CE297:CF297"/>
    <mergeCell ref="CJ295:CK295"/>
    <mergeCell ref="CM295:CO295"/>
    <mergeCell ref="CJ297:CK297"/>
  </mergeCells>
  <pageMargins left="0.27559055118110237" right="0.19685039370078741" top="0.43307086614173229" bottom="0.43307086614173229" header="0.31496062992125984" footer="0.31496062992125984"/>
  <pageSetup paperSize="9" scale="60" orientation="landscape" verticalDpi="4" r:id="rId1"/>
  <rowBreaks count="2" manualBreakCount="2">
    <brk id="212" max="179" man="1"/>
    <brk id="269" max="179" man="1"/>
  </rowBreaks>
  <colBreaks count="14" manualBreakCount="14">
    <brk id="12" max="1048575" man="1"/>
    <brk id="24" max="1048575" man="1"/>
    <brk id="36" max="1048575" man="1"/>
    <brk id="48" max="298" man="1"/>
    <brk id="60" max="1048575" man="1"/>
    <brk id="72" max="1048575" man="1"/>
    <brk id="84" max="1048575" man="1"/>
    <brk id="96" max="1048575" man="1"/>
    <brk id="108" max="1048575" man="1"/>
    <brk id="120" max="1048575" man="1"/>
    <brk id="132" max="1048575" man="1"/>
    <brk id="144" max="1048575" man="1"/>
    <brk id="156" max="1048575" man="1"/>
    <brk id="16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4"/>
  <sheetViews>
    <sheetView view="pageBreakPreview" zoomScale="80" zoomScaleSheetLayoutView="80" workbookViewId="0">
      <selection activeCell="T23" sqref="T23"/>
    </sheetView>
  </sheetViews>
  <sheetFormatPr defaultRowHeight="15"/>
  <cols>
    <col min="2" max="2" width="64.5703125" customWidth="1"/>
    <col min="3" max="3" width="11.7109375" customWidth="1"/>
    <col min="4" max="4" width="16.5703125" customWidth="1"/>
    <col min="5" max="5" width="15.85546875" customWidth="1"/>
    <col min="6" max="6" width="17.5703125" customWidth="1"/>
    <col min="7" max="7" width="17.7109375" customWidth="1"/>
    <col min="8" max="8" width="17.85546875" customWidth="1"/>
    <col min="9" max="9" width="19" customWidth="1"/>
    <col min="10" max="10" width="16.85546875" customWidth="1"/>
    <col min="11" max="11" width="17.28515625" customWidth="1"/>
    <col min="12" max="12" width="17" customWidth="1"/>
    <col min="14" max="14" width="64.42578125" customWidth="1"/>
    <col min="15" max="15" width="13.85546875" customWidth="1"/>
    <col min="16" max="16" width="17.28515625" customWidth="1"/>
    <col min="17" max="18" width="16.28515625" customWidth="1"/>
    <col min="19" max="19" width="17.7109375" customWidth="1"/>
    <col min="20" max="20" width="17.5703125" customWidth="1"/>
    <col min="21" max="21" width="16.7109375" customWidth="1"/>
    <col min="22" max="23" width="17.5703125" customWidth="1"/>
    <col min="24" max="24" width="16.855468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901</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774" t="s">
        <v>414</v>
      </c>
      <c r="B4" s="774"/>
      <c r="C4" s="774"/>
      <c r="D4" s="774"/>
      <c r="E4" s="774"/>
      <c r="F4" s="774"/>
      <c r="G4" s="774"/>
      <c r="H4" s="774"/>
      <c r="I4" s="774"/>
      <c r="J4" s="774"/>
      <c r="K4" s="774"/>
      <c r="L4" s="336"/>
      <c r="M4" s="774" t="s">
        <v>414</v>
      </c>
      <c r="N4" s="774"/>
      <c r="O4" s="774"/>
      <c r="P4" s="774"/>
      <c r="Q4" s="774"/>
      <c r="R4" s="774"/>
      <c r="S4" s="774"/>
      <c r="T4" s="774"/>
      <c r="U4" s="774"/>
      <c r="V4" s="774"/>
      <c r="W4" s="774"/>
      <c r="X4" s="336"/>
    </row>
    <row r="5" spans="1:24" ht="18">
      <c r="A5" s="774" t="s">
        <v>1185</v>
      </c>
      <c r="B5" s="774"/>
      <c r="C5" s="774"/>
      <c r="D5" s="774"/>
      <c r="E5" s="774"/>
      <c r="F5" s="774"/>
      <c r="G5" s="774"/>
      <c r="H5" s="774"/>
      <c r="I5" s="774"/>
      <c r="J5" s="774"/>
      <c r="K5" s="774"/>
      <c r="L5" s="336"/>
      <c r="M5" s="774" t="s">
        <v>1185</v>
      </c>
      <c r="N5" s="774"/>
      <c r="O5" s="774"/>
      <c r="P5" s="774"/>
      <c r="Q5" s="774"/>
      <c r="R5" s="774"/>
      <c r="S5" s="774"/>
      <c r="T5" s="774"/>
      <c r="U5" s="774"/>
      <c r="V5" s="774"/>
      <c r="W5" s="774"/>
      <c r="X5" s="336"/>
    </row>
    <row r="6" spans="1:24" ht="18">
      <c r="A6" s="778" t="s">
        <v>1060</v>
      </c>
      <c r="B6" s="778"/>
      <c r="C6" s="778"/>
      <c r="D6" s="778"/>
      <c r="E6" s="778"/>
      <c r="F6" s="778"/>
      <c r="G6" s="778"/>
      <c r="H6" s="778"/>
      <c r="I6" s="778"/>
      <c r="J6" s="778"/>
      <c r="K6" s="778"/>
      <c r="L6" s="163"/>
      <c r="M6" s="778" t="s">
        <v>1060</v>
      </c>
      <c r="N6" s="778"/>
      <c r="O6" s="778"/>
      <c r="P6" s="778"/>
      <c r="Q6" s="778"/>
      <c r="R6" s="778"/>
      <c r="S6" s="778"/>
      <c r="T6" s="778"/>
      <c r="U6" s="778"/>
      <c r="V6" s="778"/>
      <c r="W6" s="778"/>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883</v>
      </c>
      <c r="C8" s="51"/>
      <c r="D8" s="51"/>
      <c r="E8" s="51"/>
      <c r="F8" s="51"/>
      <c r="G8" s="51"/>
      <c r="J8" s="775" t="s">
        <v>415</v>
      </c>
      <c r="K8" s="775"/>
      <c r="L8" s="165"/>
      <c r="M8" s="45"/>
      <c r="N8" s="147" t="s">
        <v>884</v>
      </c>
      <c r="O8" s="51"/>
      <c r="P8" s="51"/>
      <c r="Q8" s="51"/>
      <c r="R8" s="51"/>
      <c r="S8" s="51"/>
      <c r="V8" s="165"/>
      <c r="W8" s="775" t="s">
        <v>415</v>
      </c>
      <c r="X8" s="775"/>
    </row>
    <row r="9" spans="1:24" ht="15" customHeight="1">
      <c r="A9" s="780" t="s">
        <v>3</v>
      </c>
      <c r="B9" s="781"/>
      <c r="C9" s="686" t="s">
        <v>4</v>
      </c>
      <c r="D9" s="674" t="s">
        <v>1182</v>
      </c>
      <c r="E9" s="674"/>
      <c r="F9" s="674"/>
      <c r="G9" s="674"/>
      <c r="H9" s="674"/>
      <c r="I9" s="674"/>
      <c r="J9" s="689" t="s">
        <v>940</v>
      </c>
      <c r="K9" s="689"/>
      <c r="L9" s="779"/>
      <c r="M9" s="780" t="s">
        <v>3</v>
      </c>
      <c r="N9" s="781"/>
      <c r="O9" s="686" t="s">
        <v>4</v>
      </c>
      <c r="P9" s="674" t="s">
        <v>1182</v>
      </c>
      <c r="Q9" s="674"/>
      <c r="R9" s="674"/>
      <c r="S9" s="674"/>
      <c r="T9" s="674"/>
      <c r="U9" s="674"/>
      <c r="V9" s="689" t="s">
        <v>940</v>
      </c>
      <c r="W9" s="689"/>
      <c r="X9" s="779"/>
    </row>
    <row r="10" spans="1:24" ht="15" customHeight="1">
      <c r="A10" s="782"/>
      <c r="B10" s="783"/>
      <c r="C10" s="687"/>
      <c r="D10" s="786" t="s">
        <v>5</v>
      </c>
      <c r="E10" s="786"/>
      <c r="F10" s="675" t="s">
        <v>6</v>
      </c>
      <c r="G10" s="675"/>
      <c r="H10" s="675"/>
      <c r="I10" s="675"/>
      <c r="J10" s="681">
        <v>2021</v>
      </c>
      <c r="K10" s="681">
        <v>2022</v>
      </c>
      <c r="L10" s="787">
        <v>2023</v>
      </c>
      <c r="M10" s="782"/>
      <c r="N10" s="783"/>
      <c r="O10" s="687"/>
      <c r="P10" s="786" t="s">
        <v>5</v>
      </c>
      <c r="Q10" s="786"/>
      <c r="R10" s="675" t="s">
        <v>6</v>
      </c>
      <c r="S10" s="675"/>
      <c r="T10" s="675"/>
      <c r="U10" s="675"/>
      <c r="V10" s="681">
        <v>2021</v>
      </c>
      <c r="W10" s="681">
        <v>2022</v>
      </c>
      <c r="X10" s="787">
        <v>2023</v>
      </c>
    </row>
    <row r="11" spans="1:24" ht="60" customHeight="1" thickBot="1">
      <c r="A11" s="784"/>
      <c r="B11" s="785"/>
      <c r="C11" s="688"/>
      <c r="D11" s="372" t="s">
        <v>7</v>
      </c>
      <c r="E11" s="373" t="s">
        <v>233</v>
      </c>
      <c r="F11" s="373" t="s">
        <v>8</v>
      </c>
      <c r="G11" s="373" t="s">
        <v>9</v>
      </c>
      <c r="H11" s="373" t="s">
        <v>10</v>
      </c>
      <c r="I11" s="373" t="s">
        <v>11</v>
      </c>
      <c r="J11" s="682"/>
      <c r="K11" s="682"/>
      <c r="L11" s="788"/>
      <c r="M11" s="784"/>
      <c r="N11" s="785"/>
      <c r="O11" s="688"/>
      <c r="P11" s="372" t="s">
        <v>7</v>
      </c>
      <c r="Q11" s="373" t="s">
        <v>233</v>
      </c>
      <c r="R11" s="373" t="s">
        <v>8</v>
      </c>
      <c r="S11" s="373" t="s">
        <v>9</v>
      </c>
      <c r="T11" s="373" t="s">
        <v>10</v>
      </c>
      <c r="U11" s="373" t="s">
        <v>11</v>
      </c>
      <c r="V11" s="682"/>
      <c r="W11" s="682"/>
      <c r="X11" s="788"/>
    </row>
    <row r="12" spans="1:24" ht="32.25" customHeight="1">
      <c r="A12" s="776" t="s">
        <v>416</v>
      </c>
      <c r="B12" s="777"/>
      <c r="C12" s="53"/>
      <c r="D12" s="179">
        <f>F12+G12+H12+I12</f>
        <v>0</v>
      </c>
      <c r="E12" s="179">
        <f>E13+E183</f>
        <v>0</v>
      </c>
      <c r="F12" s="179">
        <f t="shared" ref="F12:L12" si="0">F13+F183</f>
        <v>0</v>
      </c>
      <c r="G12" s="179">
        <f t="shared" si="0"/>
        <v>0</v>
      </c>
      <c r="H12" s="179">
        <f t="shared" si="0"/>
        <v>0</v>
      </c>
      <c r="I12" s="179">
        <f t="shared" si="0"/>
        <v>0</v>
      </c>
      <c r="J12" s="275">
        <f t="shared" si="0"/>
        <v>0</v>
      </c>
      <c r="K12" s="285">
        <f t="shared" si="0"/>
        <v>0</v>
      </c>
      <c r="L12" s="279">
        <f t="shared" si="0"/>
        <v>0</v>
      </c>
      <c r="M12" s="776" t="s">
        <v>416</v>
      </c>
      <c r="N12" s="777"/>
      <c r="O12" s="53"/>
      <c r="P12" s="179">
        <f>R12+S12+T12+U12</f>
        <v>0</v>
      </c>
      <c r="Q12" s="179">
        <f>Q13+Q183</f>
        <v>0</v>
      </c>
      <c r="R12" s="179">
        <f t="shared" ref="R12:X12" si="1">R13+R183</f>
        <v>0</v>
      </c>
      <c r="S12" s="179">
        <f t="shared" si="1"/>
        <v>0</v>
      </c>
      <c r="T12" s="179">
        <f t="shared" si="1"/>
        <v>0</v>
      </c>
      <c r="U12" s="179">
        <f t="shared" si="1"/>
        <v>0</v>
      </c>
      <c r="V12" s="197">
        <f t="shared" si="1"/>
        <v>0</v>
      </c>
      <c r="W12" s="197">
        <f t="shared" si="1"/>
        <v>0</v>
      </c>
      <c r="X12" s="197">
        <f t="shared" si="1"/>
        <v>0</v>
      </c>
    </row>
    <row r="13" spans="1:24" ht="16.5">
      <c r="A13" s="789" t="s">
        <v>417</v>
      </c>
      <c r="B13" s="790"/>
      <c r="C13" s="55"/>
      <c r="D13" s="180">
        <f t="shared" ref="D13:D76" si="2">F13+G13+H13+I13</f>
        <v>0</v>
      </c>
      <c r="E13" s="212">
        <f>E14+E161+E175</f>
        <v>0</v>
      </c>
      <c r="F13" s="212">
        <f t="shared" ref="F13:L13" si="3">F14+F161+F175</f>
        <v>0</v>
      </c>
      <c r="G13" s="212">
        <f t="shared" si="3"/>
        <v>0</v>
      </c>
      <c r="H13" s="212">
        <f t="shared" si="3"/>
        <v>0</v>
      </c>
      <c r="I13" s="212">
        <f t="shared" si="3"/>
        <v>0</v>
      </c>
      <c r="J13" s="276">
        <f t="shared" si="3"/>
        <v>0</v>
      </c>
      <c r="K13" s="212">
        <f t="shared" si="3"/>
        <v>0</v>
      </c>
      <c r="L13" s="280">
        <f t="shared" si="3"/>
        <v>0</v>
      </c>
      <c r="M13" s="833" t="s">
        <v>417</v>
      </c>
      <c r="N13" s="834"/>
      <c r="O13" s="55"/>
      <c r="P13" s="207">
        <f t="shared" ref="P13:P76" si="4">R13+S13+T13+U13</f>
        <v>0</v>
      </c>
      <c r="Q13" s="208">
        <f>Q14+Q161+Q175</f>
        <v>0</v>
      </c>
      <c r="R13" s="208">
        <f t="shared" ref="R13:X13" si="5">R14+R161+R175</f>
        <v>0</v>
      </c>
      <c r="S13" s="208">
        <f t="shared" si="5"/>
        <v>0</v>
      </c>
      <c r="T13" s="208">
        <f t="shared" si="5"/>
        <v>0</v>
      </c>
      <c r="U13" s="208">
        <f t="shared" si="5"/>
        <v>0</v>
      </c>
      <c r="V13" s="209">
        <f t="shared" si="5"/>
        <v>0</v>
      </c>
      <c r="W13" s="209">
        <f t="shared" si="5"/>
        <v>0</v>
      </c>
      <c r="X13" s="209">
        <f t="shared" si="5"/>
        <v>0</v>
      </c>
    </row>
    <row r="14" spans="1:24" ht="15.75">
      <c r="A14" s="58" t="s">
        <v>418</v>
      </c>
      <c r="B14" s="59"/>
      <c r="C14" s="60" t="s">
        <v>419</v>
      </c>
      <c r="D14" s="180">
        <f t="shared" si="2"/>
        <v>0</v>
      </c>
      <c r="E14" s="181">
        <f>E15+E46+E102+E116+E120+E122+E135+E142+E148</f>
        <v>0</v>
      </c>
      <c r="F14" s="181">
        <f t="shared" ref="F14:L14" si="6">F15+F46+F102+F116+F120+F122+F135+F142+F148</f>
        <v>0</v>
      </c>
      <c r="G14" s="181">
        <f t="shared" si="6"/>
        <v>0</v>
      </c>
      <c r="H14" s="181">
        <f t="shared" si="6"/>
        <v>0</v>
      </c>
      <c r="I14" s="181">
        <f t="shared" si="6"/>
        <v>0</v>
      </c>
      <c r="J14" s="277">
        <f t="shared" si="6"/>
        <v>0</v>
      </c>
      <c r="K14" s="181">
        <f t="shared" si="6"/>
        <v>0</v>
      </c>
      <c r="L14" s="281">
        <f t="shared" si="6"/>
        <v>0</v>
      </c>
      <c r="M14" s="58" t="s">
        <v>418</v>
      </c>
      <c r="N14" s="59"/>
      <c r="O14" s="60" t="s">
        <v>419</v>
      </c>
      <c r="P14" s="180">
        <f t="shared" si="4"/>
        <v>0</v>
      </c>
      <c r="Q14" s="181">
        <f>Q15+Q46+Q102+Q116+Q120+Q122+Q135+Q142+Q148</f>
        <v>0</v>
      </c>
      <c r="R14" s="181">
        <f t="shared" ref="R14:X14" si="7">R15+R46+R102+R116+R120+R122+R135+R142+R148</f>
        <v>0</v>
      </c>
      <c r="S14" s="181">
        <f t="shared" si="7"/>
        <v>0</v>
      </c>
      <c r="T14" s="181">
        <f t="shared" si="7"/>
        <v>0</v>
      </c>
      <c r="U14" s="181">
        <f t="shared" si="7"/>
        <v>0</v>
      </c>
      <c r="V14" s="198">
        <f t="shared" si="7"/>
        <v>0</v>
      </c>
      <c r="W14" s="198">
        <f t="shared" si="7"/>
        <v>0</v>
      </c>
      <c r="X14" s="198">
        <f t="shared" si="7"/>
        <v>0</v>
      </c>
    </row>
    <row r="15" spans="1:24" ht="15.75">
      <c r="A15" s="63" t="s">
        <v>420</v>
      </c>
      <c r="B15" s="64"/>
      <c r="C15" s="65" t="s">
        <v>421</v>
      </c>
      <c r="D15" s="180">
        <f t="shared" si="2"/>
        <v>0</v>
      </c>
      <c r="E15" s="189">
        <f>E16+E32+E39</f>
        <v>0</v>
      </c>
      <c r="F15" s="189">
        <f t="shared" ref="F15:L15" si="8">F16+F32+F39</f>
        <v>0</v>
      </c>
      <c r="G15" s="189">
        <f t="shared" si="8"/>
        <v>0</v>
      </c>
      <c r="H15" s="189">
        <f t="shared" si="8"/>
        <v>0</v>
      </c>
      <c r="I15" s="189">
        <f t="shared" si="8"/>
        <v>0</v>
      </c>
      <c r="J15" s="201">
        <f t="shared" si="8"/>
        <v>0</v>
      </c>
      <c r="K15" s="189">
        <f t="shared" si="8"/>
        <v>0</v>
      </c>
      <c r="L15" s="204">
        <f t="shared" si="8"/>
        <v>0</v>
      </c>
      <c r="M15" s="63" t="s">
        <v>420</v>
      </c>
      <c r="N15" s="64"/>
      <c r="O15" s="65" t="s">
        <v>421</v>
      </c>
      <c r="P15" s="180">
        <f t="shared" si="4"/>
        <v>0</v>
      </c>
      <c r="Q15" s="189">
        <f>Q16+Q32+Q39</f>
        <v>0</v>
      </c>
      <c r="R15" s="189">
        <f t="shared" ref="R15:X15" si="9">R16+R32+R39</f>
        <v>0</v>
      </c>
      <c r="S15" s="189">
        <f t="shared" si="9"/>
        <v>0</v>
      </c>
      <c r="T15" s="189">
        <f t="shared" si="9"/>
        <v>0</v>
      </c>
      <c r="U15" s="189">
        <f t="shared" si="9"/>
        <v>0</v>
      </c>
      <c r="V15" s="193">
        <f t="shared" si="9"/>
        <v>0</v>
      </c>
      <c r="W15" s="193">
        <f t="shared" si="9"/>
        <v>0</v>
      </c>
      <c r="X15" s="193">
        <f t="shared" si="9"/>
        <v>0</v>
      </c>
    </row>
    <row r="16" spans="1:24" ht="15.75">
      <c r="A16" s="835" t="s">
        <v>422</v>
      </c>
      <c r="B16" s="836"/>
      <c r="C16" s="60" t="s">
        <v>423</v>
      </c>
      <c r="D16" s="180">
        <f t="shared" si="2"/>
        <v>0</v>
      </c>
      <c r="E16" s="189">
        <f>E17+E18+E19+E20+E21+E22+E23+E24+E25+E26+E27+E28+E29+E30+E31</f>
        <v>0</v>
      </c>
      <c r="F16" s="189">
        <f t="shared" ref="F16:L16" si="10">F17+F18+F19+F20+F21+F22+F23+F24+F25+F26+F27+F28+F29+F30+F31</f>
        <v>0</v>
      </c>
      <c r="G16" s="189">
        <f t="shared" si="10"/>
        <v>0</v>
      </c>
      <c r="H16" s="189">
        <f t="shared" si="10"/>
        <v>0</v>
      </c>
      <c r="I16" s="189">
        <f t="shared" si="10"/>
        <v>0</v>
      </c>
      <c r="J16" s="201">
        <f t="shared" si="10"/>
        <v>0</v>
      </c>
      <c r="K16" s="189">
        <f t="shared" si="10"/>
        <v>0</v>
      </c>
      <c r="L16" s="204">
        <f t="shared" si="10"/>
        <v>0</v>
      </c>
      <c r="M16" s="835" t="s">
        <v>422</v>
      </c>
      <c r="N16" s="836"/>
      <c r="O16" s="60" t="s">
        <v>423</v>
      </c>
      <c r="P16" s="180">
        <f t="shared" si="4"/>
        <v>0</v>
      </c>
      <c r="Q16" s="189">
        <f>Q17+Q18+Q19+Q20+Q21+Q22+Q23+Q24+Q25+Q26+Q27+Q28+Q29+Q30+Q31</f>
        <v>0</v>
      </c>
      <c r="R16" s="189">
        <f t="shared" ref="R16:X16" si="11">R17+R18+R19+R20+R21+R22+R23+R24+R25+R26+R27+R28+R29+R30+R31</f>
        <v>0</v>
      </c>
      <c r="S16" s="189">
        <f t="shared" si="11"/>
        <v>0</v>
      </c>
      <c r="T16" s="189">
        <f t="shared" si="11"/>
        <v>0</v>
      </c>
      <c r="U16" s="189">
        <f t="shared" si="11"/>
        <v>0</v>
      </c>
      <c r="V16" s="193">
        <f t="shared" si="11"/>
        <v>0</v>
      </c>
      <c r="W16" s="193">
        <f t="shared" si="11"/>
        <v>0</v>
      </c>
      <c r="X16" s="193">
        <f t="shared" si="11"/>
        <v>0</v>
      </c>
    </row>
    <row r="17" spans="1:24" ht="15.75">
      <c r="A17" s="70"/>
      <c r="B17" s="71" t="s">
        <v>424</v>
      </c>
      <c r="C17" s="72"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200">
        <f t="shared" ref="J17:J31" si="12">AB17+AN17+AZ17+BL17+BX17+CJ17+CV17+DH17+DT17+EF17+ER17+FD17+FP17</f>
        <v>0</v>
      </c>
      <c r="K17" s="191">
        <f t="shared" ref="K17:K31" si="13">AC17+AO17+BA17+BM17+BY17+CK17+CW17+DI17+DU17+EG17+ES17+FE17+FQ17</f>
        <v>0</v>
      </c>
      <c r="L17" s="203">
        <f t="shared" ref="L17:L31" si="14">AD17+AP17+BB17+BN17+BZ17+CL17+CX17+DJ17+DV17+EH17+ET17+FF17+FR17</f>
        <v>0</v>
      </c>
      <c r="M17" s="70"/>
      <c r="N17" s="71" t="s">
        <v>424</v>
      </c>
      <c r="O17" s="72" t="s">
        <v>425</v>
      </c>
      <c r="P17" s="190">
        <f t="shared" si="4"/>
        <v>0</v>
      </c>
      <c r="Q17" s="191"/>
      <c r="R17" s="191"/>
      <c r="S17" s="191"/>
      <c r="T17" s="191"/>
      <c r="U17" s="191"/>
      <c r="V17" s="192">
        <f t="shared" ref="V17:V31" si="15">AN17+AZ17+BL17+BX17+CJ17+CV17+DH17+DT17+EF17+ER17+FD17+FP17+GB17</f>
        <v>0</v>
      </c>
      <c r="W17" s="192">
        <f t="shared" ref="W17:W31" si="16">AO17+BA17+BM17+BY17+CK17+CW17+DI17+DU17+EG17+ES17+FE17+FQ17+GC17</f>
        <v>0</v>
      </c>
      <c r="X17" s="192">
        <f t="shared" ref="X17:X31" si="17">AP17+BB17+BN17+BZ17+CL17+CX17+DJ17+DV17+EH17+ET17+FF17+FR17+GD17</f>
        <v>0</v>
      </c>
    </row>
    <row r="18" spans="1:24" ht="15.75">
      <c r="A18" s="75"/>
      <c r="B18" s="71" t="s">
        <v>426</v>
      </c>
      <c r="C18" s="72" t="s">
        <v>427</v>
      </c>
      <c r="D18" s="190">
        <f t="shared" si="2"/>
        <v>0</v>
      </c>
      <c r="E18" s="191">
        <f t="shared" ref="E18:E31" si="18">Q18+AC18+AL18+AU18+BD18+BM18+BV18+CE18+CN18+CW18+DF18+DO18+DX18</f>
        <v>0</v>
      </c>
      <c r="F18" s="191">
        <f t="shared" ref="F18:F31" si="19">R18+AD18+AM18+AV18+BE18+BN18+BW18+CF18+CO18+CX18+DG18+DP18+DY18</f>
        <v>0</v>
      </c>
      <c r="G18" s="191">
        <f t="shared" ref="G18:G31" si="20">S18+AE18+AN18+AW18+BF18+BO18+BX18+CG18+CP18+CY18+DH18+DQ18+DZ18</f>
        <v>0</v>
      </c>
      <c r="H18" s="191">
        <f t="shared" ref="H18:H31" si="21">T18+AF18+AO18+AX18+BG18+BP18+BY18+CH18+CQ18+CZ18+DI18+DR18+EA18</f>
        <v>0</v>
      </c>
      <c r="I18" s="191">
        <f t="shared" ref="I18:I31" si="22">U18+AG18+AP18+AY18+BH18+BQ18+BZ18+CI18+CR18+DA18+DJ18+DS18+EB18</f>
        <v>0</v>
      </c>
      <c r="J18" s="200">
        <f t="shared" si="12"/>
        <v>0</v>
      </c>
      <c r="K18" s="191">
        <f t="shared" si="13"/>
        <v>0</v>
      </c>
      <c r="L18" s="203">
        <f t="shared" si="14"/>
        <v>0</v>
      </c>
      <c r="M18" s="75"/>
      <c r="N18" s="71" t="s">
        <v>426</v>
      </c>
      <c r="O18" s="72" t="s">
        <v>427</v>
      </c>
      <c r="P18" s="190">
        <f t="shared" si="4"/>
        <v>0</v>
      </c>
      <c r="Q18" s="191"/>
      <c r="R18" s="191"/>
      <c r="S18" s="191"/>
      <c r="T18" s="191"/>
      <c r="U18" s="191"/>
      <c r="V18" s="192">
        <f t="shared" si="15"/>
        <v>0</v>
      </c>
      <c r="W18" s="192">
        <f t="shared" si="16"/>
        <v>0</v>
      </c>
      <c r="X18" s="192">
        <f t="shared" si="17"/>
        <v>0</v>
      </c>
    </row>
    <row r="19" spans="1:24" ht="15.75">
      <c r="A19" s="75"/>
      <c r="B19" s="71" t="s">
        <v>428</v>
      </c>
      <c r="C19" s="72" t="s">
        <v>429</v>
      </c>
      <c r="D19" s="190">
        <f t="shared" si="2"/>
        <v>0</v>
      </c>
      <c r="E19" s="191">
        <f t="shared" si="18"/>
        <v>0</v>
      </c>
      <c r="F19" s="191">
        <f t="shared" si="19"/>
        <v>0</v>
      </c>
      <c r="G19" s="191">
        <f t="shared" si="20"/>
        <v>0</v>
      </c>
      <c r="H19" s="191">
        <f t="shared" si="21"/>
        <v>0</v>
      </c>
      <c r="I19" s="191">
        <f t="shared" si="22"/>
        <v>0</v>
      </c>
      <c r="J19" s="200">
        <f t="shared" si="12"/>
        <v>0</v>
      </c>
      <c r="K19" s="191">
        <f t="shared" si="13"/>
        <v>0</v>
      </c>
      <c r="L19" s="203">
        <f t="shared" si="14"/>
        <v>0</v>
      </c>
      <c r="M19" s="75"/>
      <c r="N19" s="71" t="s">
        <v>428</v>
      </c>
      <c r="O19" s="72" t="s">
        <v>429</v>
      </c>
      <c r="P19" s="190">
        <f t="shared" si="4"/>
        <v>0</v>
      </c>
      <c r="Q19" s="191"/>
      <c r="R19" s="191"/>
      <c r="S19" s="191"/>
      <c r="T19" s="191"/>
      <c r="U19" s="191"/>
      <c r="V19" s="192">
        <f t="shared" si="15"/>
        <v>0</v>
      </c>
      <c r="W19" s="192">
        <f t="shared" si="16"/>
        <v>0</v>
      </c>
      <c r="X19" s="192">
        <f t="shared" si="17"/>
        <v>0</v>
      </c>
    </row>
    <row r="20" spans="1:24" ht="15.75">
      <c r="A20" s="70"/>
      <c r="B20" s="71" t="s">
        <v>430</v>
      </c>
      <c r="C20" s="72" t="s">
        <v>431</v>
      </c>
      <c r="D20" s="190">
        <f t="shared" si="2"/>
        <v>0</v>
      </c>
      <c r="E20" s="191">
        <f t="shared" si="18"/>
        <v>0</v>
      </c>
      <c r="F20" s="191">
        <f t="shared" si="19"/>
        <v>0</v>
      </c>
      <c r="G20" s="191">
        <f t="shared" si="20"/>
        <v>0</v>
      </c>
      <c r="H20" s="191">
        <f t="shared" si="21"/>
        <v>0</v>
      </c>
      <c r="I20" s="191">
        <f t="shared" si="22"/>
        <v>0</v>
      </c>
      <c r="J20" s="200">
        <f t="shared" si="12"/>
        <v>0</v>
      </c>
      <c r="K20" s="191">
        <f t="shared" si="13"/>
        <v>0</v>
      </c>
      <c r="L20" s="203">
        <f t="shared" si="14"/>
        <v>0</v>
      </c>
      <c r="M20" s="70"/>
      <c r="N20" s="71" t="s">
        <v>430</v>
      </c>
      <c r="O20" s="72" t="s">
        <v>431</v>
      </c>
      <c r="P20" s="190">
        <f t="shared" si="4"/>
        <v>0</v>
      </c>
      <c r="Q20" s="191"/>
      <c r="R20" s="191"/>
      <c r="S20" s="191"/>
      <c r="T20" s="191"/>
      <c r="U20" s="191"/>
      <c r="V20" s="192">
        <f t="shared" si="15"/>
        <v>0</v>
      </c>
      <c r="W20" s="192">
        <f t="shared" si="16"/>
        <v>0</v>
      </c>
      <c r="X20" s="192">
        <f t="shared" si="17"/>
        <v>0</v>
      </c>
    </row>
    <row r="21" spans="1:24" ht="15.75">
      <c r="A21" s="70"/>
      <c r="B21" s="71" t="s">
        <v>432</v>
      </c>
      <c r="C21" s="72" t="s">
        <v>433</v>
      </c>
      <c r="D21" s="190">
        <f t="shared" si="2"/>
        <v>0</v>
      </c>
      <c r="E21" s="191">
        <f t="shared" si="18"/>
        <v>0</v>
      </c>
      <c r="F21" s="191">
        <f t="shared" si="19"/>
        <v>0</v>
      </c>
      <c r="G21" s="191">
        <f t="shared" si="20"/>
        <v>0</v>
      </c>
      <c r="H21" s="191">
        <f t="shared" si="21"/>
        <v>0</v>
      </c>
      <c r="I21" s="191">
        <f t="shared" si="22"/>
        <v>0</v>
      </c>
      <c r="J21" s="200">
        <f t="shared" si="12"/>
        <v>0</v>
      </c>
      <c r="K21" s="191">
        <f t="shared" si="13"/>
        <v>0</v>
      </c>
      <c r="L21" s="203">
        <f t="shared" si="14"/>
        <v>0</v>
      </c>
      <c r="M21" s="70"/>
      <c r="N21" s="71" t="s">
        <v>432</v>
      </c>
      <c r="O21" s="72" t="s">
        <v>433</v>
      </c>
      <c r="P21" s="190">
        <f t="shared" si="4"/>
        <v>0</v>
      </c>
      <c r="Q21" s="191"/>
      <c r="R21" s="191"/>
      <c r="S21" s="191"/>
      <c r="T21" s="191"/>
      <c r="U21" s="191"/>
      <c r="V21" s="192">
        <f t="shared" si="15"/>
        <v>0</v>
      </c>
      <c r="W21" s="192">
        <f t="shared" si="16"/>
        <v>0</v>
      </c>
      <c r="X21" s="192">
        <f t="shared" si="17"/>
        <v>0</v>
      </c>
    </row>
    <row r="22" spans="1:24" ht="15.75">
      <c r="A22" s="70"/>
      <c r="B22" s="71" t="s">
        <v>434</v>
      </c>
      <c r="C22" s="72" t="s">
        <v>435</v>
      </c>
      <c r="D22" s="190">
        <f t="shared" si="2"/>
        <v>0</v>
      </c>
      <c r="E22" s="191">
        <f t="shared" si="18"/>
        <v>0</v>
      </c>
      <c r="F22" s="191">
        <f t="shared" si="19"/>
        <v>0</v>
      </c>
      <c r="G22" s="191">
        <f t="shared" si="20"/>
        <v>0</v>
      </c>
      <c r="H22" s="191">
        <f t="shared" si="21"/>
        <v>0</v>
      </c>
      <c r="I22" s="191">
        <f t="shared" si="22"/>
        <v>0</v>
      </c>
      <c r="J22" s="200">
        <f t="shared" si="12"/>
        <v>0</v>
      </c>
      <c r="K22" s="191">
        <f t="shared" si="13"/>
        <v>0</v>
      </c>
      <c r="L22" s="203">
        <f t="shared" si="14"/>
        <v>0</v>
      </c>
      <c r="M22" s="70"/>
      <c r="N22" s="71" t="s">
        <v>434</v>
      </c>
      <c r="O22" s="72" t="s">
        <v>435</v>
      </c>
      <c r="P22" s="190">
        <f t="shared" si="4"/>
        <v>0</v>
      </c>
      <c r="Q22" s="191"/>
      <c r="R22" s="191"/>
      <c r="S22" s="191"/>
      <c r="T22" s="191"/>
      <c r="U22" s="191"/>
      <c r="V22" s="192">
        <f t="shared" si="15"/>
        <v>0</v>
      </c>
      <c r="W22" s="192">
        <f t="shared" si="16"/>
        <v>0</v>
      </c>
      <c r="X22" s="192">
        <f t="shared" si="17"/>
        <v>0</v>
      </c>
    </row>
    <row r="23" spans="1:24" ht="15.75">
      <c r="A23" s="70"/>
      <c r="B23" s="71" t="s">
        <v>436</v>
      </c>
      <c r="C23" s="72" t="s">
        <v>437</v>
      </c>
      <c r="D23" s="190">
        <f t="shared" si="2"/>
        <v>0</v>
      </c>
      <c r="E23" s="191">
        <f t="shared" si="18"/>
        <v>0</v>
      </c>
      <c r="F23" s="191">
        <f t="shared" si="19"/>
        <v>0</v>
      </c>
      <c r="G23" s="191">
        <f t="shared" si="20"/>
        <v>0</v>
      </c>
      <c r="H23" s="191">
        <f t="shared" si="21"/>
        <v>0</v>
      </c>
      <c r="I23" s="191">
        <f t="shared" si="22"/>
        <v>0</v>
      </c>
      <c r="J23" s="200">
        <f t="shared" si="12"/>
        <v>0</v>
      </c>
      <c r="K23" s="191">
        <f t="shared" si="13"/>
        <v>0</v>
      </c>
      <c r="L23" s="203">
        <f t="shared" si="14"/>
        <v>0</v>
      </c>
      <c r="M23" s="70"/>
      <c r="N23" s="71" t="s">
        <v>436</v>
      </c>
      <c r="O23" s="72" t="s">
        <v>437</v>
      </c>
      <c r="P23" s="190">
        <f t="shared" si="4"/>
        <v>0</v>
      </c>
      <c r="Q23" s="191"/>
      <c r="R23" s="191"/>
      <c r="S23" s="191"/>
      <c r="T23" s="191"/>
      <c r="U23" s="191"/>
      <c r="V23" s="192">
        <f t="shared" si="15"/>
        <v>0</v>
      </c>
      <c r="W23" s="192">
        <f t="shared" si="16"/>
        <v>0</v>
      </c>
      <c r="X23" s="192">
        <f t="shared" si="17"/>
        <v>0</v>
      </c>
    </row>
    <row r="24" spans="1:24" ht="15.75">
      <c r="A24" s="70"/>
      <c r="B24" s="71" t="s">
        <v>438</v>
      </c>
      <c r="C24" s="72" t="s">
        <v>439</v>
      </c>
      <c r="D24" s="190">
        <f t="shared" si="2"/>
        <v>0</v>
      </c>
      <c r="E24" s="191">
        <f t="shared" si="18"/>
        <v>0</v>
      </c>
      <c r="F24" s="191">
        <f t="shared" si="19"/>
        <v>0</v>
      </c>
      <c r="G24" s="191">
        <f t="shared" si="20"/>
        <v>0</v>
      </c>
      <c r="H24" s="191">
        <f t="shared" si="21"/>
        <v>0</v>
      </c>
      <c r="I24" s="191">
        <f t="shared" si="22"/>
        <v>0</v>
      </c>
      <c r="J24" s="200">
        <f t="shared" si="12"/>
        <v>0</v>
      </c>
      <c r="K24" s="191">
        <f t="shared" si="13"/>
        <v>0</v>
      </c>
      <c r="L24" s="203">
        <f t="shared" si="14"/>
        <v>0</v>
      </c>
      <c r="M24" s="70"/>
      <c r="N24" s="71" t="s">
        <v>438</v>
      </c>
      <c r="O24" s="72" t="s">
        <v>439</v>
      </c>
      <c r="P24" s="190">
        <f t="shared" si="4"/>
        <v>0</v>
      </c>
      <c r="Q24" s="191"/>
      <c r="R24" s="191"/>
      <c r="S24" s="191"/>
      <c r="T24" s="191"/>
      <c r="U24" s="191"/>
      <c r="V24" s="192">
        <f t="shared" si="15"/>
        <v>0</v>
      </c>
      <c r="W24" s="192">
        <f t="shared" si="16"/>
        <v>0</v>
      </c>
      <c r="X24" s="192">
        <f t="shared" si="17"/>
        <v>0</v>
      </c>
    </row>
    <row r="25" spans="1:24" ht="15.75">
      <c r="A25" s="70"/>
      <c r="B25" s="71" t="s">
        <v>440</v>
      </c>
      <c r="C25" s="72" t="s">
        <v>441</v>
      </c>
      <c r="D25" s="190">
        <f t="shared" si="2"/>
        <v>0</v>
      </c>
      <c r="E25" s="191">
        <f t="shared" si="18"/>
        <v>0</v>
      </c>
      <c r="F25" s="191">
        <f t="shared" si="19"/>
        <v>0</v>
      </c>
      <c r="G25" s="191">
        <f t="shared" si="20"/>
        <v>0</v>
      </c>
      <c r="H25" s="191">
        <f t="shared" si="21"/>
        <v>0</v>
      </c>
      <c r="I25" s="191">
        <f t="shared" si="22"/>
        <v>0</v>
      </c>
      <c r="J25" s="200">
        <f t="shared" si="12"/>
        <v>0</v>
      </c>
      <c r="K25" s="191">
        <f t="shared" si="13"/>
        <v>0</v>
      </c>
      <c r="L25" s="203">
        <f t="shared" si="14"/>
        <v>0</v>
      </c>
      <c r="M25" s="70"/>
      <c r="N25" s="71" t="s">
        <v>440</v>
      </c>
      <c r="O25" s="72" t="s">
        <v>441</v>
      </c>
      <c r="P25" s="190">
        <f t="shared" si="4"/>
        <v>0</v>
      </c>
      <c r="Q25" s="191"/>
      <c r="R25" s="191"/>
      <c r="S25" s="191"/>
      <c r="T25" s="191"/>
      <c r="U25" s="191"/>
      <c r="V25" s="192">
        <f t="shared" si="15"/>
        <v>0</v>
      </c>
      <c r="W25" s="192">
        <f t="shared" si="16"/>
        <v>0</v>
      </c>
      <c r="X25" s="192">
        <f t="shared" si="17"/>
        <v>0</v>
      </c>
    </row>
    <row r="26" spans="1:24" ht="15.75">
      <c r="A26" s="70"/>
      <c r="B26" s="71" t="s">
        <v>442</v>
      </c>
      <c r="C26" s="72" t="s">
        <v>443</v>
      </c>
      <c r="D26" s="190">
        <f t="shared" si="2"/>
        <v>0</v>
      </c>
      <c r="E26" s="191">
        <f t="shared" si="18"/>
        <v>0</v>
      </c>
      <c r="F26" s="191">
        <f t="shared" si="19"/>
        <v>0</v>
      </c>
      <c r="G26" s="191">
        <f t="shared" si="20"/>
        <v>0</v>
      </c>
      <c r="H26" s="191">
        <f t="shared" si="21"/>
        <v>0</v>
      </c>
      <c r="I26" s="191">
        <f t="shared" si="22"/>
        <v>0</v>
      </c>
      <c r="J26" s="200">
        <f t="shared" si="12"/>
        <v>0</v>
      </c>
      <c r="K26" s="191">
        <f t="shared" si="13"/>
        <v>0</v>
      </c>
      <c r="L26" s="203">
        <f t="shared" si="14"/>
        <v>0</v>
      </c>
      <c r="M26" s="70"/>
      <c r="N26" s="71" t="s">
        <v>442</v>
      </c>
      <c r="O26" s="72" t="s">
        <v>443</v>
      </c>
      <c r="P26" s="190">
        <f t="shared" si="4"/>
        <v>0</v>
      </c>
      <c r="Q26" s="191"/>
      <c r="R26" s="191"/>
      <c r="S26" s="191"/>
      <c r="T26" s="191"/>
      <c r="U26" s="191"/>
      <c r="V26" s="192">
        <f t="shared" si="15"/>
        <v>0</v>
      </c>
      <c r="W26" s="192">
        <f t="shared" si="16"/>
        <v>0</v>
      </c>
      <c r="X26" s="192">
        <f t="shared" si="17"/>
        <v>0</v>
      </c>
    </row>
    <row r="27" spans="1:24" ht="15.75">
      <c r="A27" s="68"/>
      <c r="B27" s="78" t="s">
        <v>444</v>
      </c>
      <c r="C27" s="72" t="s">
        <v>445</v>
      </c>
      <c r="D27" s="190">
        <f t="shared" si="2"/>
        <v>0</v>
      </c>
      <c r="E27" s="191">
        <f t="shared" si="18"/>
        <v>0</v>
      </c>
      <c r="F27" s="191">
        <f t="shared" si="19"/>
        <v>0</v>
      </c>
      <c r="G27" s="191">
        <f t="shared" si="20"/>
        <v>0</v>
      </c>
      <c r="H27" s="191">
        <f t="shared" si="21"/>
        <v>0</v>
      </c>
      <c r="I27" s="191">
        <f t="shared" si="22"/>
        <v>0</v>
      </c>
      <c r="J27" s="200">
        <f t="shared" si="12"/>
        <v>0</v>
      </c>
      <c r="K27" s="191">
        <f t="shared" si="13"/>
        <v>0</v>
      </c>
      <c r="L27" s="203">
        <f t="shared" si="14"/>
        <v>0</v>
      </c>
      <c r="M27" s="68"/>
      <c r="N27" s="78" t="s">
        <v>444</v>
      </c>
      <c r="O27" s="72" t="s">
        <v>445</v>
      </c>
      <c r="P27" s="190">
        <f t="shared" si="4"/>
        <v>0</v>
      </c>
      <c r="Q27" s="191"/>
      <c r="R27" s="191"/>
      <c r="S27" s="191"/>
      <c r="T27" s="191"/>
      <c r="U27" s="191"/>
      <c r="V27" s="192">
        <f t="shared" si="15"/>
        <v>0</v>
      </c>
      <c r="W27" s="192">
        <f t="shared" si="16"/>
        <v>0</v>
      </c>
      <c r="X27" s="192">
        <f t="shared" si="17"/>
        <v>0</v>
      </c>
    </row>
    <row r="28" spans="1:24" ht="15.75">
      <c r="A28" s="68"/>
      <c r="B28" s="78" t="s">
        <v>446</v>
      </c>
      <c r="C28" s="72" t="s">
        <v>447</v>
      </c>
      <c r="D28" s="190">
        <f t="shared" si="2"/>
        <v>0</v>
      </c>
      <c r="E28" s="191">
        <f t="shared" si="18"/>
        <v>0</v>
      </c>
      <c r="F28" s="191">
        <f t="shared" si="19"/>
        <v>0</v>
      </c>
      <c r="G28" s="191">
        <f t="shared" si="20"/>
        <v>0</v>
      </c>
      <c r="H28" s="191">
        <f t="shared" si="21"/>
        <v>0</v>
      </c>
      <c r="I28" s="191">
        <f t="shared" si="22"/>
        <v>0</v>
      </c>
      <c r="J28" s="200">
        <f t="shared" si="12"/>
        <v>0</v>
      </c>
      <c r="K28" s="191">
        <f t="shared" si="13"/>
        <v>0</v>
      </c>
      <c r="L28" s="203">
        <f t="shared" si="14"/>
        <v>0</v>
      </c>
      <c r="M28" s="68"/>
      <c r="N28" s="78" t="s">
        <v>446</v>
      </c>
      <c r="O28" s="72" t="s">
        <v>447</v>
      </c>
      <c r="P28" s="190">
        <f t="shared" si="4"/>
        <v>0</v>
      </c>
      <c r="Q28" s="191"/>
      <c r="R28" s="191"/>
      <c r="S28" s="191"/>
      <c r="T28" s="191"/>
      <c r="U28" s="191"/>
      <c r="V28" s="192">
        <f t="shared" si="15"/>
        <v>0</v>
      </c>
      <c r="W28" s="192">
        <f t="shared" si="16"/>
        <v>0</v>
      </c>
      <c r="X28" s="192">
        <f t="shared" si="17"/>
        <v>0</v>
      </c>
    </row>
    <row r="29" spans="1:24" ht="15.75">
      <c r="A29" s="68"/>
      <c r="B29" s="78" t="s">
        <v>448</v>
      </c>
      <c r="C29" s="72" t="s">
        <v>449</v>
      </c>
      <c r="D29" s="190">
        <f t="shared" si="2"/>
        <v>0</v>
      </c>
      <c r="E29" s="191">
        <f t="shared" si="18"/>
        <v>0</v>
      </c>
      <c r="F29" s="191">
        <f t="shared" si="19"/>
        <v>0</v>
      </c>
      <c r="G29" s="191">
        <f t="shared" si="20"/>
        <v>0</v>
      </c>
      <c r="H29" s="191">
        <f t="shared" si="21"/>
        <v>0</v>
      </c>
      <c r="I29" s="191">
        <f t="shared" si="22"/>
        <v>0</v>
      </c>
      <c r="J29" s="200">
        <f t="shared" si="12"/>
        <v>0</v>
      </c>
      <c r="K29" s="191">
        <f t="shared" si="13"/>
        <v>0</v>
      </c>
      <c r="L29" s="203">
        <f t="shared" si="14"/>
        <v>0</v>
      </c>
      <c r="M29" s="68"/>
      <c r="N29" s="78" t="s">
        <v>448</v>
      </c>
      <c r="O29" s="72" t="s">
        <v>449</v>
      </c>
      <c r="P29" s="190">
        <f t="shared" si="4"/>
        <v>0</v>
      </c>
      <c r="Q29" s="191"/>
      <c r="R29" s="191"/>
      <c r="S29" s="191"/>
      <c r="T29" s="191"/>
      <c r="U29" s="191"/>
      <c r="V29" s="192">
        <f t="shared" si="15"/>
        <v>0</v>
      </c>
      <c r="W29" s="192">
        <f t="shared" si="16"/>
        <v>0</v>
      </c>
      <c r="X29" s="192">
        <f t="shared" si="17"/>
        <v>0</v>
      </c>
    </row>
    <row r="30" spans="1:24" ht="15.75">
      <c r="A30" s="68"/>
      <c r="B30" s="78" t="s">
        <v>450</v>
      </c>
      <c r="C30" s="72" t="s">
        <v>451</v>
      </c>
      <c r="D30" s="190">
        <f t="shared" si="2"/>
        <v>0</v>
      </c>
      <c r="E30" s="191">
        <f t="shared" si="18"/>
        <v>0</v>
      </c>
      <c r="F30" s="191">
        <f t="shared" si="19"/>
        <v>0</v>
      </c>
      <c r="G30" s="191">
        <f t="shared" si="20"/>
        <v>0</v>
      </c>
      <c r="H30" s="191">
        <f t="shared" si="21"/>
        <v>0</v>
      </c>
      <c r="I30" s="191">
        <f t="shared" si="22"/>
        <v>0</v>
      </c>
      <c r="J30" s="200">
        <f t="shared" si="12"/>
        <v>0</v>
      </c>
      <c r="K30" s="191">
        <f t="shared" si="13"/>
        <v>0</v>
      </c>
      <c r="L30" s="203">
        <f t="shared" si="14"/>
        <v>0</v>
      </c>
      <c r="M30" s="68"/>
      <c r="N30" s="78" t="s">
        <v>450</v>
      </c>
      <c r="O30" s="72" t="s">
        <v>451</v>
      </c>
      <c r="P30" s="190">
        <f t="shared" si="4"/>
        <v>0</v>
      </c>
      <c r="Q30" s="191"/>
      <c r="R30" s="191"/>
      <c r="S30" s="191"/>
      <c r="T30" s="191"/>
      <c r="U30" s="191"/>
      <c r="V30" s="192">
        <f t="shared" si="15"/>
        <v>0</v>
      </c>
      <c r="W30" s="192">
        <f t="shared" si="16"/>
        <v>0</v>
      </c>
      <c r="X30" s="192">
        <f t="shared" si="17"/>
        <v>0</v>
      </c>
    </row>
    <row r="31" spans="1:24" ht="15.75">
      <c r="A31" s="68"/>
      <c r="B31" s="71" t="s">
        <v>452</v>
      </c>
      <c r="C31" s="72" t="s">
        <v>453</v>
      </c>
      <c r="D31" s="190">
        <f t="shared" si="2"/>
        <v>0</v>
      </c>
      <c r="E31" s="191">
        <f t="shared" si="18"/>
        <v>0</v>
      </c>
      <c r="F31" s="191">
        <f t="shared" si="19"/>
        <v>0</v>
      </c>
      <c r="G31" s="191">
        <f t="shared" si="20"/>
        <v>0</v>
      </c>
      <c r="H31" s="191">
        <f t="shared" si="21"/>
        <v>0</v>
      </c>
      <c r="I31" s="191">
        <f t="shared" si="22"/>
        <v>0</v>
      </c>
      <c r="J31" s="200">
        <f t="shared" si="12"/>
        <v>0</v>
      </c>
      <c r="K31" s="191">
        <f t="shared" si="13"/>
        <v>0</v>
      </c>
      <c r="L31" s="203">
        <f t="shared" si="14"/>
        <v>0</v>
      </c>
      <c r="M31" s="68"/>
      <c r="N31" s="71" t="s">
        <v>452</v>
      </c>
      <c r="O31" s="72" t="s">
        <v>453</v>
      </c>
      <c r="P31" s="190">
        <f t="shared" si="4"/>
        <v>0</v>
      </c>
      <c r="Q31" s="191"/>
      <c r="R31" s="191"/>
      <c r="S31" s="191"/>
      <c r="T31" s="191"/>
      <c r="U31" s="191"/>
      <c r="V31" s="192">
        <f t="shared" si="15"/>
        <v>0</v>
      </c>
      <c r="W31" s="192">
        <f t="shared" si="16"/>
        <v>0</v>
      </c>
      <c r="X31" s="192">
        <f t="shared" si="17"/>
        <v>0</v>
      </c>
    </row>
    <row r="32" spans="1:24" ht="15.75">
      <c r="A32" s="68" t="s">
        <v>454</v>
      </c>
      <c r="B32" s="71"/>
      <c r="C32" s="60" t="s">
        <v>455</v>
      </c>
      <c r="D32" s="180">
        <f t="shared" si="2"/>
        <v>0</v>
      </c>
      <c r="E32" s="189">
        <f>E33+E34+E35+E36+E37+E38</f>
        <v>0</v>
      </c>
      <c r="F32" s="189">
        <f t="shared" ref="F32:L32" si="23">F33+F34+F35+F36+F37+F38</f>
        <v>0</v>
      </c>
      <c r="G32" s="189">
        <f t="shared" si="23"/>
        <v>0</v>
      </c>
      <c r="H32" s="189">
        <f t="shared" si="23"/>
        <v>0</v>
      </c>
      <c r="I32" s="189">
        <f t="shared" si="23"/>
        <v>0</v>
      </c>
      <c r="J32" s="201">
        <f t="shared" si="23"/>
        <v>0</v>
      </c>
      <c r="K32" s="189">
        <f t="shared" si="23"/>
        <v>0</v>
      </c>
      <c r="L32" s="204">
        <f t="shared" si="23"/>
        <v>0</v>
      </c>
      <c r="M32" s="68" t="s">
        <v>454</v>
      </c>
      <c r="N32" s="71"/>
      <c r="O32" s="60" t="s">
        <v>455</v>
      </c>
      <c r="P32" s="180">
        <f t="shared" si="4"/>
        <v>0</v>
      </c>
      <c r="Q32" s="189">
        <f>Q33+Q34+Q35+Q36+Q37+Q38</f>
        <v>0</v>
      </c>
      <c r="R32" s="189">
        <f t="shared" ref="R32:X32" si="24">R33+R34+R35+R36+R37+R38</f>
        <v>0</v>
      </c>
      <c r="S32" s="189">
        <f t="shared" si="24"/>
        <v>0</v>
      </c>
      <c r="T32" s="189">
        <f t="shared" si="24"/>
        <v>0</v>
      </c>
      <c r="U32" s="189">
        <f t="shared" si="24"/>
        <v>0</v>
      </c>
      <c r="V32" s="193">
        <f t="shared" si="24"/>
        <v>0</v>
      </c>
      <c r="W32" s="193">
        <f t="shared" si="24"/>
        <v>0</v>
      </c>
      <c r="X32" s="193">
        <f t="shared" si="24"/>
        <v>0</v>
      </c>
    </row>
    <row r="33" spans="1:24" ht="15.75">
      <c r="A33" s="68"/>
      <c r="B33" s="71" t="s">
        <v>456</v>
      </c>
      <c r="C33" s="72"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200">
        <f t="shared" ref="J33:L38" si="25">AB33+AN33+AZ33+BL33+BX33+CJ33+CV33+DH33+DT33+EF33+ER33+FD33+FP33</f>
        <v>0</v>
      </c>
      <c r="K33" s="191">
        <f t="shared" si="25"/>
        <v>0</v>
      </c>
      <c r="L33" s="203">
        <f t="shared" si="25"/>
        <v>0</v>
      </c>
      <c r="M33" s="68"/>
      <c r="N33" s="71" t="s">
        <v>456</v>
      </c>
      <c r="O33" s="72" t="s">
        <v>457</v>
      </c>
      <c r="P33" s="190">
        <f t="shared" si="4"/>
        <v>0</v>
      </c>
      <c r="Q33" s="191"/>
      <c r="R33" s="191"/>
      <c r="S33" s="191"/>
      <c r="T33" s="191"/>
      <c r="U33" s="191"/>
      <c r="V33" s="192">
        <f t="shared" ref="V33:X38" si="26">AN33+AZ33+BL33+BX33+CJ33+CV33+DH33+DT33+EF33+ER33+FD33+FP33+GB33</f>
        <v>0</v>
      </c>
      <c r="W33" s="192">
        <f t="shared" si="26"/>
        <v>0</v>
      </c>
      <c r="X33" s="192">
        <f t="shared" si="26"/>
        <v>0</v>
      </c>
    </row>
    <row r="34" spans="1:24" ht="15.75">
      <c r="A34" s="68"/>
      <c r="B34" s="71" t="s">
        <v>458</v>
      </c>
      <c r="C34" s="72" t="s">
        <v>459</v>
      </c>
      <c r="D34" s="190">
        <f t="shared" si="2"/>
        <v>0</v>
      </c>
      <c r="E34" s="191">
        <f>Q34+AC34+AL34+AU34+BD34+BM34+BV34+CE34+CN34+CW34+DF34+DO34+DX34</f>
        <v>0</v>
      </c>
      <c r="F34" s="191">
        <f t="shared" ref="F34:I38" si="27">R34+AD34+AM34+AV34+BE34+BN34+BW34+CF34+CO34+CX34+DG34+DP34+DY34</f>
        <v>0</v>
      </c>
      <c r="G34" s="191">
        <f t="shared" si="27"/>
        <v>0</v>
      </c>
      <c r="H34" s="191">
        <f t="shared" si="27"/>
        <v>0</v>
      </c>
      <c r="I34" s="191">
        <f t="shared" si="27"/>
        <v>0</v>
      </c>
      <c r="J34" s="200">
        <f t="shared" si="25"/>
        <v>0</v>
      </c>
      <c r="K34" s="191">
        <f t="shared" si="25"/>
        <v>0</v>
      </c>
      <c r="L34" s="203">
        <f t="shared" si="25"/>
        <v>0</v>
      </c>
      <c r="M34" s="68"/>
      <c r="N34" s="71" t="s">
        <v>458</v>
      </c>
      <c r="O34" s="72" t="s">
        <v>459</v>
      </c>
      <c r="P34" s="190">
        <f t="shared" si="4"/>
        <v>0</v>
      </c>
      <c r="Q34" s="191"/>
      <c r="R34" s="191"/>
      <c r="S34" s="191"/>
      <c r="T34" s="191"/>
      <c r="U34" s="191"/>
      <c r="V34" s="192">
        <f t="shared" si="26"/>
        <v>0</v>
      </c>
      <c r="W34" s="192">
        <f t="shared" si="26"/>
        <v>0</v>
      </c>
      <c r="X34" s="192">
        <f t="shared" si="26"/>
        <v>0</v>
      </c>
    </row>
    <row r="35" spans="1:24" ht="15.75">
      <c r="A35" s="68"/>
      <c r="B35" s="71" t="s">
        <v>460</v>
      </c>
      <c r="C35" s="72" t="s">
        <v>461</v>
      </c>
      <c r="D35" s="190">
        <f t="shared" si="2"/>
        <v>0</v>
      </c>
      <c r="E35" s="191">
        <f>Q35+AC35+AL35+AU35+BD35+BM35+BV35+CE35+CN35+CW35+DF35+DO35+DX35</f>
        <v>0</v>
      </c>
      <c r="F35" s="191">
        <f t="shared" si="27"/>
        <v>0</v>
      </c>
      <c r="G35" s="191">
        <f t="shared" si="27"/>
        <v>0</v>
      </c>
      <c r="H35" s="191">
        <f t="shared" si="27"/>
        <v>0</v>
      </c>
      <c r="I35" s="191">
        <f t="shared" si="27"/>
        <v>0</v>
      </c>
      <c r="J35" s="200">
        <f t="shared" si="25"/>
        <v>0</v>
      </c>
      <c r="K35" s="191">
        <f t="shared" si="25"/>
        <v>0</v>
      </c>
      <c r="L35" s="203">
        <f t="shared" si="25"/>
        <v>0</v>
      </c>
      <c r="M35" s="68"/>
      <c r="N35" s="71" t="s">
        <v>460</v>
      </c>
      <c r="O35" s="72" t="s">
        <v>461</v>
      </c>
      <c r="P35" s="190">
        <f t="shared" si="4"/>
        <v>0</v>
      </c>
      <c r="Q35" s="191"/>
      <c r="R35" s="191"/>
      <c r="S35" s="191"/>
      <c r="T35" s="191"/>
      <c r="U35" s="191"/>
      <c r="V35" s="192">
        <f t="shared" si="26"/>
        <v>0</v>
      </c>
      <c r="W35" s="192">
        <f t="shared" si="26"/>
        <v>0</v>
      </c>
      <c r="X35" s="192">
        <f t="shared" si="26"/>
        <v>0</v>
      </c>
    </row>
    <row r="36" spans="1:24" ht="15.75">
      <c r="A36" s="68"/>
      <c r="B36" s="71" t="s">
        <v>462</v>
      </c>
      <c r="C36" s="72" t="s">
        <v>463</v>
      </c>
      <c r="D36" s="190">
        <f t="shared" si="2"/>
        <v>0</v>
      </c>
      <c r="E36" s="191">
        <f>Q36+AC36+AL36+AU36+BD36+BM36+BV36+CE36+CN36+CW36+DF36+DO36+DX36</f>
        <v>0</v>
      </c>
      <c r="F36" s="191">
        <f t="shared" si="27"/>
        <v>0</v>
      </c>
      <c r="G36" s="191">
        <f t="shared" si="27"/>
        <v>0</v>
      </c>
      <c r="H36" s="191">
        <f t="shared" si="27"/>
        <v>0</v>
      </c>
      <c r="I36" s="191">
        <f t="shared" si="27"/>
        <v>0</v>
      </c>
      <c r="J36" s="200">
        <f t="shared" si="25"/>
        <v>0</v>
      </c>
      <c r="K36" s="191">
        <f t="shared" si="25"/>
        <v>0</v>
      </c>
      <c r="L36" s="203">
        <f t="shared" si="25"/>
        <v>0</v>
      </c>
      <c r="M36" s="68"/>
      <c r="N36" s="71" t="s">
        <v>462</v>
      </c>
      <c r="O36" s="72" t="s">
        <v>463</v>
      </c>
      <c r="P36" s="190">
        <f t="shared" si="4"/>
        <v>0</v>
      </c>
      <c r="Q36" s="191"/>
      <c r="R36" s="191"/>
      <c r="S36" s="191"/>
      <c r="T36" s="191"/>
      <c r="U36" s="191"/>
      <c r="V36" s="192">
        <f t="shared" si="26"/>
        <v>0</v>
      </c>
      <c r="W36" s="192">
        <f t="shared" si="26"/>
        <v>0</v>
      </c>
      <c r="X36" s="192">
        <f t="shared" si="26"/>
        <v>0</v>
      </c>
    </row>
    <row r="37" spans="1:24" ht="15.75">
      <c r="A37" s="68"/>
      <c r="B37" s="78" t="s">
        <v>464</v>
      </c>
      <c r="C37" s="72" t="s">
        <v>465</v>
      </c>
      <c r="D37" s="190">
        <f t="shared" si="2"/>
        <v>0</v>
      </c>
      <c r="E37" s="191">
        <f>Q37+AC37+AL37+AU37+BD37+BM37+BV37+CE37+CN37+CW37+DF37+DO37+DX37</f>
        <v>0</v>
      </c>
      <c r="F37" s="191">
        <f t="shared" si="27"/>
        <v>0</v>
      </c>
      <c r="G37" s="191">
        <f t="shared" si="27"/>
        <v>0</v>
      </c>
      <c r="H37" s="191">
        <f t="shared" si="27"/>
        <v>0</v>
      </c>
      <c r="I37" s="191">
        <f t="shared" si="27"/>
        <v>0</v>
      </c>
      <c r="J37" s="200">
        <f t="shared" si="25"/>
        <v>0</v>
      </c>
      <c r="K37" s="191">
        <f t="shared" si="25"/>
        <v>0</v>
      </c>
      <c r="L37" s="203">
        <f t="shared" si="25"/>
        <v>0</v>
      </c>
      <c r="M37" s="68"/>
      <c r="N37" s="78" t="s">
        <v>464</v>
      </c>
      <c r="O37" s="72" t="s">
        <v>465</v>
      </c>
      <c r="P37" s="190">
        <f t="shared" si="4"/>
        <v>0</v>
      </c>
      <c r="Q37" s="191"/>
      <c r="R37" s="191"/>
      <c r="S37" s="191"/>
      <c r="T37" s="191"/>
      <c r="U37" s="191"/>
      <c r="V37" s="192">
        <f t="shared" si="26"/>
        <v>0</v>
      </c>
      <c r="W37" s="192">
        <f t="shared" si="26"/>
        <v>0</v>
      </c>
      <c r="X37" s="192">
        <f t="shared" si="26"/>
        <v>0</v>
      </c>
    </row>
    <row r="38" spans="1:24" ht="15.75">
      <c r="A38" s="70"/>
      <c r="B38" s="71" t="s">
        <v>466</v>
      </c>
      <c r="C38" s="72" t="s">
        <v>467</v>
      </c>
      <c r="D38" s="190">
        <f t="shared" si="2"/>
        <v>0</v>
      </c>
      <c r="E38" s="191">
        <f>Q38+AC38+AL38+AU38+BD38+BM38+BV38+CE38+CN38+CW38+DF38+DO38+DX38</f>
        <v>0</v>
      </c>
      <c r="F38" s="191">
        <f t="shared" si="27"/>
        <v>0</v>
      </c>
      <c r="G38" s="191">
        <f t="shared" si="27"/>
        <v>0</v>
      </c>
      <c r="H38" s="191">
        <f t="shared" si="27"/>
        <v>0</v>
      </c>
      <c r="I38" s="191">
        <f t="shared" si="27"/>
        <v>0</v>
      </c>
      <c r="J38" s="200">
        <f t="shared" si="25"/>
        <v>0</v>
      </c>
      <c r="K38" s="191">
        <f t="shared" si="25"/>
        <v>0</v>
      </c>
      <c r="L38" s="203">
        <f t="shared" si="25"/>
        <v>0</v>
      </c>
      <c r="M38" s="70"/>
      <c r="N38" s="71" t="s">
        <v>466</v>
      </c>
      <c r="O38" s="72" t="s">
        <v>467</v>
      </c>
      <c r="P38" s="190">
        <f t="shared" si="4"/>
        <v>0</v>
      </c>
      <c r="Q38" s="191"/>
      <c r="R38" s="191"/>
      <c r="S38" s="191"/>
      <c r="T38" s="191"/>
      <c r="U38" s="191"/>
      <c r="V38" s="192">
        <f t="shared" si="26"/>
        <v>0</v>
      </c>
      <c r="W38" s="192">
        <f t="shared" si="26"/>
        <v>0</v>
      </c>
      <c r="X38" s="192">
        <f t="shared" si="26"/>
        <v>0</v>
      </c>
    </row>
    <row r="39" spans="1:24" ht="15.75">
      <c r="A39" s="79" t="s">
        <v>468</v>
      </c>
      <c r="B39" s="78"/>
      <c r="C39" s="60" t="s">
        <v>469</v>
      </c>
      <c r="D39" s="180">
        <f t="shared" si="2"/>
        <v>0</v>
      </c>
      <c r="E39" s="189">
        <f>E40+E41+E42+E43+E44+E45</f>
        <v>0</v>
      </c>
      <c r="F39" s="189">
        <f t="shared" ref="F39:L39" si="28">F40+F41+F42+F43+F44+F45</f>
        <v>0</v>
      </c>
      <c r="G39" s="189">
        <f t="shared" si="28"/>
        <v>0</v>
      </c>
      <c r="H39" s="189">
        <f t="shared" si="28"/>
        <v>0</v>
      </c>
      <c r="I39" s="189">
        <f t="shared" si="28"/>
        <v>0</v>
      </c>
      <c r="J39" s="201">
        <f t="shared" si="28"/>
        <v>0</v>
      </c>
      <c r="K39" s="189">
        <f t="shared" si="28"/>
        <v>0</v>
      </c>
      <c r="L39" s="204">
        <f t="shared" si="28"/>
        <v>0</v>
      </c>
      <c r="M39" s="79" t="s">
        <v>468</v>
      </c>
      <c r="N39" s="78"/>
      <c r="O39" s="60" t="s">
        <v>469</v>
      </c>
      <c r="P39" s="180">
        <f t="shared" si="4"/>
        <v>0</v>
      </c>
      <c r="Q39" s="189">
        <f>Q40+Q41+Q42+Q43+Q44+Q45</f>
        <v>0</v>
      </c>
      <c r="R39" s="189">
        <f t="shared" ref="R39:X39" si="29">R40+R41+R42+R43+R44+R45</f>
        <v>0</v>
      </c>
      <c r="S39" s="189">
        <f t="shared" si="29"/>
        <v>0</v>
      </c>
      <c r="T39" s="189">
        <f t="shared" si="29"/>
        <v>0</v>
      </c>
      <c r="U39" s="189">
        <f t="shared" si="29"/>
        <v>0</v>
      </c>
      <c r="V39" s="193">
        <f t="shared" si="29"/>
        <v>0</v>
      </c>
      <c r="W39" s="193">
        <f t="shared" si="29"/>
        <v>0</v>
      </c>
      <c r="X39" s="193">
        <f t="shared" si="29"/>
        <v>0</v>
      </c>
    </row>
    <row r="40" spans="1:24" ht="15.75">
      <c r="A40" s="68"/>
      <c r="B40" s="80" t="s">
        <v>470</v>
      </c>
      <c r="C40" s="72"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200">
        <f t="shared" ref="J40:L45" si="30">AB40+AN40+AZ40+BL40+BX40+CJ40+CV40+DH40+DT40+EF40+ER40+FD40+FP40</f>
        <v>0</v>
      </c>
      <c r="K40" s="191">
        <f t="shared" si="30"/>
        <v>0</v>
      </c>
      <c r="L40" s="203">
        <f t="shared" si="30"/>
        <v>0</v>
      </c>
      <c r="M40" s="68"/>
      <c r="N40" s="80" t="s">
        <v>470</v>
      </c>
      <c r="O40" s="72" t="s">
        <v>471</v>
      </c>
      <c r="P40" s="190">
        <f t="shared" si="4"/>
        <v>0</v>
      </c>
      <c r="Q40" s="191"/>
      <c r="R40" s="191"/>
      <c r="S40" s="191"/>
      <c r="T40" s="191"/>
      <c r="U40" s="191"/>
      <c r="V40" s="192">
        <f t="shared" ref="V40:X45" si="31">AN40+AZ40+BL40+BX40+CJ40+CV40+DH40+DT40+EF40+ER40+FD40+FP40+GB40</f>
        <v>0</v>
      </c>
      <c r="W40" s="192">
        <f t="shared" si="31"/>
        <v>0</v>
      </c>
      <c r="X40" s="192">
        <f t="shared" si="31"/>
        <v>0</v>
      </c>
    </row>
    <row r="41" spans="1:24" ht="15.75">
      <c r="A41" s="79"/>
      <c r="B41" s="78" t="s">
        <v>472</v>
      </c>
      <c r="C41" s="72" t="s">
        <v>473</v>
      </c>
      <c r="D41" s="190">
        <f t="shared" si="2"/>
        <v>0</v>
      </c>
      <c r="E41" s="191">
        <f>Q41+AC41+AL41+AU41+BD41+BM41+BV41+CE41+CN41+CW41+DF41+DO41+DX41</f>
        <v>0</v>
      </c>
      <c r="F41" s="191">
        <f t="shared" ref="F41:I45" si="32">R41+AD41+AM41+AV41+BE41+BN41+BW41+CF41+CO41+CX41+DG41+DP41+DY41</f>
        <v>0</v>
      </c>
      <c r="G41" s="191">
        <f t="shared" si="32"/>
        <v>0</v>
      </c>
      <c r="H41" s="191">
        <f t="shared" si="32"/>
        <v>0</v>
      </c>
      <c r="I41" s="191">
        <f t="shared" si="32"/>
        <v>0</v>
      </c>
      <c r="J41" s="200">
        <f t="shared" si="30"/>
        <v>0</v>
      </c>
      <c r="K41" s="191">
        <f t="shared" si="30"/>
        <v>0</v>
      </c>
      <c r="L41" s="203">
        <f t="shared" si="30"/>
        <v>0</v>
      </c>
      <c r="M41" s="79"/>
      <c r="N41" s="78" t="s">
        <v>472</v>
      </c>
      <c r="O41" s="72" t="s">
        <v>473</v>
      </c>
      <c r="P41" s="190">
        <f t="shared" si="4"/>
        <v>0</v>
      </c>
      <c r="Q41" s="191"/>
      <c r="R41" s="191"/>
      <c r="S41" s="191"/>
      <c r="T41" s="191"/>
      <c r="U41" s="191"/>
      <c r="V41" s="192">
        <f t="shared" si="31"/>
        <v>0</v>
      </c>
      <c r="W41" s="192">
        <f t="shared" si="31"/>
        <v>0</v>
      </c>
      <c r="X41" s="192">
        <f t="shared" si="31"/>
        <v>0</v>
      </c>
    </row>
    <row r="42" spans="1:24" ht="15.75">
      <c r="A42" s="79"/>
      <c r="B42" s="78" t="s">
        <v>474</v>
      </c>
      <c r="C42" s="72" t="s">
        <v>475</v>
      </c>
      <c r="D42" s="190">
        <f t="shared" si="2"/>
        <v>0</v>
      </c>
      <c r="E42" s="191">
        <f>Q42+AC42+AL42+AU42+BD42+BM42+BV42+CE42+CN42+CW42+DF42+DO42+DX42</f>
        <v>0</v>
      </c>
      <c r="F42" s="191">
        <f t="shared" si="32"/>
        <v>0</v>
      </c>
      <c r="G42" s="191">
        <f t="shared" si="32"/>
        <v>0</v>
      </c>
      <c r="H42" s="191">
        <f t="shared" si="32"/>
        <v>0</v>
      </c>
      <c r="I42" s="191">
        <f t="shared" si="32"/>
        <v>0</v>
      </c>
      <c r="J42" s="200">
        <f t="shared" si="30"/>
        <v>0</v>
      </c>
      <c r="K42" s="191">
        <f t="shared" si="30"/>
        <v>0</v>
      </c>
      <c r="L42" s="203">
        <f t="shared" si="30"/>
        <v>0</v>
      </c>
      <c r="M42" s="79"/>
      <c r="N42" s="78" t="s">
        <v>474</v>
      </c>
      <c r="O42" s="72" t="s">
        <v>475</v>
      </c>
      <c r="P42" s="190">
        <f t="shared" si="4"/>
        <v>0</v>
      </c>
      <c r="Q42" s="191"/>
      <c r="R42" s="191"/>
      <c r="S42" s="191"/>
      <c r="T42" s="191"/>
      <c r="U42" s="191"/>
      <c r="V42" s="192">
        <f t="shared" si="31"/>
        <v>0</v>
      </c>
      <c r="W42" s="192">
        <f t="shared" si="31"/>
        <v>0</v>
      </c>
      <c r="X42" s="192">
        <f t="shared" si="31"/>
        <v>0</v>
      </c>
    </row>
    <row r="43" spans="1:24" ht="18" customHeight="1">
      <c r="A43" s="79"/>
      <c r="B43" s="81" t="s">
        <v>476</v>
      </c>
      <c r="C43" s="72" t="s">
        <v>477</v>
      </c>
      <c r="D43" s="190">
        <f t="shared" si="2"/>
        <v>0</v>
      </c>
      <c r="E43" s="191">
        <f>Q43+AC43+AL43+AU43+BD43+BM43+BV43+CE43+CN43+CW43+DF43+DO43+DX43</f>
        <v>0</v>
      </c>
      <c r="F43" s="191">
        <f t="shared" si="32"/>
        <v>0</v>
      </c>
      <c r="G43" s="191">
        <f t="shared" si="32"/>
        <v>0</v>
      </c>
      <c r="H43" s="191">
        <f t="shared" si="32"/>
        <v>0</v>
      </c>
      <c r="I43" s="191">
        <f t="shared" si="32"/>
        <v>0</v>
      </c>
      <c r="J43" s="200">
        <f t="shared" si="30"/>
        <v>0</v>
      </c>
      <c r="K43" s="191">
        <f t="shared" si="30"/>
        <v>0</v>
      </c>
      <c r="L43" s="203">
        <f t="shared" si="30"/>
        <v>0</v>
      </c>
      <c r="M43" s="79"/>
      <c r="N43" s="81" t="s">
        <v>476</v>
      </c>
      <c r="O43" s="72" t="s">
        <v>477</v>
      </c>
      <c r="P43" s="190">
        <f t="shared" si="4"/>
        <v>0</v>
      </c>
      <c r="Q43" s="191"/>
      <c r="R43" s="191"/>
      <c r="S43" s="191"/>
      <c r="T43" s="191"/>
      <c r="U43" s="191"/>
      <c r="V43" s="192">
        <f t="shared" si="31"/>
        <v>0</v>
      </c>
      <c r="W43" s="192">
        <f t="shared" si="31"/>
        <v>0</v>
      </c>
      <c r="X43" s="192">
        <f t="shared" si="31"/>
        <v>0</v>
      </c>
    </row>
    <row r="44" spans="1:24" ht="18.75" customHeight="1">
      <c r="A44" s="79"/>
      <c r="B44" s="81" t="s">
        <v>478</v>
      </c>
      <c r="C44" s="72" t="s">
        <v>479</v>
      </c>
      <c r="D44" s="190">
        <f t="shared" si="2"/>
        <v>0</v>
      </c>
      <c r="E44" s="191">
        <f>Q44+AC44+AL44+AU44+BD44+BM44+BV44+CE44+CN44+CW44+DF44+DO44+DX44</f>
        <v>0</v>
      </c>
      <c r="F44" s="191">
        <f t="shared" si="32"/>
        <v>0</v>
      </c>
      <c r="G44" s="191">
        <f t="shared" si="32"/>
        <v>0</v>
      </c>
      <c r="H44" s="191">
        <f t="shared" si="32"/>
        <v>0</v>
      </c>
      <c r="I44" s="191">
        <f t="shared" si="32"/>
        <v>0</v>
      </c>
      <c r="J44" s="200">
        <f t="shared" si="30"/>
        <v>0</v>
      </c>
      <c r="K44" s="191">
        <f t="shared" si="30"/>
        <v>0</v>
      </c>
      <c r="L44" s="203">
        <f t="shared" si="30"/>
        <v>0</v>
      </c>
      <c r="M44" s="79"/>
      <c r="N44" s="81" t="s">
        <v>478</v>
      </c>
      <c r="O44" s="72" t="s">
        <v>479</v>
      </c>
      <c r="P44" s="190">
        <f t="shared" si="4"/>
        <v>0</v>
      </c>
      <c r="Q44" s="191"/>
      <c r="R44" s="191"/>
      <c r="S44" s="191"/>
      <c r="T44" s="191"/>
      <c r="U44" s="191"/>
      <c r="V44" s="192">
        <f t="shared" si="31"/>
        <v>0</v>
      </c>
      <c r="W44" s="192">
        <f t="shared" si="31"/>
        <v>0</v>
      </c>
      <c r="X44" s="192">
        <f t="shared" si="31"/>
        <v>0</v>
      </c>
    </row>
    <row r="45" spans="1:24" ht="15.75">
      <c r="A45" s="79"/>
      <c r="B45" s="78" t="s">
        <v>480</v>
      </c>
      <c r="C45" s="72" t="s">
        <v>481</v>
      </c>
      <c r="D45" s="190">
        <f t="shared" si="2"/>
        <v>0</v>
      </c>
      <c r="E45" s="191">
        <f>Q45+AC45+AL45+AU45+BD45+BM45+BV45+CE45+CN45+CW45+DF45+DO45+DX45</f>
        <v>0</v>
      </c>
      <c r="F45" s="191">
        <f t="shared" si="32"/>
        <v>0</v>
      </c>
      <c r="G45" s="191">
        <f t="shared" si="32"/>
        <v>0</v>
      </c>
      <c r="H45" s="191">
        <f t="shared" si="32"/>
        <v>0</v>
      </c>
      <c r="I45" s="191">
        <f t="shared" si="32"/>
        <v>0</v>
      </c>
      <c r="J45" s="200">
        <f t="shared" si="30"/>
        <v>0</v>
      </c>
      <c r="K45" s="191">
        <f t="shared" si="30"/>
        <v>0</v>
      </c>
      <c r="L45" s="203">
        <f t="shared" si="30"/>
        <v>0</v>
      </c>
      <c r="M45" s="79"/>
      <c r="N45" s="78" t="s">
        <v>480</v>
      </c>
      <c r="O45" s="72" t="s">
        <v>481</v>
      </c>
      <c r="P45" s="190">
        <f t="shared" si="4"/>
        <v>0</v>
      </c>
      <c r="Q45" s="191"/>
      <c r="R45" s="191"/>
      <c r="S45" s="191"/>
      <c r="T45" s="191"/>
      <c r="U45" s="191"/>
      <c r="V45" s="192">
        <f t="shared" si="31"/>
        <v>0</v>
      </c>
      <c r="W45" s="192">
        <f t="shared" si="31"/>
        <v>0</v>
      </c>
      <c r="X45" s="192">
        <f t="shared" si="31"/>
        <v>0</v>
      </c>
    </row>
    <row r="46" spans="1:24" ht="15.75">
      <c r="A46" s="791" t="s">
        <v>482</v>
      </c>
      <c r="B46" s="792"/>
      <c r="C46" s="65" t="s">
        <v>483</v>
      </c>
      <c r="D46" s="180">
        <f t="shared" si="2"/>
        <v>0</v>
      </c>
      <c r="E46" s="189">
        <f>E47+E58+E59+E62+E67+E71+E74+E75+E76+E77+E78+E79+E80+E81+E82+E83+E84+E85+E86+E87+E88+E91+E92+E93</f>
        <v>0</v>
      </c>
      <c r="F46" s="189">
        <f>F47+F58+F59+F62+F67+F71+F74+F75+F76+F77+F78+F79+F80+F81+F82+F83+F84+F85+F86+F87+F88+F91+F92+F93</f>
        <v>0</v>
      </c>
      <c r="G46" s="189">
        <f>G47+G58+G59+G62+G67+G71+G74+G75+G76+G77+G78+G79+G80+G81+G82+G83+G84+G85+G86+G87+G88+G91+G92+G93</f>
        <v>0</v>
      </c>
      <c r="H46" s="189">
        <f>H47+H58+H59+H62+H67+H71+H74+H75+H76+H77+H78+H79+H80+H81+H82+H83+H84+H85+H86+H87+H88+H91+H92+H93</f>
        <v>0</v>
      </c>
      <c r="I46" s="189">
        <f>I47+I58+I59+I62+I67+I71+I74+I75+I76+I77+I78+I79+I80+I81+I82+I83+I84+I85+I86+I87+I88+I91+I92+I93</f>
        <v>0</v>
      </c>
      <c r="J46" s="201">
        <f>V46</f>
        <v>0</v>
      </c>
      <c r="K46" s="189">
        <f>W46</f>
        <v>0</v>
      </c>
      <c r="L46" s="204">
        <f>X46</f>
        <v>0</v>
      </c>
      <c r="M46" s="791" t="s">
        <v>482</v>
      </c>
      <c r="N46" s="792"/>
      <c r="O46" s="65" t="s">
        <v>483</v>
      </c>
      <c r="P46" s="180">
        <f t="shared" si="4"/>
        <v>0</v>
      </c>
      <c r="Q46" s="189">
        <f>Q47+Q58+Q59+Q62+Q67+Q71+Q74+Q75+Q76+Q77+Q78+Q79+Q80+Q81+Q82+Q83+Q84+Q85+Q86+Q87+Q88+Q91+Q92+Q93</f>
        <v>0</v>
      </c>
      <c r="R46" s="189">
        <f>R47+R58+R59+R62+R67+R71+R74+R75+R76+R77+R78+R79+R80+R81+R82+R83+R84+R85+R86+R87+R88+R91+R92+R93</f>
        <v>0</v>
      </c>
      <c r="S46" s="189">
        <f>S47+S58+S59+S62+S67+S71+S74+S75+S76+S77+S78+S79+S80+S81+S82+S83+S84+S85+S86+S87+S88+S91+S92+S93</f>
        <v>0</v>
      </c>
      <c r="T46" s="189">
        <f>T47+T58+T59+T62+T67+T71+T74+T75+T76+T77+T78+T79+T80+T81+T82+T83+T84+T85+T86+T87+T88+T91+T92+T93</f>
        <v>0</v>
      </c>
      <c r="U46" s="189">
        <f>U47+U58+U59+U62+U67+U71+U74+U75+U76+U77+U78+U79+U80+U81+U82+U83+U84+U85+U86+U87+U88+U91+U92+U93</f>
        <v>0</v>
      </c>
      <c r="V46" s="193">
        <v>0</v>
      </c>
      <c r="W46" s="193">
        <v>0</v>
      </c>
      <c r="X46" s="193">
        <v>0</v>
      </c>
    </row>
    <row r="47" spans="1:24" ht="15.75">
      <c r="A47" s="82" t="s">
        <v>484</v>
      </c>
      <c r="B47" s="71"/>
      <c r="C47" s="60" t="s">
        <v>485</v>
      </c>
      <c r="D47" s="180">
        <f t="shared" si="2"/>
        <v>0</v>
      </c>
      <c r="E47" s="189">
        <f>E48+E49+E50+E51+E52+E53+E54+E55+E56+E57</f>
        <v>0</v>
      </c>
      <c r="F47" s="189">
        <f t="shared" ref="F47:L47" si="33">F48+F49+F50+F51+F52+F53+F54+F55+F56+F57</f>
        <v>0</v>
      </c>
      <c r="G47" s="189">
        <f t="shared" si="33"/>
        <v>0</v>
      </c>
      <c r="H47" s="189">
        <f t="shared" si="33"/>
        <v>0</v>
      </c>
      <c r="I47" s="189">
        <f t="shared" si="33"/>
        <v>0</v>
      </c>
      <c r="J47" s="201">
        <f t="shared" si="33"/>
        <v>0</v>
      </c>
      <c r="K47" s="189">
        <f t="shared" si="33"/>
        <v>0</v>
      </c>
      <c r="L47" s="204">
        <f t="shared" si="33"/>
        <v>0</v>
      </c>
      <c r="M47" s="82" t="s">
        <v>484</v>
      </c>
      <c r="N47" s="71"/>
      <c r="O47" s="60" t="s">
        <v>485</v>
      </c>
      <c r="P47" s="180">
        <f t="shared" si="4"/>
        <v>0</v>
      </c>
      <c r="Q47" s="189">
        <f>Q48+Q49+Q50+Q51+Q52+Q53+Q54+Q55+Q56+Q57</f>
        <v>0</v>
      </c>
      <c r="R47" s="189">
        <f t="shared" ref="R47:X47" si="34">R48+R49+R50+R51+R52+R53+R54+R55+R56+R57</f>
        <v>0</v>
      </c>
      <c r="S47" s="189">
        <f t="shared" si="34"/>
        <v>0</v>
      </c>
      <c r="T47" s="189">
        <f t="shared" si="34"/>
        <v>0</v>
      </c>
      <c r="U47" s="189">
        <f t="shared" si="34"/>
        <v>0</v>
      </c>
      <c r="V47" s="193">
        <f t="shared" si="34"/>
        <v>0</v>
      </c>
      <c r="W47" s="193">
        <f t="shared" si="34"/>
        <v>0</v>
      </c>
      <c r="X47" s="193">
        <f t="shared" si="34"/>
        <v>0</v>
      </c>
    </row>
    <row r="48" spans="1:24" ht="15.75">
      <c r="A48" s="79"/>
      <c r="B48" s="78" t="s">
        <v>486</v>
      </c>
      <c r="C48" s="72"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200">
        <f>AB48+AN48+AZ48+BL48+BX48+CJ48+CV48+DH48+DT48+EF48+ER48+FD48+FP48</f>
        <v>0</v>
      </c>
      <c r="K48" s="191">
        <f t="shared" ref="K48:K58" si="35">AC48+AO48+BA48+BM48+BY48+CK48+CW48+DI48+DU48+EG48+ES48+FE48+FQ48</f>
        <v>0</v>
      </c>
      <c r="L48" s="203">
        <f t="shared" ref="L48:L58" si="36">AD48+AP48+BB48+BN48+BZ48+CL48+CX48+DJ48+DV48+EH48+ET48+FF48+FR48</f>
        <v>0</v>
      </c>
      <c r="M48" s="79"/>
      <c r="N48" s="78" t="s">
        <v>486</v>
      </c>
      <c r="O48" s="72" t="s">
        <v>487</v>
      </c>
      <c r="P48" s="190">
        <f t="shared" si="4"/>
        <v>0</v>
      </c>
      <c r="Q48" s="191"/>
      <c r="R48" s="191"/>
      <c r="S48" s="191"/>
      <c r="T48" s="191"/>
      <c r="U48" s="191"/>
      <c r="V48" s="192">
        <f t="shared" ref="V48:V58" si="37">AN48+AZ48+BL48+BX48+CJ48+CV48+DH48+DT48+EF48+ER48+FD48+FP48+GB48</f>
        <v>0</v>
      </c>
      <c r="W48" s="192">
        <f t="shared" ref="W48:W58" si="38">AO48+BA48+BM48+BY48+CK48+CW48+DI48+DU48+EG48+ES48+FE48+FQ48+GC48</f>
        <v>0</v>
      </c>
      <c r="X48" s="192">
        <f t="shared" ref="X48:X58" si="39">AP48+BB48+BN48+BZ48+CL48+CX48+DJ48+DV48+EH48+ET48+FF48+FR48+GD48</f>
        <v>0</v>
      </c>
    </row>
    <row r="49" spans="1:24" ht="15.75">
      <c r="A49" s="79"/>
      <c r="B49" s="78" t="s">
        <v>488</v>
      </c>
      <c r="C49" s="72" t="s">
        <v>489</v>
      </c>
      <c r="D49" s="190">
        <f t="shared" si="2"/>
        <v>0</v>
      </c>
      <c r="E49" s="191">
        <f t="shared" ref="E49:E58" si="40">Q49+AC49+AL49+AU49+BD49+BM49+BV49+CE49+CN49+CW49+DF49+DO49+DX49</f>
        <v>0</v>
      </c>
      <c r="F49" s="191">
        <f t="shared" ref="F49:F58" si="41">R49+AD49+AM49+AV49+BE49+BN49+BW49+CF49+CO49+CX49+DG49+DP49+DY49</f>
        <v>0</v>
      </c>
      <c r="G49" s="191">
        <f t="shared" ref="G49:G58" si="42">S49+AE49+AN49+AW49+BF49+BO49+BX49+CG49+CP49+CY49+DH49+DQ49+DZ49</f>
        <v>0</v>
      </c>
      <c r="H49" s="191">
        <f t="shared" ref="H49:H58" si="43">T49+AF49+AO49+AX49+BG49+BP49+BY49+CH49+CQ49+CZ49+DI49+DR49+EA49</f>
        <v>0</v>
      </c>
      <c r="I49" s="191">
        <f t="shared" ref="I49:I58" si="44">U49+AG49+AP49+AY49+BH49+BQ49+BZ49+CI49+CR49+DA49+DJ49+DS49+EB49</f>
        <v>0</v>
      </c>
      <c r="J49" s="200">
        <f t="shared" ref="J49:J58" si="45">AB49+AN49+AZ49+BL49+BX49+CJ49+CV49+DH49+DT49+EF49+ER49+FD49+FP49</f>
        <v>0</v>
      </c>
      <c r="K49" s="191">
        <f t="shared" si="35"/>
        <v>0</v>
      </c>
      <c r="L49" s="203">
        <f t="shared" si="36"/>
        <v>0</v>
      </c>
      <c r="M49" s="79"/>
      <c r="N49" s="78" t="s">
        <v>488</v>
      </c>
      <c r="O49" s="72" t="s">
        <v>489</v>
      </c>
      <c r="P49" s="190">
        <f t="shared" si="4"/>
        <v>0</v>
      </c>
      <c r="Q49" s="191"/>
      <c r="R49" s="191"/>
      <c r="S49" s="191"/>
      <c r="T49" s="191"/>
      <c r="U49" s="191"/>
      <c r="V49" s="192">
        <f t="shared" si="37"/>
        <v>0</v>
      </c>
      <c r="W49" s="192">
        <f t="shared" si="38"/>
        <v>0</v>
      </c>
      <c r="X49" s="192">
        <f t="shared" si="39"/>
        <v>0</v>
      </c>
    </row>
    <row r="50" spans="1:24" ht="15.75">
      <c r="A50" s="79"/>
      <c r="B50" s="78" t="s">
        <v>490</v>
      </c>
      <c r="C50" s="72" t="s">
        <v>491</v>
      </c>
      <c r="D50" s="190">
        <f t="shared" si="2"/>
        <v>0</v>
      </c>
      <c r="E50" s="191">
        <f t="shared" si="40"/>
        <v>0</v>
      </c>
      <c r="F50" s="191">
        <f t="shared" si="41"/>
        <v>0</v>
      </c>
      <c r="G50" s="191">
        <f t="shared" si="42"/>
        <v>0</v>
      </c>
      <c r="H50" s="191">
        <f t="shared" si="43"/>
        <v>0</v>
      </c>
      <c r="I50" s="191">
        <f t="shared" si="44"/>
        <v>0</v>
      </c>
      <c r="J50" s="200">
        <f t="shared" si="45"/>
        <v>0</v>
      </c>
      <c r="K50" s="191">
        <f t="shared" si="35"/>
        <v>0</v>
      </c>
      <c r="L50" s="203">
        <f t="shared" si="36"/>
        <v>0</v>
      </c>
      <c r="M50" s="79"/>
      <c r="N50" s="78" t="s">
        <v>490</v>
      </c>
      <c r="O50" s="72" t="s">
        <v>491</v>
      </c>
      <c r="P50" s="190">
        <f t="shared" si="4"/>
        <v>0</v>
      </c>
      <c r="Q50" s="191"/>
      <c r="R50" s="191"/>
      <c r="S50" s="191"/>
      <c r="T50" s="191"/>
      <c r="U50" s="191"/>
      <c r="V50" s="192">
        <f t="shared" si="37"/>
        <v>0</v>
      </c>
      <c r="W50" s="192">
        <f t="shared" si="38"/>
        <v>0</v>
      </c>
      <c r="X50" s="192">
        <f t="shared" si="39"/>
        <v>0</v>
      </c>
    </row>
    <row r="51" spans="1:24" ht="15.75">
      <c r="A51" s="79"/>
      <c r="B51" s="78" t="s">
        <v>492</v>
      </c>
      <c r="C51" s="72" t="s">
        <v>493</v>
      </c>
      <c r="D51" s="190">
        <f t="shared" si="2"/>
        <v>0</v>
      </c>
      <c r="E51" s="191">
        <f t="shared" si="40"/>
        <v>0</v>
      </c>
      <c r="F51" s="191">
        <f t="shared" si="41"/>
        <v>0</v>
      </c>
      <c r="G51" s="191">
        <f t="shared" si="42"/>
        <v>0</v>
      </c>
      <c r="H51" s="191">
        <f t="shared" si="43"/>
        <v>0</v>
      </c>
      <c r="I51" s="191">
        <f t="shared" si="44"/>
        <v>0</v>
      </c>
      <c r="J51" s="200">
        <f t="shared" si="45"/>
        <v>0</v>
      </c>
      <c r="K51" s="191">
        <f t="shared" si="35"/>
        <v>0</v>
      </c>
      <c r="L51" s="203">
        <f t="shared" si="36"/>
        <v>0</v>
      </c>
      <c r="M51" s="79"/>
      <c r="N51" s="78" t="s">
        <v>492</v>
      </c>
      <c r="O51" s="72" t="s">
        <v>493</v>
      </c>
      <c r="P51" s="190">
        <f t="shared" si="4"/>
        <v>0</v>
      </c>
      <c r="Q51" s="191"/>
      <c r="R51" s="191"/>
      <c r="S51" s="191"/>
      <c r="T51" s="191"/>
      <c r="U51" s="191"/>
      <c r="V51" s="192">
        <f t="shared" si="37"/>
        <v>0</v>
      </c>
      <c r="W51" s="192">
        <f t="shared" si="38"/>
        <v>0</v>
      </c>
      <c r="X51" s="192">
        <f t="shared" si="39"/>
        <v>0</v>
      </c>
    </row>
    <row r="52" spans="1:24" ht="15.75">
      <c r="A52" s="79"/>
      <c r="B52" s="78" t="s">
        <v>494</v>
      </c>
      <c r="C52" s="72" t="s">
        <v>495</v>
      </c>
      <c r="D52" s="190">
        <f t="shared" si="2"/>
        <v>0</v>
      </c>
      <c r="E52" s="191">
        <f t="shared" si="40"/>
        <v>0</v>
      </c>
      <c r="F52" s="191">
        <f t="shared" si="41"/>
        <v>0</v>
      </c>
      <c r="G52" s="191">
        <f t="shared" si="42"/>
        <v>0</v>
      </c>
      <c r="H52" s="191">
        <f t="shared" si="43"/>
        <v>0</v>
      </c>
      <c r="I52" s="191">
        <f t="shared" si="44"/>
        <v>0</v>
      </c>
      <c r="J52" s="200">
        <f t="shared" si="45"/>
        <v>0</v>
      </c>
      <c r="K52" s="191">
        <f t="shared" si="35"/>
        <v>0</v>
      </c>
      <c r="L52" s="203">
        <f t="shared" si="36"/>
        <v>0</v>
      </c>
      <c r="M52" s="79"/>
      <c r="N52" s="78" t="s">
        <v>494</v>
      </c>
      <c r="O52" s="72" t="s">
        <v>495</v>
      </c>
      <c r="P52" s="190">
        <f t="shared" si="4"/>
        <v>0</v>
      </c>
      <c r="Q52" s="191"/>
      <c r="R52" s="191"/>
      <c r="S52" s="191"/>
      <c r="T52" s="191"/>
      <c r="U52" s="191"/>
      <c r="V52" s="192">
        <f t="shared" si="37"/>
        <v>0</v>
      </c>
      <c r="W52" s="192">
        <f t="shared" si="38"/>
        <v>0</v>
      </c>
      <c r="X52" s="192">
        <f t="shared" si="39"/>
        <v>0</v>
      </c>
    </row>
    <row r="53" spans="1:24" ht="15.75">
      <c r="A53" s="79"/>
      <c r="B53" s="78" t="s">
        <v>496</v>
      </c>
      <c r="C53" s="72" t="s">
        <v>497</v>
      </c>
      <c r="D53" s="190">
        <f t="shared" si="2"/>
        <v>0</v>
      </c>
      <c r="E53" s="191">
        <f t="shared" si="40"/>
        <v>0</v>
      </c>
      <c r="F53" s="191">
        <f t="shared" si="41"/>
        <v>0</v>
      </c>
      <c r="G53" s="191">
        <f t="shared" si="42"/>
        <v>0</v>
      </c>
      <c r="H53" s="191">
        <f t="shared" si="43"/>
        <v>0</v>
      </c>
      <c r="I53" s="191">
        <f t="shared" si="44"/>
        <v>0</v>
      </c>
      <c r="J53" s="200">
        <f t="shared" si="45"/>
        <v>0</v>
      </c>
      <c r="K53" s="191">
        <f t="shared" si="35"/>
        <v>0</v>
      </c>
      <c r="L53" s="203">
        <f t="shared" si="36"/>
        <v>0</v>
      </c>
      <c r="M53" s="79"/>
      <c r="N53" s="78" t="s">
        <v>496</v>
      </c>
      <c r="O53" s="72" t="s">
        <v>497</v>
      </c>
      <c r="P53" s="190">
        <f t="shared" si="4"/>
        <v>0</v>
      </c>
      <c r="Q53" s="191"/>
      <c r="R53" s="191"/>
      <c r="S53" s="191"/>
      <c r="T53" s="191"/>
      <c r="U53" s="191"/>
      <c r="V53" s="192">
        <f t="shared" si="37"/>
        <v>0</v>
      </c>
      <c r="W53" s="192">
        <f t="shared" si="38"/>
        <v>0</v>
      </c>
      <c r="X53" s="192">
        <f t="shared" si="39"/>
        <v>0</v>
      </c>
    </row>
    <row r="54" spans="1:24" ht="15.75">
      <c r="A54" s="79"/>
      <c r="B54" s="78" t="s">
        <v>498</v>
      </c>
      <c r="C54" s="72" t="s">
        <v>499</v>
      </c>
      <c r="D54" s="190">
        <f t="shared" si="2"/>
        <v>0</v>
      </c>
      <c r="E54" s="191">
        <f t="shared" si="40"/>
        <v>0</v>
      </c>
      <c r="F54" s="191">
        <f t="shared" si="41"/>
        <v>0</v>
      </c>
      <c r="G54" s="191">
        <f t="shared" si="42"/>
        <v>0</v>
      </c>
      <c r="H54" s="191">
        <f t="shared" si="43"/>
        <v>0</v>
      </c>
      <c r="I54" s="191">
        <f t="shared" si="44"/>
        <v>0</v>
      </c>
      <c r="J54" s="200">
        <f t="shared" si="45"/>
        <v>0</v>
      </c>
      <c r="K54" s="191">
        <f t="shared" si="35"/>
        <v>0</v>
      </c>
      <c r="L54" s="203">
        <f t="shared" si="36"/>
        <v>0</v>
      </c>
      <c r="M54" s="79"/>
      <c r="N54" s="78" t="s">
        <v>498</v>
      </c>
      <c r="O54" s="72" t="s">
        <v>499</v>
      </c>
      <c r="P54" s="190">
        <f t="shared" si="4"/>
        <v>0</v>
      </c>
      <c r="Q54" s="191"/>
      <c r="R54" s="191"/>
      <c r="S54" s="191"/>
      <c r="T54" s="191"/>
      <c r="U54" s="191"/>
      <c r="V54" s="192">
        <f t="shared" si="37"/>
        <v>0</v>
      </c>
      <c r="W54" s="192">
        <f t="shared" si="38"/>
        <v>0</v>
      </c>
      <c r="X54" s="192">
        <f t="shared" si="39"/>
        <v>0</v>
      </c>
    </row>
    <row r="55" spans="1:24" ht="15.75">
      <c r="A55" s="79"/>
      <c r="B55" s="78" t="s">
        <v>500</v>
      </c>
      <c r="C55" s="72" t="s">
        <v>501</v>
      </c>
      <c r="D55" s="190">
        <f t="shared" si="2"/>
        <v>0</v>
      </c>
      <c r="E55" s="191">
        <f t="shared" si="40"/>
        <v>0</v>
      </c>
      <c r="F55" s="191">
        <f t="shared" si="41"/>
        <v>0</v>
      </c>
      <c r="G55" s="191">
        <f t="shared" si="42"/>
        <v>0</v>
      </c>
      <c r="H55" s="191">
        <f t="shared" si="43"/>
        <v>0</v>
      </c>
      <c r="I55" s="191">
        <f t="shared" si="44"/>
        <v>0</v>
      </c>
      <c r="J55" s="200">
        <f t="shared" si="45"/>
        <v>0</v>
      </c>
      <c r="K55" s="191">
        <f t="shared" si="35"/>
        <v>0</v>
      </c>
      <c r="L55" s="203">
        <f t="shared" si="36"/>
        <v>0</v>
      </c>
      <c r="M55" s="79"/>
      <c r="N55" s="78" t="s">
        <v>500</v>
      </c>
      <c r="O55" s="72" t="s">
        <v>501</v>
      </c>
      <c r="P55" s="190">
        <f t="shared" si="4"/>
        <v>0</v>
      </c>
      <c r="Q55" s="191"/>
      <c r="R55" s="191"/>
      <c r="S55" s="191"/>
      <c r="T55" s="191"/>
      <c r="U55" s="191"/>
      <c r="V55" s="192">
        <f t="shared" si="37"/>
        <v>0</v>
      </c>
      <c r="W55" s="192">
        <f t="shared" si="38"/>
        <v>0</v>
      </c>
      <c r="X55" s="192">
        <f t="shared" si="39"/>
        <v>0</v>
      </c>
    </row>
    <row r="56" spans="1:24" ht="19.5" customHeight="1">
      <c r="A56" s="79"/>
      <c r="B56" s="83" t="s">
        <v>502</v>
      </c>
      <c r="C56" s="72" t="s">
        <v>503</v>
      </c>
      <c r="D56" s="190">
        <f t="shared" si="2"/>
        <v>0</v>
      </c>
      <c r="E56" s="191">
        <f t="shared" si="40"/>
        <v>0</v>
      </c>
      <c r="F56" s="191">
        <f t="shared" si="41"/>
        <v>0</v>
      </c>
      <c r="G56" s="191">
        <f t="shared" si="42"/>
        <v>0</v>
      </c>
      <c r="H56" s="191">
        <f t="shared" si="43"/>
        <v>0</v>
      </c>
      <c r="I56" s="191">
        <f t="shared" si="44"/>
        <v>0</v>
      </c>
      <c r="J56" s="200">
        <f t="shared" si="45"/>
        <v>0</v>
      </c>
      <c r="K56" s="191">
        <f t="shared" si="35"/>
        <v>0</v>
      </c>
      <c r="L56" s="203">
        <f t="shared" si="36"/>
        <v>0</v>
      </c>
      <c r="M56" s="79"/>
      <c r="N56" s="83" t="s">
        <v>502</v>
      </c>
      <c r="O56" s="72" t="s">
        <v>503</v>
      </c>
      <c r="P56" s="190">
        <f t="shared" si="4"/>
        <v>0</v>
      </c>
      <c r="Q56" s="191"/>
      <c r="R56" s="191"/>
      <c r="S56" s="191"/>
      <c r="T56" s="191"/>
      <c r="U56" s="191"/>
      <c r="V56" s="192">
        <f t="shared" si="37"/>
        <v>0</v>
      </c>
      <c r="W56" s="192">
        <f t="shared" si="38"/>
        <v>0</v>
      </c>
      <c r="X56" s="192">
        <f t="shared" si="39"/>
        <v>0</v>
      </c>
    </row>
    <row r="57" spans="1:24" ht="15.75">
      <c r="A57" s="79"/>
      <c r="B57" s="78" t="s">
        <v>504</v>
      </c>
      <c r="C57" s="72" t="s">
        <v>505</v>
      </c>
      <c r="D57" s="190">
        <f t="shared" si="2"/>
        <v>0</v>
      </c>
      <c r="E57" s="191">
        <f t="shared" si="40"/>
        <v>0</v>
      </c>
      <c r="F57" s="191">
        <f t="shared" si="41"/>
        <v>0</v>
      </c>
      <c r="G57" s="191">
        <f t="shared" si="42"/>
        <v>0</v>
      </c>
      <c r="H57" s="191">
        <f t="shared" si="43"/>
        <v>0</v>
      </c>
      <c r="I57" s="191">
        <f t="shared" si="44"/>
        <v>0</v>
      </c>
      <c r="J57" s="200">
        <f t="shared" si="45"/>
        <v>0</v>
      </c>
      <c r="K57" s="191">
        <f t="shared" si="35"/>
        <v>0</v>
      </c>
      <c r="L57" s="203">
        <f t="shared" si="36"/>
        <v>0</v>
      </c>
      <c r="M57" s="79"/>
      <c r="N57" s="78" t="s">
        <v>504</v>
      </c>
      <c r="O57" s="72" t="s">
        <v>505</v>
      </c>
      <c r="P57" s="190">
        <f t="shared" si="4"/>
        <v>0</v>
      </c>
      <c r="Q57" s="191"/>
      <c r="R57" s="191"/>
      <c r="S57" s="191"/>
      <c r="T57" s="191"/>
      <c r="U57" s="191"/>
      <c r="V57" s="192">
        <f t="shared" si="37"/>
        <v>0</v>
      </c>
      <c r="W57" s="192">
        <f t="shared" si="38"/>
        <v>0</v>
      </c>
      <c r="X57" s="192">
        <f t="shared" si="39"/>
        <v>0</v>
      </c>
    </row>
    <row r="58" spans="1:24" ht="15.75">
      <c r="A58" s="68" t="s">
        <v>506</v>
      </c>
      <c r="B58" s="71"/>
      <c r="C58" s="60" t="s">
        <v>507</v>
      </c>
      <c r="D58" s="180">
        <f t="shared" si="2"/>
        <v>0</v>
      </c>
      <c r="E58" s="191">
        <f t="shared" si="40"/>
        <v>0</v>
      </c>
      <c r="F58" s="191">
        <f t="shared" si="41"/>
        <v>0</v>
      </c>
      <c r="G58" s="191">
        <f t="shared" si="42"/>
        <v>0</v>
      </c>
      <c r="H58" s="191">
        <f t="shared" si="43"/>
        <v>0</v>
      </c>
      <c r="I58" s="191">
        <f t="shared" si="44"/>
        <v>0</v>
      </c>
      <c r="J58" s="200">
        <f t="shared" si="45"/>
        <v>0</v>
      </c>
      <c r="K58" s="191">
        <f t="shared" si="35"/>
        <v>0</v>
      </c>
      <c r="L58" s="203">
        <f t="shared" si="36"/>
        <v>0</v>
      </c>
      <c r="M58" s="68" t="s">
        <v>506</v>
      </c>
      <c r="N58" s="71"/>
      <c r="O58" s="60" t="s">
        <v>507</v>
      </c>
      <c r="P58" s="180">
        <f t="shared" si="4"/>
        <v>0</v>
      </c>
      <c r="Q58" s="191"/>
      <c r="R58" s="191"/>
      <c r="S58" s="191"/>
      <c r="T58" s="191"/>
      <c r="U58" s="191"/>
      <c r="V58" s="192">
        <f t="shared" si="37"/>
        <v>0</v>
      </c>
      <c r="W58" s="192">
        <f t="shared" si="38"/>
        <v>0</v>
      </c>
      <c r="X58" s="192">
        <f t="shared" si="39"/>
        <v>0</v>
      </c>
    </row>
    <row r="59" spans="1:24" ht="15.75">
      <c r="A59" s="68" t="s">
        <v>508</v>
      </c>
      <c r="B59" s="59"/>
      <c r="C59" s="60" t="s">
        <v>509</v>
      </c>
      <c r="D59" s="180">
        <f t="shared" si="2"/>
        <v>0</v>
      </c>
      <c r="E59" s="189">
        <f>E60+E61</f>
        <v>0</v>
      </c>
      <c r="F59" s="189">
        <f t="shared" ref="F59:L59" si="46">F60+F61</f>
        <v>0</v>
      </c>
      <c r="G59" s="189">
        <f t="shared" si="46"/>
        <v>0</v>
      </c>
      <c r="H59" s="189">
        <f t="shared" si="46"/>
        <v>0</v>
      </c>
      <c r="I59" s="189">
        <f t="shared" si="46"/>
        <v>0</v>
      </c>
      <c r="J59" s="201">
        <f t="shared" si="46"/>
        <v>0</v>
      </c>
      <c r="K59" s="189">
        <f t="shared" si="46"/>
        <v>0</v>
      </c>
      <c r="L59" s="204">
        <f t="shared" si="46"/>
        <v>0</v>
      </c>
      <c r="M59" s="68" t="s">
        <v>508</v>
      </c>
      <c r="N59" s="59"/>
      <c r="O59" s="60" t="s">
        <v>509</v>
      </c>
      <c r="P59" s="180">
        <f t="shared" si="4"/>
        <v>0</v>
      </c>
      <c r="Q59" s="189">
        <f>Q60+Q61</f>
        <v>0</v>
      </c>
      <c r="R59" s="189">
        <f t="shared" ref="R59:X59" si="47">R60+R61</f>
        <v>0</v>
      </c>
      <c r="S59" s="189">
        <f t="shared" si="47"/>
        <v>0</v>
      </c>
      <c r="T59" s="189">
        <f t="shared" si="47"/>
        <v>0</v>
      </c>
      <c r="U59" s="189">
        <f t="shared" si="47"/>
        <v>0</v>
      </c>
      <c r="V59" s="193">
        <f t="shared" si="47"/>
        <v>0</v>
      </c>
      <c r="W59" s="193">
        <f t="shared" si="47"/>
        <v>0</v>
      </c>
      <c r="X59" s="193">
        <f t="shared" si="47"/>
        <v>0</v>
      </c>
    </row>
    <row r="60" spans="1:24" ht="19.5" customHeight="1">
      <c r="A60" s="68"/>
      <c r="B60" s="83" t="s">
        <v>510</v>
      </c>
      <c r="C60" s="72" t="s">
        <v>511</v>
      </c>
      <c r="D60" s="190">
        <f t="shared" si="2"/>
        <v>0</v>
      </c>
      <c r="E60" s="191">
        <f t="shared" ref="E60:I61" si="48">Q60+AC60+AL60+AU60+BD60+BM60+BV60+CE60+CN60+CW60+DF60+DO60+DX60</f>
        <v>0</v>
      </c>
      <c r="F60" s="191">
        <f t="shared" si="48"/>
        <v>0</v>
      </c>
      <c r="G60" s="191">
        <f t="shared" si="48"/>
        <v>0</v>
      </c>
      <c r="H60" s="191">
        <f t="shared" si="48"/>
        <v>0</v>
      </c>
      <c r="I60" s="191">
        <f t="shared" si="48"/>
        <v>0</v>
      </c>
      <c r="J60" s="200">
        <f t="shared" ref="J60:L61" si="49">AB60+AN60+AZ60+BL60+BX60+CJ60+CV60+DH60+DT60+EF60+ER60+FD60+FP60</f>
        <v>0</v>
      </c>
      <c r="K60" s="191">
        <f t="shared" si="49"/>
        <v>0</v>
      </c>
      <c r="L60" s="203">
        <f t="shared" si="49"/>
        <v>0</v>
      </c>
      <c r="M60" s="68"/>
      <c r="N60" s="83" t="s">
        <v>510</v>
      </c>
      <c r="O60" s="72" t="s">
        <v>511</v>
      </c>
      <c r="P60" s="190">
        <f t="shared" si="4"/>
        <v>0</v>
      </c>
      <c r="Q60" s="191"/>
      <c r="R60" s="191"/>
      <c r="S60" s="191"/>
      <c r="T60" s="191"/>
      <c r="U60" s="191"/>
      <c r="V60" s="192">
        <f t="shared" ref="V60:X61" si="50">AN60+AZ60+BL60+BX60+CJ60+CV60+DH60+DT60+EF60+ER60+FD60+FP60+GB60</f>
        <v>0</v>
      </c>
      <c r="W60" s="192">
        <f t="shared" si="50"/>
        <v>0</v>
      </c>
      <c r="X60" s="192">
        <f t="shared" si="50"/>
        <v>0</v>
      </c>
    </row>
    <row r="61" spans="1:24" ht="21.75" customHeight="1">
      <c r="A61" s="68"/>
      <c r="B61" s="83" t="s">
        <v>512</v>
      </c>
      <c r="C61" s="72" t="s">
        <v>513</v>
      </c>
      <c r="D61" s="190">
        <f t="shared" si="2"/>
        <v>0</v>
      </c>
      <c r="E61" s="191">
        <f t="shared" si="48"/>
        <v>0</v>
      </c>
      <c r="F61" s="191">
        <f t="shared" si="48"/>
        <v>0</v>
      </c>
      <c r="G61" s="191">
        <f t="shared" si="48"/>
        <v>0</v>
      </c>
      <c r="H61" s="191">
        <f t="shared" si="48"/>
        <v>0</v>
      </c>
      <c r="I61" s="191">
        <f t="shared" si="48"/>
        <v>0</v>
      </c>
      <c r="J61" s="200">
        <f t="shared" si="49"/>
        <v>0</v>
      </c>
      <c r="K61" s="191">
        <f t="shared" si="49"/>
        <v>0</v>
      </c>
      <c r="L61" s="203">
        <f t="shared" si="49"/>
        <v>0</v>
      </c>
      <c r="M61" s="68"/>
      <c r="N61" s="83" t="s">
        <v>512</v>
      </c>
      <c r="O61" s="72" t="s">
        <v>513</v>
      </c>
      <c r="P61" s="190">
        <f t="shared" si="4"/>
        <v>0</v>
      </c>
      <c r="Q61" s="191"/>
      <c r="R61" s="191"/>
      <c r="S61" s="191"/>
      <c r="T61" s="191"/>
      <c r="U61" s="191"/>
      <c r="V61" s="192">
        <f t="shared" si="50"/>
        <v>0</v>
      </c>
      <c r="W61" s="192">
        <f t="shared" si="50"/>
        <v>0</v>
      </c>
      <c r="X61" s="192">
        <f t="shared" si="50"/>
        <v>0</v>
      </c>
    </row>
    <row r="62" spans="1:24" ht="15.75">
      <c r="A62" s="68" t="s">
        <v>514</v>
      </c>
      <c r="B62" s="59"/>
      <c r="C62" s="60" t="s">
        <v>515</v>
      </c>
      <c r="D62" s="180">
        <f t="shared" si="2"/>
        <v>0</v>
      </c>
      <c r="E62" s="189">
        <f>E63+E64+E65+E66</f>
        <v>0</v>
      </c>
      <c r="F62" s="189">
        <f t="shared" ref="F62:L62" si="51">F63+F64+F65+F66</f>
        <v>0</v>
      </c>
      <c r="G62" s="189">
        <f t="shared" si="51"/>
        <v>0</v>
      </c>
      <c r="H62" s="189">
        <f t="shared" si="51"/>
        <v>0</v>
      </c>
      <c r="I62" s="189">
        <f t="shared" si="51"/>
        <v>0</v>
      </c>
      <c r="J62" s="201">
        <f t="shared" si="51"/>
        <v>0</v>
      </c>
      <c r="K62" s="189">
        <f t="shared" si="51"/>
        <v>0</v>
      </c>
      <c r="L62" s="204">
        <f t="shared" si="51"/>
        <v>0</v>
      </c>
      <c r="M62" s="68" t="s">
        <v>514</v>
      </c>
      <c r="N62" s="59"/>
      <c r="O62" s="60" t="s">
        <v>515</v>
      </c>
      <c r="P62" s="180">
        <f t="shared" si="4"/>
        <v>0</v>
      </c>
      <c r="Q62" s="189">
        <f>Q63+Q64+Q65+Q66</f>
        <v>0</v>
      </c>
      <c r="R62" s="189">
        <f t="shared" ref="R62:X62" si="52">R63+R64+R65+R66</f>
        <v>0</v>
      </c>
      <c r="S62" s="189">
        <f t="shared" si="52"/>
        <v>0</v>
      </c>
      <c r="T62" s="189">
        <f t="shared" si="52"/>
        <v>0</v>
      </c>
      <c r="U62" s="189">
        <f t="shared" si="52"/>
        <v>0</v>
      </c>
      <c r="V62" s="193">
        <f t="shared" si="52"/>
        <v>0</v>
      </c>
      <c r="W62" s="193">
        <f t="shared" si="52"/>
        <v>0</v>
      </c>
      <c r="X62" s="193">
        <f t="shared" si="52"/>
        <v>0</v>
      </c>
    </row>
    <row r="63" spans="1:24" ht="15.75">
      <c r="A63" s="79"/>
      <c r="B63" s="78" t="s">
        <v>516</v>
      </c>
      <c r="C63" s="72"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200">
        <f t="shared" ref="J63:L66" si="53">AB63+AN63+AZ63+BL63+BX63+CJ63+CV63+DH63+DT63+EF63+ER63+FD63+FP63</f>
        <v>0</v>
      </c>
      <c r="K63" s="191">
        <f t="shared" si="53"/>
        <v>0</v>
      </c>
      <c r="L63" s="203">
        <f t="shared" si="53"/>
        <v>0</v>
      </c>
      <c r="M63" s="79"/>
      <c r="N63" s="78" t="s">
        <v>516</v>
      </c>
      <c r="O63" s="72" t="s">
        <v>517</v>
      </c>
      <c r="P63" s="190">
        <f t="shared" si="4"/>
        <v>0</v>
      </c>
      <c r="Q63" s="191"/>
      <c r="R63" s="191">
        <v>0</v>
      </c>
      <c r="S63" s="191">
        <v>0</v>
      </c>
      <c r="T63" s="191">
        <v>0</v>
      </c>
      <c r="U63" s="191">
        <v>0</v>
      </c>
      <c r="V63" s="192">
        <f t="shared" ref="V63:X66" si="54">AN63+AZ63+BL63+BX63+CJ63+CV63+DH63+DT63+EF63+ER63+FD63+FP63+GB63</f>
        <v>0</v>
      </c>
      <c r="W63" s="192">
        <f t="shared" si="54"/>
        <v>0</v>
      </c>
      <c r="X63" s="192">
        <f t="shared" si="54"/>
        <v>0</v>
      </c>
    </row>
    <row r="64" spans="1:24" ht="15.75">
      <c r="A64" s="79"/>
      <c r="B64" s="78" t="s">
        <v>518</v>
      </c>
      <c r="C64" s="72" t="s">
        <v>519</v>
      </c>
      <c r="D64" s="190">
        <f t="shared" si="2"/>
        <v>0</v>
      </c>
      <c r="E64" s="191">
        <f>Q64+AC64+AL64+AU64+BD64+BM64+BV64+CE64+CN64+CW64+DF64+DO64+DX64</f>
        <v>0</v>
      </c>
      <c r="F64" s="191">
        <f t="shared" ref="F64:I66" si="55">R64+AD64+AM64+AV64+BE64+BN64+BW64+CF64+CO64+CX64+DG64+DP64+DY64</f>
        <v>0</v>
      </c>
      <c r="G64" s="191">
        <f t="shared" si="55"/>
        <v>0</v>
      </c>
      <c r="H64" s="191">
        <f t="shared" si="55"/>
        <v>0</v>
      </c>
      <c r="I64" s="191">
        <f t="shared" si="55"/>
        <v>0</v>
      </c>
      <c r="J64" s="200">
        <f t="shared" si="53"/>
        <v>0</v>
      </c>
      <c r="K64" s="191">
        <f t="shared" si="53"/>
        <v>0</v>
      </c>
      <c r="L64" s="203">
        <f t="shared" si="53"/>
        <v>0</v>
      </c>
      <c r="M64" s="79"/>
      <c r="N64" s="78" t="s">
        <v>518</v>
      </c>
      <c r="O64" s="72" t="s">
        <v>519</v>
      </c>
      <c r="P64" s="190">
        <f t="shared" si="4"/>
        <v>0</v>
      </c>
      <c r="Q64" s="191"/>
      <c r="R64" s="191">
        <v>0</v>
      </c>
      <c r="S64" s="191">
        <v>0</v>
      </c>
      <c r="T64" s="191">
        <v>0</v>
      </c>
      <c r="U64" s="191">
        <v>0</v>
      </c>
      <c r="V64" s="192">
        <f t="shared" si="54"/>
        <v>0</v>
      </c>
      <c r="W64" s="192">
        <f t="shared" si="54"/>
        <v>0</v>
      </c>
      <c r="X64" s="192">
        <f t="shared" si="54"/>
        <v>0</v>
      </c>
    </row>
    <row r="65" spans="1:24" ht="15.75">
      <c r="A65" s="79"/>
      <c r="B65" s="78" t="s">
        <v>520</v>
      </c>
      <c r="C65" s="72" t="s">
        <v>521</v>
      </c>
      <c r="D65" s="190">
        <f t="shared" si="2"/>
        <v>0</v>
      </c>
      <c r="E65" s="191">
        <f>Q65+AC65+AL65+AU65+BD65+BM65+BV65+CE65+CN65+CW65+DF65+DO65+DX65</f>
        <v>0</v>
      </c>
      <c r="F65" s="191">
        <f t="shared" si="55"/>
        <v>0</v>
      </c>
      <c r="G65" s="191">
        <f t="shared" si="55"/>
        <v>0</v>
      </c>
      <c r="H65" s="191">
        <f t="shared" si="55"/>
        <v>0</v>
      </c>
      <c r="I65" s="191">
        <f t="shared" si="55"/>
        <v>0</v>
      </c>
      <c r="J65" s="200">
        <f t="shared" si="53"/>
        <v>0</v>
      </c>
      <c r="K65" s="191">
        <f t="shared" si="53"/>
        <v>0</v>
      </c>
      <c r="L65" s="203">
        <f t="shared" si="53"/>
        <v>0</v>
      </c>
      <c r="M65" s="79"/>
      <c r="N65" s="78" t="s">
        <v>520</v>
      </c>
      <c r="O65" s="72" t="s">
        <v>521</v>
      </c>
      <c r="P65" s="190">
        <f t="shared" si="4"/>
        <v>0</v>
      </c>
      <c r="Q65" s="191"/>
      <c r="R65" s="191"/>
      <c r="S65" s="191"/>
      <c r="T65" s="191"/>
      <c r="U65" s="191"/>
      <c r="V65" s="192">
        <f t="shared" si="54"/>
        <v>0</v>
      </c>
      <c r="W65" s="192">
        <f t="shared" si="54"/>
        <v>0</v>
      </c>
      <c r="X65" s="192">
        <f t="shared" si="54"/>
        <v>0</v>
      </c>
    </row>
    <row r="66" spans="1:24" ht="15.75">
      <c r="A66" s="79"/>
      <c r="B66" s="78" t="s">
        <v>522</v>
      </c>
      <c r="C66" s="72" t="s">
        <v>523</v>
      </c>
      <c r="D66" s="190">
        <f t="shared" si="2"/>
        <v>0</v>
      </c>
      <c r="E66" s="191">
        <f>Q66+AC66+AL66+AU66+BD66+BM66+BV66+CE66+CN66+CW66+DF66+DO66+DX66</f>
        <v>0</v>
      </c>
      <c r="F66" s="191">
        <f t="shared" si="55"/>
        <v>0</v>
      </c>
      <c r="G66" s="191">
        <f t="shared" si="55"/>
        <v>0</v>
      </c>
      <c r="H66" s="191">
        <f t="shared" si="55"/>
        <v>0</v>
      </c>
      <c r="I66" s="191">
        <f t="shared" si="55"/>
        <v>0</v>
      </c>
      <c r="J66" s="200">
        <f t="shared" si="53"/>
        <v>0</v>
      </c>
      <c r="K66" s="191">
        <f t="shared" si="53"/>
        <v>0</v>
      </c>
      <c r="L66" s="203">
        <f t="shared" si="53"/>
        <v>0</v>
      </c>
      <c r="M66" s="79"/>
      <c r="N66" s="78" t="s">
        <v>522</v>
      </c>
      <c r="O66" s="72" t="s">
        <v>523</v>
      </c>
      <c r="P66" s="190">
        <f t="shared" si="4"/>
        <v>0</v>
      </c>
      <c r="Q66" s="191"/>
      <c r="R66" s="191"/>
      <c r="S66" s="191"/>
      <c r="T66" s="191"/>
      <c r="U66" s="191"/>
      <c r="V66" s="192">
        <f t="shared" si="54"/>
        <v>0</v>
      </c>
      <c r="W66" s="192">
        <f t="shared" si="54"/>
        <v>0</v>
      </c>
      <c r="X66" s="192">
        <f t="shared" si="54"/>
        <v>0</v>
      </c>
    </row>
    <row r="67" spans="1:24" ht="15.75">
      <c r="A67" s="84" t="s">
        <v>524</v>
      </c>
      <c r="B67" s="59"/>
      <c r="C67" s="60" t="s">
        <v>525</v>
      </c>
      <c r="D67" s="180">
        <f t="shared" si="2"/>
        <v>0</v>
      </c>
      <c r="E67" s="189">
        <f>E68+E69+E70</f>
        <v>0</v>
      </c>
      <c r="F67" s="189">
        <f t="shared" ref="F67:L67" si="56">F68+F69+F70</f>
        <v>0</v>
      </c>
      <c r="G67" s="189">
        <f t="shared" si="56"/>
        <v>0</v>
      </c>
      <c r="H67" s="189">
        <f t="shared" si="56"/>
        <v>0</v>
      </c>
      <c r="I67" s="189">
        <f t="shared" si="56"/>
        <v>0</v>
      </c>
      <c r="J67" s="201">
        <f t="shared" si="56"/>
        <v>0</v>
      </c>
      <c r="K67" s="189">
        <f t="shared" si="56"/>
        <v>0</v>
      </c>
      <c r="L67" s="204">
        <f t="shared" si="56"/>
        <v>0</v>
      </c>
      <c r="M67" s="84" t="s">
        <v>524</v>
      </c>
      <c r="N67" s="59"/>
      <c r="O67" s="60" t="s">
        <v>525</v>
      </c>
      <c r="P67" s="180">
        <f t="shared" si="4"/>
        <v>0</v>
      </c>
      <c r="Q67" s="189">
        <f>Q68+Q69+Q70</f>
        <v>0</v>
      </c>
      <c r="R67" s="189">
        <f t="shared" ref="R67:X67" si="57">R68+R69+R70</f>
        <v>0</v>
      </c>
      <c r="S67" s="189">
        <f t="shared" si="57"/>
        <v>0</v>
      </c>
      <c r="T67" s="189">
        <f t="shared" si="57"/>
        <v>0</v>
      </c>
      <c r="U67" s="189">
        <f t="shared" si="57"/>
        <v>0</v>
      </c>
      <c r="V67" s="193">
        <f t="shared" si="57"/>
        <v>0</v>
      </c>
      <c r="W67" s="193">
        <f t="shared" si="57"/>
        <v>0</v>
      </c>
      <c r="X67" s="193">
        <f t="shared" si="57"/>
        <v>0</v>
      </c>
    </row>
    <row r="68" spans="1:24" ht="15.75">
      <c r="A68" s="79"/>
      <c r="B68" s="78" t="s">
        <v>526</v>
      </c>
      <c r="C68" s="72"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200">
        <f t="shared" ref="J68:L70" si="58">AB68+AN68+AZ68+BL68+BX68+CJ68+CV68+DH68+DT68+EF68+ER68+FD68+FP68</f>
        <v>0</v>
      </c>
      <c r="K68" s="191">
        <f t="shared" si="58"/>
        <v>0</v>
      </c>
      <c r="L68" s="203">
        <f t="shared" si="58"/>
        <v>0</v>
      </c>
      <c r="M68" s="79"/>
      <c r="N68" s="78" t="s">
        <v>526</v>
      </c>
      <c r="O68" s="72" t="s">
        <v>527</v>
      </c>
      <c r="P68" s="190">
        <f t="shared" si="4"/>
        <v>0</v>
      </c>
      <c r="Q68" s="191"/>
      <c r="R68" s="191"/>
      <c r="S68" s="191"/>
      <c r="T68" s="191"/>
      <c r="U68" s="191"/>
      <c r="V68" s="192">
        <f t="shared" ref="V68:X70" si="59">AN68+AZ68+BL68+BX68+CJ68+CV68+DH68+DT68+EF68+ER68+FD68+FP68+GB68</f>
        <v>0</v>
      </c>
      <c r="W68" s="192">
        <f t="shared" si="59"/>
        <v>0</v>
      </c>
      <c r="X68" s="192">
        <f t="shared" si="59"/>
        <v>0</v>
      </c>
    </row>
    <row r="69" spans="1:24" ht="15.75">
      <c r="A69" s="79"/>
      <c r="B69" s="78" t="s">
        <v>528</v>
      </c>
      <c r="C69" s="72" t="s">
        <v>529</v>
      </c>
      <c r="D69" s="190">
        <f t="shared" si="2"/>
        <v>0</v>
      </c>
      <c r="E69" s="191">
        <f>Q69+AC69+AL69+AU69+BD69+BM69+BV69+CE69+CN69+CW69+DF69+DO69+DX69</f>
        <v>0</v>
      </c>
      <c r="F69" s="191">
        <f t="shared" ref="F69:I70" si="60">R69+AD69+AM69+AV69+BE69+BN69+BW69+CF69+CO69+CX69+DG69+DP69+DY69</f>
        <v>0</v>
      </c>
      <c r="G69" s="191">
        <f t="shared" si="60"/>
        <v>0</v>
      </c>
      <c r="H69" s="191">
        <f t="shared" si="60"/>
        <v>0</v>
      </c>
      <c r="I69" s="191">
        <f t="shared" si="60"/>
        <v>0</v>
      </c>
      <c r="J69" s="200">
        <f t="shared" si="58"/>
        <v>0</v>
      </c>
      <c r="K69" s="191">
        <f t="shared" si="58"/>
        <v>0</v>
      </c>
      <c r="L69" s="203">
        <f t="shared" si="58"/>
        <v>0</v>
      </c>
      <c r="M69" s="79"/>
      <c r="N69" s="78" t="s">
        <v>528</v>
      </c>
      <c r="O69" s="72" t="s">
        <v>529</v>
      </c>
      <c r="P69" s="190">
        <f t="shared" si="4"/>
        <v>0</v>
      </c>
      <c r="Q69" s="191"/>
      <c r="R69" s="191"/>
      <c r="S69" s="191"/>
      <c r="T69" s="191"/>
      <c r="U69" s="191"/>
      <c r="V69" s="192">
        <f t="shared" si="59"/>
        <v>0</v>
      </c>
      <c r="W69" s="192">
        <f t="shared" si="59"/>
        <v>0</v>
      </c>
      <c r="X69" s="192">
        <f t="shared" si="59"/>
        <v>0</v>
      </c>
    </row>
    <row r="70" spans="1:24" ht="15.75">
      <c r="A70" s="79"/>
      <c r="B70" s="78" t="s">
        <v>530</v>
      </c>
      <c r="C70" s="72" t="s">
        <v>531</v>
      </c>
      <c r="D70" s="190">
        <f t="shared" si="2"/>
        <v>0</v>
      </c>
      <c r="E70" s="191">
        <f>Q70+AC70+AL70+AU70+BD70+BM70+BV70+CE70+CN70+CW70+DF70+DO70+DX70</f>
        <v>0</v>
      </c>
      <c r="F70" s="191">
        <f t="shared" si="60"/>
        <v>0</v>
      </c>
      <c r="G70" s="191">
        <f t="shared" si="60"/>
        <v>0</v>
      </c>
      <c r="H70" s="191">
        <f t="shared" si="60"/>
        <v>0</v>
      </c>
      <c r="I70" s="191">
        <f t="shared" si="60"/>
        <v>0</v>
      </c>
      <c r="J70" s="200">
        <f t="shared" si="58"/>
        <v>0</v>
      </c>
      <c r="K70" s="191">
        <f t="shared" si="58"/>
        <v>0</v>
      </c>
      <c r="L70" s="203">
        <f t="shared" si="58"/>
        <v>0</v>
      </c>
      <c r="M70" s="79"/>
      <c r="N70" s="78" t="s">
        <v>530</v>
      </c>
      <c r="O70" s="72" t="s">
        <v>531</v>
      </c>
      <c r="P70" s="190">
        <f t="shared" si="4"/>
        <v>0</v>
      </c>
      <c r="Q70" s="191"/>
      <c r="R70" s="191"/>
      <c r="S70" s="191"/>
      <c r="T70" s="191"/>
      <c r="U70" s="191"/>
      <c r="V70" s="192">
        <f t="shared" si="59"/>
        <v>0</v>
      </c>
      <c r="W70" s="192">
        <f t="shared" si="59"/>
        <v>0</v>
      </c>
      <c r="X70" s="192">
        <f t="shared" si="59"/>
        <v>0</v>
      </c>
    </row>
    <row r="71" spans="1:24" ht="15.75">
      <c r="A71" s="85" t="s">
        <v>532</v>
      </c>
      <c r="B71" s="59"/>
      <c r="C71" s="60" t="s">
        <v>533</v>
      </c>
      <c r="D71" s="180">
        <f t="shared" si="2"/>
        <v>0</v>
      </c>
      <c r="E71" s="189">
        <f>E72+E73</f>
        <v>0</v>
      </c>
      <c r="F71" s="189">
        <f t="shared" ref="F71:L71" si="61">F72+F73</f>
        <v>0</v>
      </c>
      <c r="G71" s="189">
        <f t="shared" si="61"/>
        <v>0</v>
      </c>
      <c r="H71" s="189">
        <f t="shared" si="61"/>
        <v>0</v>
      </c>
      <c r="I71" s="189">
        <f t="shared" si="61"/>
        <v>0</v>
      </c>
      <c r="J71" s="201">
        <f t="shared" si="61"/>
        <v>0</v>
      </c>
      <c r="K71" s="189">
        <f t="shared" si="61"/>
        <v>0</v>
      </c>
      <c r="L71" s="204">
        <f t="shared" si="61"/>
        <v>0</v>
      </c>
      <c r="M71" s="85" t="s">
        <v>532</v>
      </c>
      <c r="N71" s="59"/>
      <c r="O71" s="60" t="s">
        <v>533</v>
      </c>
      <c r="P71" s="180">
        <f t="shared" si="4"/>
        <v>0</v>
      </c>
      <c r="Q71" s="189">
        <f>Q72+Q73</f>
        <v>0</v>
      </c>
      <c r="R71" s="189">
        <f t="shared" ref="R71:X71" si="62">R72+R73</f>
        <v>0</v>
      </c>
      <c r="S71" s="189">
        <f t="shared" si="62"/>
        <v>0</v>
      </c>
      <c r="T71" s="189">
        <f t="shared" si="62"/>
        <v>0</v>
      </c>
      <c r="U71" s="189">
        <f t="shared" si="62"/>
        <v>0</v>
      </c>
      <c r="V71" s="193">
        <f t="shared" si="62"/>
        <v>0</v>
      </c>
      <c r="W71" s="193">
        <f t="shared" si="62"/>
        <v>0</v>
      </c>
      <c r="X71" s="193">
        <f t="shared" si="62"/>
        <v>0</v>
      </c>
    </row>
    <row r="72" spans="1:24" ht="15.75">
      <c r="A72" s="79"/>
      <c r="B72" s="78" t="s">
        <v>534</v>
      </c>
      <c r="C72" s="72"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200">
        <f t="shared" ref="J72:J87" si="63">AB72+AN72+AZ72+BL72+BX72+CJ72+CV72+DH72+DT72+EF72+ER72+FD72+FP72</f>
        <v>0</v>
      </c>
      <c r="K72" s="191">
        <f t="shared" ref="K72:K87" si="64">AC72+AO72+BA72+BM72+BY72+CK72+CW72+DI72+DU72+EG72+ES72+FE72+FQ72</f>
        <v>0</v>
      </c>
      <c r="L72" s="203">
        <f t="shared" ref="L72:L87" si="65">AD72+AP72+BB72+BN72+BZ72+CL72+CX72+DJ72+DV72+EH72+ET72+FF72+FR72</f>
        <v>0</v>
      </c>
      <c r="M72" s="79"/>
      <c r="N72" s="78" t="s">
        <v>534</v>
      </c>
      <c r="O72" s="72" t="s">
        <v>535</v>
      </c>
      <c r="P72" s="190">
        <f t="shared" si="4"/>
        <v>0</v>
      </c>
      <c r="Q72" s="191"/>
      <c r="R72" s="191"/>
      <c r="S72" s="191"/>
      <c r="T72" s="191"/>
      <c r="U72" s="191"/>
      <c r="V72" s="192">
        <f t="shared" ref="V72:V87" si="66">AN72+AZ72+BL72+BX72+CJ72+CV72+DH72+DT72+EF72+ER72+FD72+FP72+GB72</f>
        <v>0</v>
      </c>
      <c r="W72" s="192">
        <f t="shared" ref="W72:W87" si="67">AO72+BA72+BM72+BY72+CK72+CW72+DI72+DU72+EG72+ES72+FE72+FQ72+GC72</f>
        <v>0</v>
      </c>
      <c r="X72" s="192">
        <f t="shared" ref="X72:X87" si="68">AP72+BB72+BN72+BZ72+CL72+CX72+DJ72+DV72+EH72+ET72+FF72+FR72+GD72</f>
        <v>0</v>
      </c>
    </row>
    <row r="73" spans="1:24" ht="15.75">
      <c r="A73" s="79"/>
      <c r="B73" s="78" t="s">
        <v>536</v>
      </c>
      <c r="C73" s="72" t="s">
        <v>537</v>
      </c>
      <c r="D73" s="190">
        <f t="shared" si="2"/>
        <v>0</v>
      </c>
      <c r="E73" s="191">
        <f t="shared" ref="E73:E87" si="69">Q73+AC73+AL73+AU73+BD73+BM73+BV73+CE73+CN73+CW73+DF73+DO73+DX73</f>
        <v>0</v>
      </c>
      <c r="F73" s="191">
        <f t="shared" ref="F73:F87" si="70">R73+AD73+AM73+AV73+BE73+BN73+BW73+CF73+CO73+CX73+DG73+DP73+DY73</f>
        <v>0</v>
      </c>
      <c r="G73" s="191">
        <f t="shared" ref="G73:G87" si="71">S73+AE73+AN73+AW73+BF73+BO73+BX73+CG73+CP73+CY73+DH73+DQ73+DZ73</f>
        <v>0</v>
      </c>
      <c r="H73" s="191">
        <f t="shared" ref="H73:H87" si="72">T73+AF73+AO73+AX73+BG73+BP73+BY73+CH73+CQ73+CZ73+DI73+DR73+EA73</f>
        <v>0</v>
      </c>
      <c r="I73" s="191">
        <f t="shared" ref="I73:I87" si="73">U73+AG73+AP73+AY73+BH73+BQ73+BZ73+CI73+CR73+DA73+DJ73+DS73+EB73</f>
        <v>0</v>
      </c>
      <c r="J73" s="200">
        <f t="shared" si="63"/>
        <v>0</v>
      </c>
      <c r="K73" s="191">
        <f t="shared" si="64"/>
        <v>0</v>
      </c>
      <c r="L73" s="203">
        <f t="shared" si="65"/>
        <v>0</v>
      </c>
      <c r="M73" s="79"/>
      <c r="N73" s="78" t="s">
        <v>536</v>
      </c>
      <c r="O73" s="72" t="s">
        <v>537</v>
      </c>
      <c r="P73" s="190">
        <f t="shared" si="4"/>
        <v>0</v>
      </c>
      <c r="Q73" s="191"/>
      <c r="R73" s="191"/>
      <c r="S73" s="191"/>
      <c r="T73" s="191"/>
      <c r="U73" s="191"/>
      <c r="V73" s="192">
        <f t="shared" si="66"/>
        <v>0</v>
      </c>
      <c r="W73" s="192">
        <f t="shared" si="67"/>
        <v>0</v>
      </c>
      <c r="X73" s="192">
        <f t="shared" si="68"/>
        <v>0</v>
      </c>
    </row>
    <row r="74" spans="1:24" ht="15.75">
      <c r="A74" s="793" t="s">
        <v>538</v>
      </c>
      <c r="B74" s="794"/>
      <c r="C74" s="60" t="s">
        <v>539</v>
      </c>
      <c r="D74" s="180">
        <f t="shared" si="2"/>
        <v>0</v>
      </c>
      <c r="E74" s="191">
        <f t="shared" si="69"/>
        <v>0</v>
      </c>
      <c r="F74" s="191">
        <f t="shared" si="70"/>
        <v>0</v>
      </c>
      <c r="G74" s="191">
        <f t="shared" si="71"/>
        <v>0</v>
      </c>
      <c r="H74" s="191">
        <f t="shared" si="72"/>
        <v>0</v>
      </c>
      <c r="I74" s="191">
        <f t="shared" si="73"/>
        <v>0</v>
      </c>
      <c r="J74" s="200">
        <f t="shared" si="63"/>
        <v>0</v>
      </c>
      <c r="K74" s="191">
        <f t="shared" si="64"/>
        <v>0</v>
      </c>
      <c r="L74" s="203">
        <f t="shared" si="65"/>
        <v>0</v>
      </c>
      <c r="M74" s="793" t="s">
        <v>538</v>
      </c>
      <c r="N74" s="794"/>
      <c r="O74" s="60" t="s">
        <v>539</v>
      </c>
      <c r="P74" s="180">
        <f t="shared" si="4"/>
        <v>0</v>
      </c>
      <c r="Q74" s="191"/>
      <c r="R74" s="191"/>
      <c r="S74" s="191"/>
      <c r="T74" s="191"/>
      <c r="U74" s="191"/>
      <c r="V74" s="192">
        <f t="shared" si="66"/>
        <v>0</v>
      </c>
      <c r="W74" s="192">
        <f t="shared" si="67"/>
        <v>0</v>
      </c>
      <c r="X74" s="192">
        <f t="shared" si="68"/>
        <v>0</v>
      </c>
    </row>
    <row r="75" spans="1:24" ht="15.75">
      <c r="A75" s="793" t="s">
        <v>540</v>
      </c>
      <c r="B75" s="794"/>
      <c r="C75" s="60" t="s">
        <v>541</v>
      </c>
      <c r="D75" s="180">
        <f t="shared" si="2"/>
        <v>0</v>
      </c>
      <c r="E75" s="191">
        <f t="shared" si="69"/>
        <v>0</v>
      </c>
      <c r="F75" s="191">
        <f t="shared" si="70"/>
        <v>0</v>
      </c>
      <c r="G75" s="191">
        <f t="shared" si="71"/>
        <v>0</v>
      </c>
      <c r="H75" s="191">
        <f t="shared" si="72"/>
        <v>0</v>
      </c>
      <c r="I75" s="191">
        <f t="shared" si="73"/>
        <v>0</v>
      </c>
      <c r="J75" s="200">
        <f t="shared" si="63"/>
        <v>0</v>
      </c>
      <c r="K75" s="191">
        <f t="shared" si="64"/>
        <v>0</v>
      </c>
      <c r="L75" s="203">
        <f t="shared" si="65"/>
        <v>0</v>
      </c>
      <c r="M75" s="793" t="s">
        <v>540</v>
      </c>
      <c r="N75" s="794"/>
      <c r="O75" s="60" t="s">
        <v>541</v>
      </c>
      <c r="P75" s="180">
        <f t="shared" si="4"/>
        <v>0</v>
      </c>
      <c r="Q75" s="191"/>
      <c r="R75" s="191"/>
      <c r="S75" s="191"/>
      <c r="T75" s="191"/>
      <c r="U75" s="191"/>
      <c r="V75" s="192">
        <f t="shared" si="66"/>
        <v>0</v>
      </c>
      <c r="W75" s="192">
        <f t="shared" si="67"/>
        <v>0</v>
      </c>
      <c r="X75" s="192">
        <f t="shared" si="68"/>
        <v>0</v>
      </c>
    </row>
    <row r="76" spans="1:24" ht="15.75">
      <c r="A76" s="68" t="s">
        <v>542</v>
      </c>
      <c r="B76" s="59"/>
      <c r="C76" s="60" t="s">
        <v>543</v>
      </c>
      <c r="D76" s="180">
        <f t="shared" si="2"/>
        <v>0</v>
      </c>
      <c r="E76" s="191">
        <f t="shared" si="69"/>
        <v>0</v>
      </c>
      <c r="F76" s="191">
        <f t="shared" si="70"/>
        <v>0</v>
      </c>
      <c r="G76" s="191">
        <f t="shared" si="71"/>
        <v>0</v>
      </c>
      <c r="H76" s="191">
        <f t="shared" si="72"/>
        <v>0</v>
      </c>
      <c r="I76" s="191">
        <f t="shared" si="73"/>
        <v>0</v>
      </c>
      <c r="J76" s="200">
        <f t="shared" si="63"/>
        <v>0</v>
      </c>
      <c r="K76" s="191">
        <f t="shared" si="64"/>
        <v>0</v>
      </c>
      <c r="L76" s="203">
        <f t="shared" si="65"/>
        <v>0</v>
      </c>
      <c r="M76" s="68" t="s">
        <v>542</v>
      </c>
      <c r="N76" s="59"/>
      <c r="O76" s="60" t="s">
        <v>543</v>
      </c>
      <c r="P76" s="180">
        <f t="shared" si="4"/>
        <v>0</v>
      </c>
      <c r="Q76" s="191"/>
      <c r="R76" s="191"/>
      <c r="S76" s="191"/>
      <c r="T76" s="191"/>
      <c r="U76" s="191"/>
      <c r="V76" s="192">
        <f t="shared" si="66"/>
        <v>0</v>
      </c>
      <c r="W76" s="192">
        <f t="shared" si="67"/>
        <v>0</v>
      </c>
      <c r="X76" s="192">
        <f t="shared" si="68"/>
        <v>0</v>
      </c>
    </row>
    <row r="77" spans="1:24" ht="15.75">
      <c r="A77" s="68" t="s">
        <v>544</v>
      </c>
      <c r="B77" s="59"/>
      <c r="C77" s="60" t="s">
        <v>545</v>
      </c>
      <c r="D77" s="180">
        <f t="shared" ref="D77:D140" si="74">F77+G77+H77+I77</f>
        <v>0</v>
      </c>
      <c r="E77" s="191">
        <f t="shared" si="69"/>
        <v>0</v>
      </c>
      <c r="F77" s="191">
        <f t="shared" si="70"/>
        <v>0</v>
      </c>
      <c r="G77" s="191">
        <f t="shared" si="71"/>
        <v>0</v>
      </c>
      <c r="H77" s="191">
        <f t="shared" si="72"/>
        <v>0</v>
      </c>
      <c r="I77" s="191">
        <f t="shared" si="73"/>
        <v>0</v>
      </c>
      <c r="J77" s="200">
        <f t="shared" si="63"/>
        <v>0</v>
      </c>
      <c r="K77" s="191">
        <f t="shared" si="64"/>
        <v>0</v>
      </c>
      <c r="L77" s="203">
        <f t="shared" si="65"/>
        <v>0</v>
      </c>
      <c r="M77" s="68" t="s">
        <v>544</v>
      </c>
      <c r="N77" s="59"/>
      <c r="O77" s="60" t="s">
        <v>545</v>
      </c>
      <c r="P77" s="180">
        <f t="shared" ref="P77:P140" si="75">R77+S77+T77+U77</f>
        <v>0</v>
      </c>
      <c r="Q77" s="191"/>
      <c r="R77" s="191"/>
      <c r="S77" s="191"/>
      <c r="T77" s="191"/>
      <c r="U77" s="191"/>
      <c r="V77" s="192">
        <f t="shared" si="66"/>
        <v>0</v>
      </c>
      <c r="W77" s="192">
        <f t="shared" si="67"/>
        <v>0</v>
      </c>
      <c r="X77" s="192">
        <f t="shared" si="68"/>
        <v>0</v>
      </c>
    </row>
    <row r="78" spans="1:24" ht="15.75">
      <c r="A78" s="68" t="s">
        <v>546</v>
      </c>
      <c r="B78" s="59"/>
      <c r="C78" s="60" t="s">
        <v>547</v>
      </c>
      <c r="D78" s="180">
        <f t="shared" si="74"/>
        <v>0</v>
      </c>
      <c r="E78" s="191">
        <f t="shared" si="69"/>
        <v>0</v>
      </c>
      <c r="F78" s="191">
        <f t="shared" si="70"/>
        <v>0</v>
      </c>
      <c r="G78" s="191">
        <f t="shared" si="71"/>
        <v>0</v>
      </c>
      <c r="H78" s="191">
        <f t="shared" si="72"/>
        <v>0</v>
      </c>
      <c r="I78" s="191">
        <f t="shared" si="73"/>
        <v>0</v>
      </c>
      <c r="J78" s="200">
        <f t="shared" si="63"/>
        <v>0</v>
      </c>
      <c r="K78" s="191">
        <f t="shared" si="64"/>
        <v>0</v>
      </c>
      <c r="L78" s="203">
        <f t="shared" si="65"/>
        <v>0</v>
      </c>
      <c r="M78" s="68" t="s">
        <v>546</v>
      </c>
      <c r="N78" s="59"/>
      <c r="O78" s="60" t="s">
        <v>547</v>
      </c>
      <c r="P78" s="180">
        <f t="shared" si="75"/>
        <v>0</v>
      </c>
      <c r="Q78" s="191"/>
      <c r="R78" s="191"/>
      <c r="S78" s="191"/>
      <c r="T78" s="191"/>
      <c r="U78" s="191"/>
      <c r="V78" s="192">
        <f t="shared" si="66"/>
        <v>0</v>
      </c>
      <c r="W78" s="192">
        <f t="shared" si="67"/>
        <v>0</v>
      </c>
      <c r="X78" s="192">
        <f t="shared" si="68"/>
        <v>0</v>
      </c>
    </row>
    <row r="79" spans="1:24" ht="15.75">
      <c r="A79" s="68" t="s">
        <v>548</v>
      </c>
      <c r="B79" s="59"/>
      <c r="C79" s="60" t="s">
        <v>549</v>
      </c>
      <c r="D79" s="180">
        <f t="shared" si="74"/>
        <v>0</v>
      </c>
      <c r="E79" s="191">
        <f t="shared" si="69"/>
        <v>0</v>
      </c>
      <c r="F79" s="191">
        <f t="shared" si="70"/>
        <v>0</v>
      </c>
      <c r="G79" s="191">
        <f t="shared" si="71"/>
        <v>0</v>
      </c>
      <c r="H79" s="191">
        <f t="shared" si="72"/>
        <v>0</v>
      </c>
      <c r="I79" s="191">
        <f t="shared" si="73"/>
        <v>0</v>
      </c>
      <c r="J79" s="200">
        <f t="shared" si="63"/>
        <v>0</v>
      </c>
      <c r="K79" s="191">
        <f t="shared" si="64"/>
        <v>0</v>
      </c>
      <c r="L79" s="203">
        <f t="shared" si="65"/>
        <v>0</v>
      </c>
      <c r="M79" s="68" t="s">
        <v>548</v>
      </c>
      <c r="N79" s="59"/>
      <c r="O79" s="60" t="s">
        <v>549</v>
      </c>
      <c r="P79" s="180">
        <f t="shared" si="75"/>
        <v>0</v>
      </c>
      <c r="Q79" s="191"/>
      <c r="R79" s="191"/>
      <c r="S79" s="191"/>
      <c r="T79" s="191"/>
      <c r="U79" s="191"/>
      <c r="V79" s="192">
        <f t="shared" si="66"/>
        <v>0</v>
      </c>
      <c r="W79" s="192">
        <f t="shared" si="67"/>
        <v>0</v>
      </c>
      <c r="X79" s="192">
        <f t="shared" si="68"/>
        <v>0</v>
      </c>
    </row>
    <row r="80" spans="1:24" ht="15.75">
      <c r="A80" s="68" t="s">
        <v>550</v>
      </c>
      <c r="B80" s="59"/>
      <c r="C80" s="60" t="s">
        <v>551</v>
      </c>
      <c r="D80" s="180">
        <f t="shared" si="74"/>
        <v>0</v>
      </c>
      <c r="E80" s="191">
        <f t="shared" si="69"/>
        <v>0</v>
      </c>
      <c r="F80" s="191">
        <f t="shared" si="70"/>
        <v>0</v>
      </c>
      <c r="G80" s="191">
        <f t="shared" si="71"/>
        <v>0</v>
      </c>
      <c r="H80" s="191">
        <f t="shared" si="72"/>
        <v>0</v>
      </c>
      <c r="I80" s="191">
        <f t="shared" si="73"/>
        <v>0</v>
      </c>
      <c r="J80" s="200">
        <f t="shared" si="63"/>
        <v>0</v>
      </c>
      <c r="K80" s="191">
        <f t="shared" si="64"/>
        <v>0</v>
      </c>
      <c r="L80" s="203">
        <f t="shared" si="65"/>
        <v>0</v>
      </c>
      <c r="M80" s="68" t="s">
        <v>550</v>
      </c>
      <c r="N80" s="59"/>
      <c r="O80" s="60" t="s">
        <v>551</v>
      </c>
      <c r="P80" s="180">
        <f t="shared" si="75"/>
        <v>0</v>
      </c>
      <c r="Q80" s="191"/>
      <c r="R80" s="191"/>
      <c r="S80" s="191"/>
      <c r="T80" s="191"/>
      <c r="U80" s="191"/>
      <c r="V80" s="192">
        <f t="shared" si="66"/>
        <v>0</v>
      </c>
      <c r="W80" s="192">
        <f t="shared" si="67"/>
        <v>0</v>
      </c>
      <c r="X80" s="192">
        <f t="shared" si="68"/>
        <v>0</v>
      </c>
    </row>
    <row r="81" spans="1:24" ht="15.75">
      <c r="A81" s="68" t="s">
        <v>552</v>
      </c>
      <c r="B81" s="59"/>
      <c r="C81" s="60" t="s">
        <v>553</v>
      </c>
      <c r="D81" s="180">
        <f t="shared" si="74"/>
        <v>0</v>
      </c>
      <c r="E81" s="191">
        <f t="shared" si="69"/>
        <v>0</v>
      </c>
      <c r="F81" s="191">
        <f t="shared" si="70"/>
        <v>0</v>
      </c>
      <c r="G81" s="191">
        <f t="shared" si="71"/>
        <v>0</v>
      </c>
      <c r="H81" s="191">
        <f t="shared" si="72"/>
        <v>0</v>
      </c>
      <c r="I81" s="191">
        <f t="shared" si="73"/>
        <v>0</v>
      </c>
      <c r="J81" s="200">
        <f t="shared" si="63"/>
        <v>0</v>
      </c>
      <c r="K81" s="191">
        <f t="shared" si="64"/>
        <v>0</v>
      </c>
      <c r="L81" s="203">
        <f t="shared" si="65"/>
        <v>0</v>
      </c>
      <c r="M81" s="68" t="s">
        <v>552</v>
      </c>
      <c r="N81" s="59"/>
      <c r="O81" s="60" t="s">
        <v>553</v>
      </c>
      <c r="P81" s="180">
        <f t="shared" si="75"/>
        <v>0</v>
      </c>
      <c r="Q81" s="191"/>
      <c r="R81" s="191"/>
      <c r="S81" s="191"/>
      <c r="T81" s="191"/>
      <c r="U81" s="191"/>
      <c r="V81" s="192">
        <f t="shared" si="66"/>
        <v>0</v>
      </c>
      <c r="W81" s="192">
        <f t="shared" si="67"/>
        <v>0</v>
      </c>
      <c r="X81" s="192">
        <f t="shared" si="68"/>
        <v>0</v>
      </c>
    </row>
    <row r="82" spans="1:24" ht="15.75">
      <c r="A82" s="68" t="s">
        <v>554</v>
      </c>
      <c r="B82" s="59"/>
      <c r="C82" s="60" t="s">
        <v>555</v>
      </c>
      <c r="D82" s="180">
        <f t="shared" si="74"/>
        <v>0</v>
      </c>
      <c r="E82" s="191">
        <f t="shared" si="69"/>
        <v>0</v>
      </c>
      <c r="F82" s="191">
        <f t="shared" si="70"/>
        <v>0</v>
      </c>
      <c r="G82" s="191">
        <f t="shared" si="71"/>
        <v>0</v>
      </c>
      <c r="H82" s="191">
        <f t="shared" si="72"/>
        <v>0</v>
      </c>
      <c r="I82" s="191">
        <f t="shared" si="73"/>
        <v>0</v>
      </c>
      <c r="J82" s="200">
        <f t="shared" si="63"/>
        <v>0</v>
      </c>
      <c r="K82" s="191">
        <f t="shared" si="64"/>
        <v>0</v>
      </c>
      <c r="L82" s="203">
        <f t="shared" si="65"/>
        <v>0</v>
      </c>
      <c r="M82" s="68" t="s">
        <v>554</v>
      </c>
      <c r="N82" s="59"/>
      <c r="O82" s="60" t="s">
        <v>555</v>
      </c>
      <c r="P82" s="180">
        <f t="shared" si="75"/>
        <v>0</v>
      </c>
      <c r="Q82" s="191"/>
      <c r="R82" s="191"/>
      <c r="S82" s="191"/>
      <c r="T82" s="191"/>
      <c r="U82" s="191"/>
      <c r="V82" s="192">
        <f t="shared" si="66"/>
        <v>0</v>
      </c>
      <c r="W82" s="192">
        <f t="shared" si="67"/>
        <v>0</v>
      </c>
      <c r="X82" s="192">
        <f t="shared" si="68"/>
        <v>0</v>
      </c>
    </row>
    <row r="83" spans="1:24" ht="16.5">
      <c r="A83" s="795" t="s">
        <v>556</v>
      </c>
      <c r="B83" s="796"/>
      <c r="C83" s="60" t="s">
        <v>557</v>
      </c>
      <c r="D83" s="180">
        <f t="shared" si="74"/>
        <v>0</v>
      </c>
      <c r="E83" s="191">
        <f t="shared" si="69"/>
        <v>0</v>
      </c>
      <c r="F83" s="191">
        <f t="shared" si="70"/>
        <v>0</v>
      </c>
      <c r="G83" s="191">
        <f t="shared" si="71"/>
        <v>0</v>
      </c>
      <c r="H83" s="191">
        <f t="shared" si="72"/>
        <v>0</v>
      </c>
      <c r="I83" s="191">
        <f t="shared" si="73"/>
        <v>0</v>
      </c>
      <c r="J83" s="200">
        <f t="shared" si="63"/>
        <v>0</v>
      </c>
      <c r="K83" s="191">
        <f t="shared" si="64"/>
        <v>0</v>
      </c>
      <c r="L83" s="203">
        <f t="shared" si="65"/>
        <v>0</v>
      </c>
      <c r="M83" s="795" t="s">
        <v>556</v>
      </c>
      <c r="N83" s="796"/>
      <c r="O83" s="60" t="s">
        <v>557</v>
      </c>
      <c r="P83" s="180">
        <f t="shared" si="75"/>
        <v>0</v>
      </c>
      <c r="Q83" s="191"/>
      <c r="R83" s="191"/>
      <c r="S83" s="191"/>
      <c r="T83" s="191"/>
      <c r="U83" s="191"/>
      <c r="V83" s="192">
        <f t="shared" si="66"/>
        <v>0</v>
      </c>
      <c r="W83" s="192">
        <f t="shared" si="67"/>
        <v>0</v>
      </c>
      <c r="X83" s="192">
        <f t="shared" si="68"/>
        <v>0</v>
      </c>
    </row>
    <row r="84" spans="1:24" ht="15.75">
      <c r="A84" s="68" t="s">
        <v>558</v>
      </c>
      <c r="B84" s="59"/>
      <c r="C84" s="60" t="s">
        <v>559</v>
      </c>
      <c r="D84" s="180">
        <f t="shared" si="74"/>
        <v>0</v>
      </c>
      <c r="E84" s="191">
        <f t="shared" si="69"/>
        <v>0</v>
      </c>
      <c r="F84" s="191">
        <f t="shared" si="70"/>
        <v>0</v>
      </c>
      <c r="G84" s="191">
        <f t="shared" si="71"/>
        <v>0</v>
      </c>
      <c r="H84" s="191">
        <f t="shared" si="72"/>
        <v>0</v>
      </c>
      <c r="I84" s="191">
        <f t="shared" si="73"/>
        <v>0</v>
      </c>
      <c r="J84" s="200">
        <f t="shared" si="63"/>
        <v>0</v>
      </c>
      <c r="K84" s="191">
        <f t="shared" si="64"/>
        <v>0</v>
      </c>
      <c r="L84" s="203">
        <f t="shared" si="65"/>
        <v>0</v>
      </c>
      <c r="M84" s="68" t="s">
        <v>558</v>
      </c>
      <c r="N84" s="59"/>
      <c r="O84" s="60" t="s">
        <v>559</v>
      </c>
      <c r="P84" s="180">
        <f t="shared" si="75"/>
        <v>0</v>
      </c>
      <c r="Q84" s="191"/>
      <c r="R84" s="191"/>
      <c r="S84" s="191"/>
      <c r="T84" s="191"/>
      <c r="U84" s="191"/>
      <c r="V84" s="192">
        <f t="shared" si="66"/>
        <v>0</v>
      </c>
      <c r="W84" s="192">
        <f t="shared" si="67"/>
        <v>0</v>
      </c>
      <c r="X84" s="192">
        <f t="shared" si="68"/>
        <v>0</v>
      </c>
    </row>
    <row r="85" spans="1:24" ht="15.75">
      <c r="A85" s="68" t="s">
        <v>560</v>
      </c>
      <c r="B85" s="59"/>
      <c r="C85" s="60" t="s">
        <v>561</v>
      </c>
      <c r="D85" s="180">
        <f t="shared" si="74"/>
        <v>0</v>
      </c>
      <c r="E85" s="191">
        <f t="shared" si="69"/>
        <v>0</v>
      </c>
      <c r="F85" s="191">
        <f t="shared" si="70"/>
        <v>0</v>
      </c>
      <c r="G85" s="191">
        <f t="shared" si="71"/>
        <v>0</v>
      </c>
      <c r="H85" s="191">
        <f t="shared" si="72"/>
        <v>0</v>
      </c>
      <c r="I85" s="191">
        <f t="shared" si="73"/>
        <v>0</v>
      </c>
      <c r="J85" s="200">
        <f t="shared" si="63"/>
        <v>0</v>
      </c>
      <c r="K85" s="191">
        <f t="shared" si="64"/>
        <v>0</v>
      </c>
      <c r="L85" s="203">
        <f t="shared" si="65"/>
        <v>0</v>
      </c>
      <c r="M85" s="68" t="s">
        <v>560</v>
      </c>
      <c r="N85" s="59"/>
      <c r="O85" s="60" t="s">
        <v>561</v>
      </c>
      <c r="P85" s="180">
        <f t="shared" si="75"/>
        <v>0</v>
      </c>
      <c r="Q85" s="191"/>
      <c r="R85" s="191"/>
      <c r="S85" s="191"/>
      <c r="T85" s="191"/>
      <c r="U85" s="191"/>
      <c r="V85" s="192">
        <f t="shared" si="66"/>
        <v>0</v>
      </c>
      <c r="W85" s="192">
        <f t="shared" si="67"/>
        <v>0</v>
      </c>
      <c r="X85" s="192">
        <f t="shared" si="68"/>
        <v>0</v>
      </c>
    </row>
    <row r="86" spans="1:24" ht="15.75">
      <c r="A86" s="68" t="s">
        <v>562</v>
      </c>
      <c r="B86" s="59"/>
      <c r="C86" s="60" t="s">
        <v>563</v>
      </c>
      <c r="D86" s="180">
        <f t="shared" si="74"/>
        <v>0</v>
      </c>
      <c r="E86" s="191">
        <f t="shared" si="69"/>
        <v>0</v>
      </c>
      <c r="F86" s="191">
        <f t="shared" si="70"/>
        <v>0</v>
      </c>
      <c r="G86" s="191">
        <f t="shared" si="71"/>
        <v>0</v>
      </c>
      <c r="H86" s="191">
        <f t="shared" si="72"/>
        <v>0</v>
      </c>
      <c r="I86" s="191">
        <f t="shared" si="73"/>
        <v>0</v>
      </c>
      <c r="J86" s="200">
        <f t="shared" si="63"/>
        <v>0</v>
      </c>
      <c r="K86" s="191">
        <f t="shared" si="64"/>
        <v>0</v>
      </c>
      <c r="L86" s="203">
        <f t="shared" si="65"/>
        <v>0</v>
      </c>
      <c r="M86" s="68" t="s">
        <v>562</v>
      </c>
      <c r="N86" s="59"/>
      <c r="O86" s="60" t="s">
        <v>563</v>
      </c>
      <c r="P86" s="180">
        <f t="shared" si="75"/>
        <v>0</v>
      </c>
      <c r="Q86" s="191"/>
      <c r="R86" s="191"/>
      <c r="S86" s="191"/>
      <c r="T86" s="191"/>
      <c r="U86" s="191"/>
      <c r="V86" s="192">
        <f t="shared" si="66"/>
        <v>0</v>
      </c>
      <c r="W86" s="192">
        <f t="shared" si="67"/>
        <v>0</v>
      </c>
      <c r="X86" s="192">
        <f t="shared" si="68"/>
        <v>0</v>
      </c>
    </row>
    <row r="87" spans="1:24" ht="15.75">
      <c r="A87" s="68" t="s">
        <v>564</v>
      </c>
      <c r="B87" s="59"/>
      <c r="C87" s="60" t="s">
        <v>565</v>
      </c>
      <c r="D87" s="180">
        <f t="shared" si="74"/>
        <v>0</v>
      </c>
      <c r="E87" s="191">
        <f t="shared" si="69"/>
        <v>0</v>
      </c>
      <c r="F87" s="191">
        <f t="shared" si="70"/>
        <v>0</v>
      </c>
      <c r="G87" s="191">
        <f t="shared" si="71"/>
        <v>0</v>
      </c>
      <c r="H87" s="191">
        <f t="shared" si="72"/>
        <v>0</v>
      </c>
      <c r="I87" s="191">
        <f t="shared" si="73"/>
        <v>0</v>
      </c>
      <c r="J87" s="200">
        <f t="shared" si="63"/>
        <v>0</v>
      </c>
      <c r="K87" s="191">
        <f t="shared" si="64"/>
        <v>0</v>
      </c>
      <c r="L87" s="203">
        <f t="shared" si="65"/>
        <v>0</v>
      </c>
      <c r="M87" s="68" t="s">
        <v>564</v>
      </c>
      <c r="N87" s="59"/>
      <c r="O87" s="60" t="s">
        <v>565</v>
      </c>
      <c r="P87" s="180">
        <f t="shared" si="75"/>
        <v>0</v>
      </c>
      <c r="Q87" s="191"/>
      <c r="R87" s="191"/>
      <c r="S87" s="191"/>
      <c r="T87" s="191"/>
      <c r="U87" s="191"/>
      <c r="V87" s="192">
        <f t="shared" si="66"/>
        <v>0</v>
      </c>
      <c r="W87" s="192">
        <f t="shared" si="67"/>
        <v>0</v>
      </c>
      <c r="X87" s="192">
        <f t="shared" si="68"/>
        <v>0</v>
      </c>
    </row>
    <row r="88" spans="1:24" ht="15.75">
      <c r="A88" s="68" t="s">
        <v>566</v>
      </c>
      <c r="B88" s="59"/>
      <c r="C88" s="60" t="s">
        <v>567</v>
      </c>
      <c r="D88" s="180">
        <f t="shared" si="74"/>
        <v>0</v>
      </c>
      <c r="E88" s="189">
        <f>E89+E90</f>
        <v>0</v>
      </c>
      <c r="F88" s="189">
        <f t="shared" ref="F88:L88" si="76">F89+F90</f>
        <v>0</v>
      </c>
      <c r="G88" s="189">
        <f t="shared" si="76"/>
        <v>0</v>
      </c>
      <c r="H88" s="189">
        <f t="shared" si="76"/>
        <v>0</v>
      </c>
      <c r="I88" s="189">
        <f t="shared" si="76"/>
        <v>0</v>
      </c>
      <c r="J88" s="201">
        <f t="shared" si="76"/>
        <v>0</v>
      </c>
      <c r="K88" s="189">
        <f t="shared" si="76"/>
        <v>0</v>
      </c>
      <c r="L88" s="204">
        <f t="shared" si="76"/>
        <v>0</v>
      </c>
      <c r="M88" s="68" t="s">
        <v>566</v>
      </c>
      <c r="N88" s="59"/>
      <c r="O88" s="60" t="s">
        <v>567</v>
      </c>
      <c r="P88" s="180">
        <f t="shared" si="75"/>
        <v>0</v>
      </c>
      <c r="Q88" s="189">
        <f>Q89+Q90</f>
        <v>0</v>
      </c>
      <c r="R88" s="189">
        <f t="shared" ref="R88:X88" si="77">R89+R90</f>
        <v>0</v>
      </c>
      <c r="S88" s="189">
        <f t="shared" si="77"/>
        <v>0</v>
      </c>
      <c r="T88" s="189">
        <f t="shared" si="77"/>
        <v>0</v>
      </c>
      <c r="U88" s="189">
        <f t="shared" si="77"/>
        <v>0</v>
      </c>
      <c r="V88" s="193">
        <f t="shared" si="77"/>
        <v>0</v>
      </c>
      <c r="W88" s="193">
        <f t="shared" si="77"/>
        <v>0</v>
      </c>
      <c r="X88" s="193">
        <f t="shared" si="77"/>
        <v>0</v>
      </c>
    </row>
    <row r="89" spans="1:24" ht="15.75">
      <c r="A89" s="68"/>
      <c r="B89" s="78" t="s">
        <v>568</v>
      </c>
      <c r="C89" s="72" t="s">
        <v>569</v>
      </c>
      <c r="D89" s="190">
        <f t="shared" si="74"/>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200">
        <f t="shared" ref="J89:L92" si="78">AB89+AN89+AZ89+BL89+BX89+CJ89+CV89+DH89+DT89+EF89+ER89+FD89+FP89</f>
        <v>0</v>
      </c>
      <c r="K89" s="191">
        <f t="shared" si="78"/>
        <v>0</v>
      </c>
      <c r="L89" s="203">
        <f t="shared" si="78"/>
        <v>0</v>
      </c>
      <c r="M89" s="68"/>
      <c r="N89" s="78" t="s">
        <v>568</v>
      </c>
      <c r="O89" s="72" t="s">
        <v>569</v>
      </c>
      <c r="P89" s="190">
        <f t="shared" si="75"/>
        <v>0</v>
      </c>
      <c r="Q89" s="191"/>
      <c r="R89" s="191"/>
      <c r="S89" s="191"/>
      <c r="T89" s="191"/>
      <c r="U89" s="191"/>
      <c r="V89" s="192">
        <f t="shared" ref="V89:X92" si="79">AN89+AZ89+BL89+BX89+CJ89+CV89+DH89+DT89+EF89+ER89+FD89+FP89+GB89</f>
        <v>0</v>
      </c>
      <c r="W89" s="192">
        <f t="shared" si="79"/>
        <v>0</v>
      </c>
      <c r="X89" s="192">
        <f t="shared" si="79"/>
        <v>0</v>
      </c>
    </row>
    <row r="90" spans="1:24" ht="15.75">
      <c r="A90" s="68"/>
      <c r="B90" s="78" t="s">
        <v>570</v>
      </c>
      <c r="C90" s="72" t="s">
        <v>571</v>
      </c>
      <c r="D90" s="190">
        <f t="shared" si="74"/>
        <v>0</v>
      </c>
      <c r="E90" s="191">
        <f>Q90+AC90+AL90+AU90+BD90+BM90+BV90+CE90+CN90+CW90+DF90+DO90+DX90</f>
        <v>0</v>
      </c>
      <c r="F90" s="191">
        <f t="shared" ref="F90:I92" si="80">R90+AD90+AM90+AV90+BE90+BN90+BW90+CF90+CO90+CX90+DG90+DP90+DY90</f>
        <v>0</v>
      </c>
      <c r="G90" s="191">
        <f t="shared" si="80"/>
        <v>0</v>
      </c>
      <c r="H90" s="191">
        <f t="shared" si="80"/>
        <v>0</v>
      </c>
      <c r="I90" s="191">
        <f t="shared" si="80"/>
        <v>0</v>
      </c>
      <c r="J90" s="200">
        <f t="shared" si="78"/>
        <v>0</v>
      </c>
      <c r="K90" s="191">
        <f t="shared" si="78"/>
        <v>0</v>
      </c>
      <c r="L90" s="203">
        <f t="shared" si="78"/>
        <v>0</v>
      </c>
      <c r="M90" s="68"/>
      <c r="N90" s="78" t="s">
        <v>570</v>
      </c>
      <c r="O90" s="72" t="s">
        <v>571</v>
      </c>
      <c r="P90" s="190">
        <f t="shared" si="75"/>
        <v>0</v>
      </c>
      <c r="Q90" s="191"/>
      <c r="R90" s="191"/>
      <c r="S90" s="191"/>
      <c r="T90" s="191"/>
      <c r="U90" s="191"/>
      <c r="V90" s="192">
        <f t="shared" si="79"/>
        <v>0</v>
      </c>
      <c r="W90" s="192">
        <f t="shared" si="79"/>
        <v>0</v>
      </c>
      <c r="X90" s="192">
        <f t="shared" si="79"/>
        <v>0</v>
      </c>
    </row>
    <row r="91" spans="1:24" ht="16.5">
      <c r="A91" s="795" t="s">
        <v>572</v>
      </c>
      <c r="B91" s="796"/>
      <c r="C91" s="60" t="s">
        <v>573</v>
      </c>
      <c r="D91" s="180">
        <f t="shared" si="74"/>
        <v>0</v>
      </c>
      <c r="E91" s="191">
        <f>Q91+AC91+AL91+AU91+BD91+BM91+BV91+CE91+CN91+CW91+DF91+DO91+DX91</f>
        <v>0</v>
      </c>
      <c r="F91" s="191">
        <f t="shared" si="80"/>
        <v>0</v>
      </c>
      <c r="G91" s="191">
        <f t="shared" si="80"/>
        <v>0</v>
      </c>
      <c r="H91" s="191">
        <f t="shared" si="80"/>
        <v>0</v>
      </c>
      <c r="I91" s="191">
        <f t="shared" si="80"/>
        <v>0</v>
      </c>
      <c r="J91" s="200">
        <f t="shared" si="78"/>
        <v>0</v>
      </c>
      <c r="K91" s="191">
        <f t="shared" si="78"/>
        <v>0</v>
      </c>
      <c r="L91" s="203">
        <f t="shared" si="78"/>
        <v>0</v>
      </c>
      <c r="M91" s="795" t="s">
        <v>572</v>
      </c>
      <c r="N91" s="796"/>
      <c r="O91" s="60" t="s">
        <v>573</v>
      </c>
      <c r="P91" s="180">
        <f t="shared" si="75"/>
        <v>0</v>
      </c>
      <c r="Q91" s="191"/>
      <c r="R91" s="191"/>
      <c r="S91" s="191"/>
      <c r="T91" s="191"/>
      <c r="U91" s="191"/>
      <c r="V91" s="192">
        <f t="shared" si="79"/>
        <v>0</v>
      </c>
      <c r="W91" s="192">
        <f t="shared" si="79"/>
        <v>0</v>
      </c>
      <c r="X91" s="192">
        <f t="shared" si="79"/>
        <v>0</v>
      </c>
    </row>
    <row r="92" spans="1:24" ht="15.75">
      <c r="A92" s="68" t="s">
        <v>574</v>
      </c>
      <c r="B92" s="69"/>
      <c r="C92" s="60" t="s">
        <v>575</v>
      </c>
      <c r="D92" s="180">
        <f t="shared" si="74"/>
        <v>0</v>
      </c>
      <c r="E92" s="191">
        <f>Q92+AC92+AL92+AU92+BD92+BM92+BV92+CE92+CN92+CW92+DF92+DO92+DX92</f>
        <v>0</v>
      </c>
      <c r="F92" s="191">
        <f t="shared" si="80"/>
        <v>0</v>
      </c>
      <c r="G92" s="191">
        <f t="shared" si="80"/>
        <v>0</v>
      </c>
      <c r="H92" s="191">
        <f t="shared" si="80"/>
        <v>0</v>
      </c>
      <c r="I92" s="191">
        <f t="shared" si="80"/>
        <v>0</v>
      </c>
      <c r="J92" s="200">
        <f t="shared" si="78"/>
        <v>0</v>
      </c>
      <c r="K92" s="191">
        <f t="shared" si="78"/>
        <v>0</v>
      </c>
      <c r="L92" s="203">
        <f t="shared" si="78"/>
        <v>0</v>
      </c>
      <c r="M92" s="68" t="s">
        <v>574</v>
      </c>
      <c r="N92" s="69"/>
      <c r="O92" s="60" t="s">
        <v>575</v>
      </c>
      <c r="P92" s="180">
        <f t="shared" si="75"/>
        <v>0</v>
      </c>
      <c r="Q92" s="191"/>
      <c r="R92" s="191"/>
      <c r="S92" s="191"/>
      <c r="T92" s="191"/>
      <c r="U92" s="191"/>
      <c r="V92" s="192">
        <f t="shared" si="79"/>
        <v>0</v>
      </c>
      <c r="W92" s="192">
        <f t="shared" si="79"/>
        <v>0</v>
      </c>
      <c r="X92" s="192">
        <f t="shared" si="79"/>
        <v>0</v>
      </c>
    </row>
    <row r="93" spans="1:24" ht="15.75">
      <c r="A93" s="68" t="s">
        <v>576</v>
      </c>
      <c r="B93" s="59"/>
      <c r="C93" s="60" t="s">
        <v>577</v>
      </c>
      <c r="D93" s="180">
        <f t="shared" si="74"/>
        <v>0</v>
      </c>
      <c r="E93" s="189">
        <f>E94+E95+E96+E97+E98+E99+E100+E101</f>
        <v>0</v>
      </c>
      <c r="F93" s="189">
        <f t="shared" ref="F93:L93" si="81">F94+F95+F96+F97+F98+F99+F100+F101</f>
        <v>0</v>
      </c>
      <c r="G93" s="189">
        <f t="shared" si="81"/>
        <v>0</v>
      </c>
      <c r="H93" s="189">
        <f t="shared" si="81"/>
        <v>0</v>
      </c>
      <c r="I93" s="189">
        <f t="shared" si="81"/>
        <v>0</v>
      </c>
      <c r="J93" s="201">
        <f t="shared" si="81"/>
        <v>0</v>
      </c>
      <c r="K93" s="189">
        <f t="shared" si="81"/>
        <v>0</v>
      </c>
      <c r="L93" s="204">
        <f t="shared" si="81"/>
        <v>0</v>
      </c>
      <c r="M93" s="68" t="s">
        <v>576</v>
      </c>
      <c r="N93" s="59"/>
      <c r="O93" s="60" t="s">
        <v>577</v>
      </c>
      <c r="P93" s="180">
        <f t="shared" si="75"/>
        <v>0</v>
      </c>
      <c r="Q93" s="189">
        <f>Q94+Q95+Q96+Q97+Q98+Q99+Q100+Q101</f>
        <v>0</v>
      </c>
      <c r="R93" s="189">
        <f t="shared" ref="R93:X93" si="82">R94+R95+R96+R97+R98+R99+R100+R101</f>
        <v>0</v>
      </c>
      <c r="S93" s="189">
        <f t="shared" si="82"/>
        <v>0</v>
      </c>
      <c r="T93" s="189">
        <f t="shared" si="82"/>
        <v>0</v>
      </c>
      <c r="U93" s="189">
        <f t="shared" si="82"/>
        <v>0</v>
      </c>
      <c r="V93" s="193">
        <f t="shared" si="82"/>
        <v>0</v>
      </c>
      <c r="W93" s="193">
        <f t="shared" si="82"/>
        <v>0</v>
      </c>
      <c r="X93" s="193">
        <f t="shared" si="82"/>
        <v>0</v>
      </c>
    </row>
    <row r="94" spans="1:24" ht="15.75">
      <c r="A94" s="68"/>
      <c r="B94" s="78" t="s">
        <v>578</v>
      </c>
      <c r="C94" s="72" t="s">
        <v>579</v>
      </c>
      <c r="D94" s="190">
        <f t="shared" si="74"/>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200">
        <f t="shared" ref="J94:L101" si="83">AB94+AN94+AZ94+BL94+BX94+CJ94+CV94+DH94+DT94+EF94+ER94+FD94+FP94</f>
        <v>0</v>
      </c>
      <c r="K94" s="191">
        <f t="shared" si="83"/>
        <v>0</v>
      </c>
      <c r="L94" s="203">
        <f t="shared" si="83"/>
        <v>0</v>
      </c>
      <c r="M94" s="68"/>
      <c r="N94" s="78" t="s">
        <v>578</v>
      </c>
      <c r="O94" s="72" t="s">
        <v>579</v>
      </c>
      <c r="P94" s="190">
        <f t="shared" si="75"/>
        <v>0</v>
      </c>
      <c r="Q94" s="191"/>
      <c r="R94" s="191"/>
      <c r="S94" s="191"/>
      <c r="T94" s="191"/>
      <c r="U94" s="191"/>
      <c r="V94" s="192">
        <f t="shared" ref="V94:X101" si="84">AN94+AZ94+BL94+BX94+CJ94+CV94+DH94+DT94+EF94+ER94+FD94+FP94+GB94</f>
        <v>0</v>
      </c>
      <c r="W94" s="192">
        <f t="shared" si="84"/>
        <v>0</v>
      </c>
      <c r="X94" s="192">
        <f t="shared" si="84"/>
        <v>0</v>
      </c>
    </row>
    <row r="95" spans="1:24" ht="15.75">
      <c r="A95" s="79"/>
      <c r="B95" s="78" t="s">
        <v>580</v>
      </c>
      <c r="C95" s="72" t="s">
        <v>581</v>
      </c>
      <c r="D95" s="190">
        <f t="shared" si="74"/>
        <v>0</v>
      </c>
      <c r="E95" s="191">
        <f t="shared" ref="E95:E101" si="85">Q95+AC95+AL95+AU95+BD95+BM95+BV95+CE95+CN95+CW95+DF95+DO95+DX95</f>
        <v>0</v>
      </c>
      <c r="F95" s="191">
        <f t="shared" ref="F95:I101" si="86">R95+AD95+AM95+AV95+BE95+BN95+BW95+CF95+CO95+CX95+DG95+DP95+DY95</f>
        <v>0</v>
      </c>
      <c r="G95" s="191">
        <f t="shared" si="86"/>
        <v>0</v>
      </c>
      <c r="H95" s="191">
        <f t="shared" si="86"/>
        <v>0</v>
      </c>
      <c r="I95" s="191">
        <f t="shared" si="86"/>
        <v>0</v>
      </c>
      <c r="J95" s="200">
        <f t="shared" si="83"/>
        <v>0</v>
      </c>
      <c r="K95" s="191">
        <f t="shared" si="83"/>
        <v>0</v>
      </c>
      <c r="L95" s="203">
        <f t="shared" si="83"/>
        <v>0</v>
      </c>
      <c r="M95" s="79"/>
      <c r="N95" s="78" t="s">
        <v>580</v>
      </c>
      <c r="O95" s="72" t="s">
        <v>581</v>
      </c>
      <c r="P95" s="190">
        <f t="shared" si="75"/>
        <v>0</v>
      </c>
      <c r="Q95" s="191"/>
      <c r="R95" s="191"/>
      <c r="S95" s="191"/>
      <c r="T95" s="191"/>
      <c r="U95" s="191"/>
      <c r="V95" s="192">
        <f t="shared" si="84"/>
        <v>0</v>
      </c>
      <c r="W95" s="192">
        <f t="shared" si="84"/>
        <v>0</v>
      </c>
      <c r="X95" s="192">
        <f t="shared" si="84"/>
        <v>0</v>
      </c>
    </row>
    <row r="96" spans="1:24" ht="15.75">
      <c r="A96" s="79"/>
      <c r="B96" s="78" t="s">
        <v>582</v>
      </c>
      <c r="C96" s="72" t="s">
        <v>583</v>
      </c>
      <c r="D96" s="190">
        <f t="shared" si="74"/>
        <v>0</v>
      </c>
      <c r="E96" s="191">
        <f t="shared" si="85"/>
        <v>0</v>
      </c>
      <c r="F96" s="191">
        <f t="shared" si="86"/>
        <v>0</v>
      </c>
      <c r="G96" s="191">
        <f t="shared" si="86"/>
        <v>0</v>
      </c>
      <c r="H96" s="191">
        <f t="shared" si="86"/>
        <v>0</v>
      </c>
      <c r="I96" s="191">
        <f t="shared" si="86"/>
        <v>0</v>
      </c>
      <c r="J96" s="200">
        <f t="shared" si="83"/>
        <v>0</v>
      </c>
      <c r="K96" s="191">
        <f t="shared" si="83"/>
        <v>0</v>
      </c>
      <c r="L96" s="203">
        <f t="shared" si="83"/>
        <v>0</v>
      </c>
      <c r="M96" s="79"/>
      <c r="N96" s="78" t="s">
        <v>582</v>
      </c>
      <c r="O96" s="72" t="s">
        <v>583</v>
      </c>
      <c r="P96" s="190">
        <f t="shared" si="75"/>
        <v>0</v>
      </c>
      <c r="Q96" s="191"/>
      <c r="R96" s="191"/>
      <c r="S96" s="191"/>
      <c r="T96" s="191"/>
      <c r="U96" s="191"/>
      <c r="V96" s="192">
        <f t="shared" si="84"/>
        <v>0</v>
      </c>
      <c r="W96" s="192">
        <f t="shared" si="84"/>
        <v>0</v>
      </c>
      <c r="X96" s="192">
        <f t="shared" si="84"/>
        <v>0</v>
      </c>
    </row>
    <row r="97" spans="1:24" ht="15.75">
      <c r="A97" s="79"/>
      <c r="B97" s="78" t="s">
        <v>584</v>
      </c>
      <c r="C97" s="72" t="s">
        <v>585</v>
      </c>
      <c r="D97" s="190">
        <f t="shared" si="74"/>
        <v>0</v>
      </c>
      <c r="E97" s="191">
        <f t="shared" si="85"/>
        <v>0</v>
      </c>
      <c r="F97" s="191">
        <f t="shared" si="86"/>
        <v>0</v>
      </c>
      <c r="G97" s="191">
        <f t="shared" si="86"/>
        <v>0</v>
      </c>
      <c r="H97" s="191">
        <f t="shared" si="86"/>
        <v>0</v>
      </c>
      <c r="I97" s="191">
        <f t="shared" si="86"/>
        <v>0</v>
      </c>
      <c r="J97" s="200">
        <f t="shared" si="83"/>
        <v>0</v>
      </c>
      <c r="K97" s="191">
        <f t="shared" si="83"/>
        <v>0</v>
      </c>
      <c r="L97" s="203">
        <f t="shared" si="83"/>
        <v>0</v>
      </c>
      <c r="M97" s="79"/>
      <c r="N97" s="78" t="s">
        <v>584</v>
      </c>
      <c r="O97" s="72" t="s">
        <v>585</v>
      </c>
      <c r="P97" s="190">
        <f t="shared" si="75"/>
        <v>0</v>
      </c>
      <c r="Q97" s="191"/>
      <c r="R97" s="191"/>
      <c r="S97" s="191"/>
      <c r="T97" s="191"/>
      <c r="U97" s="191"/>
      <c r="V97" s="192">
        <f t="shared" si="84"/>
        <v>0</v>
      </c>
      <c r="W97" s="192">
        <f t="shared" si="84"/>
        <v>0</v>
      </c>
      <c r="X97" s="192">
        <f t="shared" si="84"/>
        <v>0</v>
      </c>
    </row>
    <row r="98" spans="1:24" ht="15.75">
      <c r="A98" s="79"/>
      <c r="B98" s="78" t="s">
        <v>586</v>
      </c>
      <c r="C98" s="72" t="s">
        <v>587</v>
      </c>
      <c r="D98" s="190">
        <f t="shared" si="74"/>
        <v>0</v>
      </c>
      <c r="E98" s="191">
        <f t="shared" si="85"/>
        <v>0</v>
      </c>
      <c r="F98" s="191">
        <f t="shared" si="86"/>
        <v>0</v>
      </c>
      <c r="G98" s="191">
        <f t="shared" si="86"/>
        <v>0</v>
      </c>
      <c r="H98" s="191">
        <f t="shared" si="86"/>
        <v>0</v>
      </c>
      <c r="I98" s="191">
        <f t="shared" si="86"/>
        <v>0</v>
      </c>
      <c r="J98" s="200">
        <f t="shared" si="83"/>
        <v>0</v>
      </c>
      <c r="K98" s="191">
        <f t="shared" si="83"/>
        <v>0</v>
      </c>
      <c r="L98" s="203">
        <f t="shared" si="83"/>
        <v>0</v>
      </c>
      <c r="M98" s="79"/>
      <c r="N98" s="78" t="s">
        <v>586</v>
      </c>
      <c r="O98" s="72" t="s">
        <v>587</v>
      </c>
      <c r="P98" s="190">
        <f t="shared" si="75"/>
        <v>0</v>
      </c>
      <c r="Q98" s="191"/>
      <c r="R98" s="191"/>
      <c r="S98" s="191"/>
      <c r="T98" s="191"/>
      <c r="U98" s="191"/>
      <c r="V98" s="192">
        <f t="shared" si="84"/>
        <v>0</v>
      </c>
      <c r="W98" s="192">
        <f t="shared" si="84"/>
        <v>0</v>
      </c>
      <c r="X98" s="192">
        <f t="shared" si="84"/>
        <v>0</v>
      </c>
    </row>
    <row r="99" spans="1:24" ht="15.75">
      <c r="A99" s="79"/>
      <c r="B99" s="78" t="s">
        <v>588</v>
      </c>
      <c r="C99" s="72" t="s">
        <v>589</v>
      </c>
      <c r="D99" s="190">
        <f t="shared" si="74"/>
        <v>0</v>
      </c>
      <c r="E99" s="191">
        <f t="shared" si="85"/>
        <v>0</v>
      </c>
      <c r="F99" s="191">
        <f t="shared" si="86"/>
        <v>0</v>
      </c>
      <c r="G99" s="191">
        <f t="shared" si="86"/>
        <v>0</v>
      </c>
      <c r="H99" s="191">
        <f t="shared" si="86"/>
        <v>0</v>
      </c>
      <c r="I99" s="191">
        <f t="shared" si="86"/>
        <v>0</v>
      </c>
      <c r="J99" s="200">
        <f t="shared" si="83"/>
        <v>0</v>
      </c>
      <c r="K99" s="191">
        <f t="shared" si="83"/>
        <v>0</v>
      </c>
      <c r="L99" s="203">
        <f t="shared" si="83"/>
        <v>0</v>
      </c>
      <c r="M99" s="79"/>
      <c r="N99" s="78" t="s">
        <v>588</v>
      </c>
      <c r="O99" s="72" t="s">
        <v>589</v>
      </c>
      <c r="P99" s="190">
        <f t="shared" si="75"/>
        <v>0</v>
      </c>
      <c r="Q99" s="191"/>
      <c r="R99" s="191"/>
      <c r="S99" s="191"/>
      <c r="T99" s="191"/>
      <c r="U99" s="191"/>
      <c r="V99" s="192">
        <f t="shared" si="84"/>
        <v>0</v>
      </c>
      <c r="W99" s="192">
        <f t="shared" si="84"/>
        <v>0</v>
      </c>
      <c r="X99" s="192">
        <f t="shared" si="84"/>
        <v>0</v>
      </c>
    </row>
    <row r="100" spans="1:24" ht="15.75">
      <c r="A100" s="79"/>
      <c r="B100" s="78" t="s">
        <v>590</v>
      </c>
      <c r="C100" s="72" t="s">
        <v>591</v>
      </c>
      <c r="D100" s="190">
        <f t="shared" si="74"/>
        <v>0</v>
      </c>
      <c r="E100" s="191">
        <f t="shared" si="85"/>
        <v>0</v>
      </c>
      <c r="F100" s="191">
        <f t="shared" si="86"/>
        <v>0</v>
      </c>
      <c r="G100" s="191">
        <f t="shared" si="86"/>
        <v>0</v>
      </c>
      <c r="H100" s="191">
        <f t="shared" si="86"/>
        <v>0</v>
      </c>
      <c r="I100" s="191">
        <f t="shared" si="86"/>
        <v>0</v>
      </c>
      <c r="J100" s="200">
        <f t="shared" si="83"/>
        <v>0</v>
      </c>
      <c r="K100" s="191">
        <f t="shared" si="83"/>
        <v>0</v>
      </c>
      <c r="L100" s="203">
        <f t="shared" si="83"/>
        <v>0</v>
      </c>
      <c r="M100" s="79"/>
      <c r="N100" s="78" t="s">
        <v>590</v>
      </c>
      <c r="O100" s="72" t="s">
        <v>591</v>
      </c>
      <c r="P100" s="190">
        <f t="shared" si="75"/>
        <v>0</v>
      </c>
      <c r="Q100" s="191"/>
      <c r="R100" s="191"/>
      <c r="S100" s="191"/>
      <c r="T100" s="191"/>
      <c r="U100" s="191"/>
      <c r="V100" s="192">
        <f t="shared" si="84"/>
        <v>0</v>
      </c>
      <c r="W100" s="192">
        <f t="shared" si="84"/>
        <v>0</v>
      </c>
      <c r="X100" s="192">
        <f t="shared" si="84"/>
        <v>0</v>
      </c>
    </row>
    <row r="101" spans="1:24" ht="15.75">
      <c r="A101" s="68"/>
      <c r="B101" s="78" t="s">
        <v>592</v>
      </c>
      <c r="C101" s="72" t="s">
        <v>593</v>
      </c>
      <c r="D101" s="190">
        <f t="shared" si="74"/>
        <v>0</v>
      </c>
      <c r="E101" s="191">
        <f t="shared" si="85"/>
        <v>0</v>
      </c>
      <c r="F101" s="191">
        <f t="shared" si="86"/>
        <v>0</v>
      </c>
      <c r="G101" s="191">
        <f t="shared" si="86"/>
        <v>0</v>
      </c>
      <c r="H101" s="191">
        <f t="shared" si="86"/>
        <v>0</v>
      </c>
      <c r="I101" s="191">
        <f t="shared" si="86"/>
        <v>0</v>
      </c>
      <c r="J101" s="200">
        <f t="shared" si="83"/>
        <v>0</v>
      </c>
      <c r="K101" s="191">
        <f t="shared" si="83"/>
        <v>0</v>
      </c>
      <c r="L101" s="203">
        <f t="shared" si="83"/>
        <v>0</v>
      </c>
      <c r="M101" s="68"/>
      <c r="N101" s="78" t="s">
        <v>592</v>
      </c>
      <c r="O101" s="72" t="s">
        <v>593</v>
      </c>
      <c r="P101" s="190">
        <f t="shared" si="75"/>
        <v>0</v>
      </c>
      <c r="Q101" s="191"/>
      <c r="R101" s="191"/>
      <c r="S101" s="191"/>
      <c r="T101" s="191"/>
      <c r="U101" s="191"/>
      <c r="V101" s="192">
        <f t="shared" si="84"/>
        <v>0</v>
      </c>
      <c r="W101" s="192">
        <f t="shared" si="84"/>
        <v>0</v>
      </c>
      <c r="X101" s="192">
        <f t="shared" si="84"/>
        <v>0</v>
      </c>
    </row>
    <row r="102" spans="1:24" ht="15.75">
      <c r="A102" s="86" t="s">
        <v>594</v>
      </c>
      <c r="B102" s="64"/>
      <c r="C102" s="65" t="s">
        <v>595</v>
      </c>
      <c r="D102" s="180">
        <f t="shared" si="74"/>
        <v>0</v>
      </c>
      <c r="E102" s="189">
        <f>E103+E106+E111</f>
        <v>0</v>
      </c>
      <c r="F102" s="189">
        <f t="shared" ref="F102:L102" si="87">F103+F106+F111</f>
        <v>0</v>
      </c>
      <c r="G102" s="189">
        <f t="shared" si="87"/>
        <v>0</v>
      </c>
      <c r="H102" s="189">
        <f t="shared" si="87"/>
        <v>0</v>
      </c>
      <c r="I102" s="189">
        <f t="shared" si="87"/>
        <v>0</v>
      </c>
      <c r="J102" s="201">
        <f t="shared" si="87"/>
        <v>0</v>
      </c>
      <c r="K102" s="189">
        <f t="shared" si="87"/>
        <v>0</v>
      </c>
      <c r="L102" s="204">
        <f t="shared" si="87"/>
        <v>0</v>
      </c>
      <c r="M102" s="86" t="s">
        <v>594</v>
      </c>
      <c r="N102" s="64"/>
      <c r="O102" s="65" t="s">
        <v>595</v>
      </c>
      <c r="P102" s="180">
        <f t="shared" si="75"/>
        <v>0</v>
      </c>
      <c r="Q102" s="189">
        <f>Q103+Q106+Q111</f>
        <v>0</v>
      </c>
      <c r="R102" s="189">
        <f t="shared" ref="R102:X102" si="88">R103+R106+R111</f>
        <v>0</v>
      </c>
      <c r="S102" s="189">
        <f t="shared" si="88"/>
        <v>0</v>
      </c>
      <c r="T102" s="189">
        <f t="shared" si="88"/>
        <v>0</v>
      </c>
      <c r="U102" s="189">
        <f t="shared" si="88"/>
        <v>0</v>
      </c>
      <c r="V102" s="193">
        <f t="shared" si="88"/>
        <v>0</v>
      </c>
      <c r="W102" s="193">
        <f t="shared" si="88"/>
        <v>0</v>
      </c>
      <c r="X102" s="193">
        <f t="shared" si="88"/>
        <v>0</v>
      </c>
    </row>
    <row r="103" spans="1:24" ht="15.75">
      <c r="A103" s="70" t="s">
        <v>596</v>
      </c>
      <c r="B103" s="59"/>
      <c r="C103" s="60" t="s">
        <v>597</v>
      </c>
      <c r="D103" s="180">
        <f t="shared" si="74"/>
        <v>0</v>
      </c>
      <c r="E103" s="189">
        <f>E104+E105</f>
        <v>0</v>
      </c>
      <c r="F103" s="189">
        <f t="shared" ref="F103:L103" si="89">F104+F105</f>
        <v>0</v>
      </c>
      <c r="G103" s="189">
        <f t="shared" si="89"/>
        <v>0</v>
      </c>
      <c r="H103" s="189">
        <f t="shared" si="89"/>
        <v>0</v>
      </c>
      <c r="I103" s="189">
        <f t="shared" si="89"/>
        <v>0</v>
      </c>
      <c r="J103" s="201">
        <f t="shared" si="89"/>
        <v>0</v>
      </c>
      <c r="K103" s="189">
        <f t="shared" si="89"/>
        <v>0</v>
      </c>
      <c r="L103" s="204">
        <f t="shared" si="89"/>
        <v>0</v>
      </c>
      <c r="M103" s="70" t="s">
        <v>596</v>
      </c>
      <c r="N103" s="59"/>
      <c r="O103" s="60" t="s">
        <v>597</v>
      </c>
      <c r="P103" s="180">
        <f t="shared" si="75"/>
        <v>0</v>
      </c>
      <c r="Q103" s="189">
        <f>Q104+Q105</f>
        <v>0</v>
      </c>
      <c r="R103" s="189">
        <f t="shared" ref="R103:X103" si="90">R104+R105</f>
        <v>0</v>
      </c>
      <c r="S103" s="189">
        <f t="shared" si="90"/>
        <v>0</v>
      </c>
      <c r="T103" s="189">
        <f t="shared" si="90"/>
        <v>0</v>
      </c>
      <c r="U103" s="189">
        <f t="shared" si="90"/>
        <v>0</v>
      </c>
      <c r="V103" s="193">
        <f t="shared" si="90"/>
        <v>0</v>
      </c>
      <c r="W103" s="193">
        <f t="shared" si="90"/>
        <v>0</v>
      </c>
      <c r="X103" s="193">
        <f t="shared" si="90"/>
        <v>0</v>
      </c>
    </row>
    <row r="104" spans="1:24" ht="15.75">
      <c r="A104" s="68"/>
      <c r="B104" s="71" t="s">
        <v>598</v>
      </c>
      <c r="C104" s="72" t="s">
        <v>599</v>
      </c>
      <c r="D104" s="190">
        <f t="shared" si="74"/>
        <v>0</v>
      </c>
      <c r="E104" s="191">
        <f t="shared" ref="E104:I105" si="91">Q104+AC104+AL104+AU104+BD104+BM104+BV104+CE104+CN104+CW104+DF104+DO104+DX104</f>
        <v>0</v>
      </c>
      <c r="F104" s="191">
        <f t="shared" si="91"/>
        <v>0</v>
      </c>
      <c r="G104" s="191">
        <f t="shared" si="91"/>
        <v>0</v>
      </c>
      <c r="H104" s="191">
        <f t="shared" si="91"/>
        <v>0</v>
      </c>
      <c r="I104" s="191">
        <f t="shared" si="91"/>
        <v>0</v>
      </c>
      <c r="J104" s="200">
        <f t="shared" ref="J104:L105" si="92">AB104+AN104+AZ104+BL104+BX104+CJ104+CV104+DH104+DT104+EF104+ER104+FD104+FP104</f>
        <v>0</v>
      </c>
      <c r="K104" s="191">
        <f t="shared" si="92"/>
        <v>0</v>
      </c>
      <c r="L104" s="203">
        <f t="shared" si="92"/>
        <v>0</v>
      </c>
      <c r="M104" s="68"/>
      <c r="N104" s="71" t="s">
        <v>598</v>
      </c>
      <c r="O104" s="72" t="s">
        <v>599</v>
      </c>
      <c r="P104" s="190">
        <f t="shared" si="75"/>
        <v>0</v>
      </c>
      <c r="Q104" s="191"/>
      <c r="R104" s="191"/>
      <c r="S104" s="191"/>
      <c r="T104" s="191"/>
      <c r="U104" s="191"/>
      <c r="V104" s="192">
        <f t="shared" ref="V104:X105" si="93">AN104+AZ104+BL104+BX104+CJ104+CV104+DH104+DT104+EF104+ER104+FD104+FP104+GB104</f>
        <v>0</v>
      </c>
      <c r="W104" s="192">
        <f t="shared" si="93"/>
        <v>0</v>
      </c>
      <c r="X104" s="192">
        <f t="shared" si="93"/>
        <v>0</v>
      </c>
    </row>
    <row r="105" spans="1:24" ht="15.75">
      <c r="A105" s="68"/>
      <c r="B105" s="71" t="s">
        <v>600</v>
      </c>
      <c r="C105" s="72" t="s">
        <v>601</v>
      </c>
      <c r="D105" s="190">
        <f t="shared" si="74"/>
        <v>0</v>
      </c>
      <c r="E105" s="191">
        <f t="shared" si="91"/>
        <v>0</v>
      </c>
      <c r="F105" s="191">
        <f t="shared" si="91"/>
        <v>0</v>
      </c>
      <c r="G105" s="191">
        <f t="shared" si="91"/>
        <v>0</v>
      </c>
      <c r="H105" s="191">
        <f t="shared" si="91"/>
        <v>0</v>
      </c>
      <c r="I105" s="191">
        <f t="shared" si="91"/>
        <v>0</v>
      </c>
      <c r="J105" s="200">
        <f t="shared" si="92"/>
        <v>0</v>
      </c>
      <c r="K105" s="191">
        <f t="shared" si="92"/>
        <v>0</v>
      </c>
      <c r="L105" s="203">
        <f t="shared" si="92"/>
        <v>0</v>
      </c>
      <c r="M105" s="68"/>
      <c r="N105" s="71" t="s">
        <v>600</v>
      </c>
      <c r="O105" s="72" t="s">
        <v>601</v>
      </c>
      <c r="P105" s="190">
        <f t="shared" si="75"/>
        <v>0</v>
      </c>
      <c r="Q105" s="191"/>
      <c r="R105" s="191"/>
      <c r="S105" s="191"/>
      <c r="T105" s="191"/>
      <c r="U105" s="191"/>
      <c r="V105" s="192">
        <f t="shared" si="93"/>
        <v>0</v>
      </c>
      <c r="W105" s="192">
        <f t="shared" si="93"/>
        <v>0</v>
      </c>
      <c r="X105" s="192">
        <f t="shared" si="93"/>
        <v>0</v>
      </c>
    </row>
    <row r="106" spans="1:24" ht="15.75">
      <c r="A106" s="70" t="s">
        <v>602</v>
      </c>
      <c r="B106" s="59"/>
      <c r="C106" s="60" t="s">
        <v>603</v>
      </c>
      <c r="D106" s="180">
        <f t="shared" si="74"/>
        <v>0</v>
      </c>
      <c r="E106" s="189">
        <f>E107+E108+E109+E110</f>
        <v>0</v>
      </c>
      <c r="F106" s="189">
        <f t="shared" ref="F106:L106" si="94">F107+F108+F109+F110</f>
        <v>0</v>
      </c>
      <c r="G106" s="189">
        <f t="shared" si="94"/>
        <v>0</v>
      </c>
      <c r="H106" s="189">
        <f t="shared" si="94"/>
        <v>0</v>
      </c>
      <c r="I106" s="189">
        <f t="shared" si="94"/>
        <v>0</v>
      </c>
      <c r="J106" s="201">
        <f t="shared" si="94"/>
        <v>0</v>
      </c>
      <c r="K106" s="189">
        <f t="shared" si="94"/>
        <v>0</v>
      </c>
      <c r="L106" s="204">
        <f t="shared" si="94"/>
        <v>0</v>
      </c>
      <c r="M106" s="70" t="s">
        <v>602</v>
      </c>
      <c r="N106" s="59"/>
      <c r="O106" s="60" t="s">
        <v>603</v>
      </c>
      <c r="P106" s="180">
        <f t="shared" si="75"/>
        <v>0</v>
      </c>
      <c r="Q106" s="189">
        <f>Q107+Q108+Q109+Q110</f>
        <v>0</v>
      </c>
      <c r="R106" s="189">
        <f t="shared" ref="R106:X106" si="95">R107+R108+R109+R110</f>
        <v>0</v>
      </c>
      <c r="S106" s="189">
        <f t="shared" si="95"/>
        <v>0</v>
      </c>
      <c r="T106" s="189">
        <f t="shared" si="95"/>
        <v>0</v>
      </c>
      <c r="U106" s="189">
        <f t="shared" si="95"/>
        <v>0</v>
      </c>
      <c r="V106" s="193">
        <f t="shared" si="95"/>
        <v>0</v>
      </c>
      <c r="W106" s="193">
        <f t="shared" si="95"/>
        <v>0</v>
      </c>
      <c r="X106" s="193">
        <f t="shared" si="95"/>
        <v>0</v>
      </c>
    </row>
    <row r="107" spans="1:24" ht="15.75">
      <c r="A107" s="70"/>
      <c r="B107" s="71" t="s">
        <v>604</v>
      </c>
      <c r="C107" s="72" t="s">
        <v>605</v>
      </c>
      <c r="D107" s="190">
        <f t="shared" si="74"/>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200">
        <f t="shared" ref="J107:L110" si="96">AB107+AN107+AZ107+BL107+BX107+CJ107+CV107+DH107+DT107+EF107+ER107+FD107+FP107</f>
        <v>0</v>
      </c>
      <c r="K107" s="191">
        <f t="shared" si="96"/>
        <v>0</v>
      </c>
      <c r="L107" s="203">
        <f t="shared" si="96"/>
        <v>0</v>
      </c>
      <c r="M107" s="70"/>
      <c r="N107" s="71" t="s">
        <v>604</v>
      </c>
      <c r="O107" s="72" t="s">
        <v>605</v>
      </c>
      <c r="P107" s="190">
        <f t="shared" si="75"/>
        <v>0</v>
      </c>
      <c r="Q107" s="191"/>
      <c r="R107" s="191"/>
      <c r="S107" s="191"/>
      <c r="T107" s="191"/>
      <c r="U107" s="191"/>
      <c r="V107" s="192">
        <f t="shared" ref="V107:X110" si="97">AN107+AZ107+BL107+BX107+CJ107+CV107+DH107+DT107+EF107+ER107+FD107+FP107+GB107</f>
        <v>0</v>
      </c>
      <c r="W107" s="192">
        <f t="shared" si="97"/>
        <v>0</v>
      </c>
      <c r="X107" s="192">
        <f t="shared" si="97"/>
        <v>0</v>
      </c>
    </row>
    <row r="108" spans="1:24" ht="20.25" customHeight="1">
      <c r="A108" s="68"/>
      <c r="B108" s="83" t="s">
        <v>606</v>
      </c>
      <c r="C108" s="72" t="s">
        <v>607</v>
      </c>
      <c r="D108" s="190">
        <f t="shared" si="74"/>
        <v>0</v>
      </c>
      <c r="E108" s="191">
        <f>Q108+AC108+AL108+AU108+BD108+BM108+BV108+CE108+CN108+CW108+DF108+DO108+DX108</f>
        <v>0</v>
      </c>
      <c r="F108" s="191">
        <f t="shared" ref="F108:I110" si="98">R108+AD108+AM108+AV108+BE108+BN108+BW108+CF108+CO108+CX108+DG108+DP108+DY108</f>
        <v>0</v>
      </c>
      <c r="G108" s="191">
        <f t="shared" si="98"/>
        <v>0</v>
      </c>
      <c r="H108" s="191">
        <f t="shared" si="98"/>
        <v>0</v>
      </c>
      <c r="I108" s="191">
        <f t="shared" si="98"/>
        <v>0</v>
      </c>
      <c r="J108" s="200">
        <f t="shared" si="96"/>
        <v>0</v>
      </c>
      <c r="K108" s="191">
        <f t="shared" si="96"/>
        <v>0</v>
      </c>
      <c r="L108" s="203">
        <f t="shared" si="96"/>
        <v>0</v>
      </c>
      <c r="M108" s="68"/>
      <c r="N108" s="83" t="s">
        <v>606</v>
      </c>
      <c r="O108" s="72" t="s">
        <v>607</v>
      </c>
      <c r="P108" s="190">
        <f t="shared" si="75"/>
        <v>0</v>
      </c>
      <c r="Q108" s="191"/>
      <c r="R108" s="191"/>
      <c r="S108" s="191"/>
      <c r="T108" s="191"/>
      <c r="U108" s="191"/>
      <c r="V108" s="192">
        <f t="shared" si="97"/>
        <v>0</v>
      </c>
      <c r="W108" s="192">
        <f t="shared" si="97"/>
        <v>0</v>
      </c>
      <c r="X108" s="192">
        <f t="shared" si="97"/>
        <v>0</v>
      </c>
    </row>
    <row r="109" spans="1:24" ht="15.75">
      <c r="A109" s="68"/>
      <c r="B109" s="87" t="s">
        <v>608</v>
      </c>
      <c r="C109" s="72" t="s">
        <v>609</v>
      </c>
      <c r="D109" s="190">
        <f t="shared" si="74"/>
        <v>0</v>
      </c>
      <c r="E109" s="191">
        <f>Q109+AC109+AL109+AU109+BD109+BM109+BV109+CE109+CN109+CW109+DF109+DO109+DX109</f>
        <v>0</v>
      </c>
      <c r="F109" s="191">
        <f t="shared" si="98"/>
        <v>0</v>
      </c>
      <c r="G109" s="191">
        <f t="shared" si="98"/>
        <v>0</v>
      </c>
      <c r="H109" s="191">
        <f t="shared" si="98"/>
        <v>0</v>
      </c>
      <c r="I109" s="191">
        <f t="shared" si="98"/>
        <v>0</v>
      </c>
      <c r="J109" s="200">
        <f t="shared" si="96"/>
        <v>0</v>
      </c>
      <c r="K109" s="191">
        <f t="shared" si="96"/>
        <v>0</v>
      </c>
      <c r="L109" s="203">
        <f t="shared" si="96"/>
        <v>0</v>
      </c>
      <c r="M109" s="68"/>
      <c r="N109" s="87" t="s">
        <v>608</v>
      </c>
      <c r="O109" s="72" t="s">
        <v>609</v>
      </c>
      <c r="P109" s="190">
        <f t="shared" si="75"/>
        <v>0</v>
      </c>
      <c r="Q109" s="191"/>
      <c r="R109" s="191"/>
      <c r="S109" s="191"/>
      <c r="T109" s="191"/>
      <c r="U109" s="191"/>
      <c r="V109" s="192">
        <f t="shared" si="97"/>
        <v>0</v>
      </c>
      <c r="W109" s="192">
        <f t="shared" si="97"/>
        <v>0</v>
      </c>
      <c r="X109" s="192">
        <f t="shared" si="97"/>
        <v>0</v>
      </c>
    </row>
    <row r="110" spans="1:24" ht="15.75">
      <c r="A110" s="68"/>
      <c r="B110" s="87" t="s">
        <v>610</v>
      </c>
      <c r="C110" s="72" t="s">
        <v>611</v>
      </c>
      <c r="D110" s="190">
        <f t="shared" si="74"/>
        <v>0</v>
      </c>
      <c r="E110" s="191">
        <f>Q110+AC110+AL110+AU110+BD110+BM110+BV110+CE110+CN110+CW110+DF110+DO110+DX110</f>
        <v>0</v>
      </c>
      <c r="F110" s="191">
        <f t="shared" si="98"/>
        <v>0</v>
      </c>
      <c r="G110" s="191">
        <f t="shared" si="98"/>
        <v>0</v>
      </c>
      <c r="H110" s="191">
        <f t="shared" si="98"/>
        <v>0</v>
      </c>
      <c r="I110" s="191">
        <f t="shared" si="98"/>
        <v>0</v>
      </c>
      <c r="J110" s="200">
        <f t="shared" si="96"/>
        <v>0</v>
      </c>
      <c r="K110" s="191">
        <f t="shared" si="96"/>
        <v>0</v>
      </c>
      <c r="L110" s="203">
        <f t="shared" si="96"/>
        <v>0</v>
      </c>
      <c r="M110" s="68"/>
      <c r="N110" s="87" t="s">
        <v>610</v>
      </c>
      <c r="O110" s="72" t="s">
        <v>611</v>
      </c>
      <c r="P110" s="190">
        <f t="shared" si="75"/>
        <v>0</v>
      </c>
      <c r="Q110" s="191"/>
      <c r="R110" s="191"/>
      <c r="S110" s="191"/>
      <c r="T110" s="191"/>
      <c r="U110" s="191"/>
      <c r="V110" s="192">
        <f t="shared" si="97"/>
        <v>0</v>
      </c>
      <c r="W110" s="192">
        <f t="shared" si="97"/>
        <v>0</v>
      </c>
      <c r="X110" s="192">
        <f t="shared" si="97"/>
        <v>0</v>
      </c>
    </row>
    <row r="111" spans="1:24" ht="15.75">
      <c r="A111" s="88" t="s">
        <v>612</v>
      </c>
      <c r="B111" s="89"/>
      <c r="C111" s="60" t="s">
        <v>613</v>
      </c>
      <c r="D111" s="180">
        <f t="shared" si="74"/>
        <v>0</v>
      </c>
      <c r="E111" s="189">
        <f>E112+E113+E114+E115</f>
        <v>0</v>
      </c>
      <c r="F111" s="189">
        <f t="shared" ref="F111:L111" si="99">F112+F113+F114+F115</f>
        <v>0</v>
      </c>
      <c r="G111" s="189">
        <f t="shared" si="99"/>
        <v>0</v>
      </c>
      <c r="H111" s="189">
        <f t="shared" si="99"/>
        <v>0</v>
      </c>
      <c r="I111" s="189">
        <f t="shared" si="99"/>
        <v>0</v>
      </c>
      <c r="J111" s="201">
        <f t="shared" si="99"/>
        <v>0</v>
      </c>
      <c r="K111" s="189">
        <f t="shared" si="99"/>
        <v>0</v>
      </c>
      <c r="L111" s="204">
        <f t="shared" si="99"/>
        <v>0</v>
      </c>
      <c r="M111" s="88" t="s">
        <v>612</v>
      </c>
      <c r="N111" s="89"/>
      <c r="O111" s="60" t="s">
        <v>613</v>
      </c>
      <c r="P111" s="180">
        <f t="shared" si="75"/>
        <v>0</v>
      </c>
      <c r="Q111" s="189">
        <f>Q112+Q113+Q114+Q115</f>
        <v>0</v>
      </c>
      <c r="R111" s="189">
        <f t="shared" ref="R111:X111" si="100">R112+R113+R114+R115</f>
        <v>0</v>
      </c>
      <c r="S111" s="189">
        <f t="shared" si="100"/>
        <v>0</v>
      </c>
      <c r="T111" s="189">
        <f t="shared" si="100"/>
        <v>0</v>
      </c>
      <c r="U111" s="189">
        <f t="shared" si="100"/>
        <v>0</v>
      </c>
      <c r="V111" s="193">
        <f t="shared" si="100"/>
        <v>0</v>
      </c>
      <c r="W111" s="193">
        <f t="shared" si="100"/>
        <v>0</v>
      </c>
      <c r="X111" s="193">
        <f t="shared" si="100"/>
        <v>0</v>
      </c>
    </row>
    <row r="112" spans="1:24" ht="15.75">
      <c r="A112" s="88"/>
      <c r="B112" s="71" t="s">
        <v>614</v>
      </c>
      <c r="C112" s="72" t="s">
        <v>615</v>
      </c>
      <c r="D112" s="190">
        <f t="shared" si="74"/>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200">
        <f t="shared" ref="J112:L115" si="101">AB112+AN112+AZ112+BL112+BX112+CJ112+CV112+DH112+DT112+EF112+ER112+FD112+FP112</f>
        <v>0</v>
      </c>
      <c r="K112" s="191">
        <f t="shared" si="101"/>
        <v>0</v>
      </c>
      <c r="L112" s="203">
        <f t="shared" si="101"/>
        <v>0</v>
      </c>
      <c r="M112" s="88"/>
      <c r="N112" s="71" t="s">
        <v>614</v>
      </c>
      <c r="O112" s="72" t="s">
        <v>615</v>
      </c>
      <c r="P112" s="190">
        <f t="shared" si="75"/>
        <v>0</v>
      </c>
      <c r="Q112" s="191"/>
      <c r="R112" s="191"/>
      <c r="S112" s="191"/>
      <c r="T112" s="191"/>
      <c r="U112" s="191"/>
      <c r="V112" s="192">
        <f t="shared" ref="V112:X115" si="102">AN112+AZ112+BL112+BX112+CJ112+CV112+DH112+DT112+EF112+ER112+FD112+FP112+GB112</f>
        <v>0</v>
      </c>
      <c r="W112" s="192">
        <f t="shared" si="102"/>
        <v>0</v>
      </c>
      <c r="X112" s="192">
        <f t="shared" si="102"/>
        <v>0</v>
      </c>
    </row>
    <row r="113" spans="1:24" ht="15.75">
      <c r="A113" s="68"/>
      <c r="B113" s="71" t="s">
        <v>616</v>
      </c>
      <c r="C113" s="72" t="s">
        <v>617</v>
      </c>
      <c r="D113" s="190">
        <f t="shared" si="74"/>
        <v>0</v>
      </c>
      <c r="E113" s="191">
        <f>Q113+AC113+AL113+AU113+BD113+BM113+BV113+CE113+CN113+CW113+DF113+DO113+DX113</f>
        <v>0</v>
      </c>
      <c r="F113" s="191">
        <f t="shared" ref="F113:I115" si="103">R113+AD113+AM113+AV113+BE113+BN113+BW113+CF113+CO113+CX113+DG113+DP113+DY113</f>
        <v>0</v>
      </c>
      <c r="G113" s="191">
        <f t="shared" si="103"/>
        <v>0</v>
      </c>
      <c r="H113" s="191">
        <f t="shared" si="103"/>
        <v>0</v>
      </c>
      <c r="I113" s="191">
        <f t="shared" si="103"/>
        <v>0</v>
      </c>
      <c r="J113" s="200">
        <f t="shared" si="101"/>
        <v>0</v>
      </c>
      <c r="K113" s="191">
        <f t="shared" si="101"/>
        <v>0</v>
      </c>
      <c r="L113" s="203">
        <f t="shared" si="101"/>
        <v>0</v>
      </c>
      <c r="M113" s="68"/>
      <c r="N113" s="71" t="s">
        <v>616</v>
      </c>
      <c r="O113" s="72" t="s">
        <v>617</v>
      </c>
      <c r="P113" s="190">
        <f t="shared" si="75"/>
        <v>0</v>
      </c>
      <c r="Q113" s="191"/>
      <c r="R113" s="191"/>
      <c r="S113" s="191"/>
      <c r="T113" s="191"/>
      <c r="U113" s="191"/>
      <c r="V113" s="192">
        <f t="shared" si="102"/>
        <v>0</v>
      </c>
      <c r="W113" s="192">
        <f t="shared" si="102"/>
        <v>0</v>
      </c>
      <c r="X113" s="192">
        <f t="shared" si="102"/>
        <v>0</v>
      </c>
    </row>
    <row r="114" spans="1:24" ht="21.75" customHeight="1">
      <c r="A114" s="68"/>
      <c r="B114" s="83" t="s">
        <v>618</v>
      </c>
      <c r="C114" s="72" t="s">
        <v>619</v>
      </c>
      <c r="D114" s="190">
        <f t="shared" si="74"/>
        <v>0</v>
      </c>
      <c r="E114" s="191">
        <f>Q114+AC114+AL114+AU114+BD114+BM114+BV114+CE114+CN114+CW114+DF114+DO114+DX114</f>
        <v>0</v>
      </c>
      <c r="F114" s="191">
        <f t="shared" si="103"/>
        <v>0</v>
      </c>
      <c r="G114" s="191">
        <f t="shared" si="103"/>
        <v>0</v>
      </c>
      <c r="H114" s="191">
        <f t="shared" si="103"/>
        <v>0</v>
      </c>
      <c r="I114" s="191">
        <f t="shared" si="103"/>
        <v>0</v>
      </c>
      <c r="J114" s="200">
        <f t="shared" si="101"/>
        <v>0</v>
      </c>
      <c r="K114" s="191">
        <f t="shared" si="101"/>
        <v>0</v>
      </c>
      <c r="L114" s="203">
        <f t="shared" si="101"/>
        <v>0</v>
      </c>
      <c r="M114" s="68"/>
      <c r="N114" s="83" t="s">
        <v>618</v>
      </c>
      <c r="O114" s="72" t="s">
        <v>619</v>
      </c>
      <c r="P114" s="190">
        <f t="shared" si="75"/>
        <v>0</v>
      </c>
      <c r="Q114" s="191"/>
      <c r="R114" s="191"/>
      <c r="S114" s="191"/>
      <c r="T114" s="191"/>
      <c r="U114" s="191"/>
      <c r="V114" s="192">
        <f t="shared" si="102"/>
        <v>0</v>
      </c>
      <c r="W114" s="192">
        <f t="shared" si="102"/>
        <v>0</v>
      </c>
      <c r="X114" s="192">
        <f t="shared" si="102"/>
        <v>0</v>
      </c>
    </row>
    <row r="115" spans="1:24" ht="21" customHeight="1">
      <c r="A115" s="68"/>
      <c r="B115" s="83" t="s">
        <v>620</v>
      </c>
      <c r="C115" s="72" t="s">
        <v>621</v>
      </c>
      <c r="D115" s="190">
        <f t="shared" si="74"/>
        <v>0</v>
      </c>
      <c r="E115" s="191">
        <f>Q115+AC115+AL115+AU115+BD115+BM115+BV115+CE115+CN115+CW115+DF115+DO115+DX115</f>
        <v>0</v>
      </c>
      <c r="F115" s="191">
        <f t="shared" si="103"/>
        <v>0</v>
      </c>
      <c r="G115" s="191">
        <f t="shared" si="103"/>
        <v>0</v>
      </c>
      <c r="H115" s="191">
        <f t="shared" si="103"/>
        <v>0</v>
      </c>
      <c r="I115" s="191">
        <f t="shared" si="103"/>
        <v>0</v>
      </c>
      <c r="J115" s="200">
        <f t="shared" si="101"/>
        <v>0</v>
      </c>
      <c r="K115" s="191">
        <f t="shared" si="101"/>
        <v>0</v>
      </c>
      <c r="L115" s="203">
        <f t="shared" si="101"/>
        <v>0</v>
      </c>
      <c r="M115" s="68"/>
      <c r="N115" s="83" t="s">
        <v>620</v>
      </c>
      <c r="O115" s="72" t="s">
        <v>621</v>
      </c>
      <c r="P115" s="190">
        <f t="shared" si="75"/>
        <v>0</v>
      </c>
      <c r="Q115" s="191"/>
      <c r="R115" s="191"/>
      <c r="S115" s="191"/>
      <c r="T115" s="191"/>
      <c r="U115" s="191"/>
      <c r="V115" s="192">
        <f t="shared" si="102"/>
        <v>0</v>
      </c>
      <c r="W115" s="192">
        <f t="shared" si="102"/>
        <v>0</v>
      </c>
      <c r="X115" s="192">
        <f t="shared" si="102"/>
        <v>0</v>
      </c>
    </row>
    <row r="116" spans="1:24" ht="15.75">
      <c r="A116" s="86" t="s">
        <v>622</v>
      </c>
      <c r="B116" s="90"/>
      <c r="C116" s="65" t="s">
        <v>623</v>
      </c>
      <c r="D116" s="180">
        <f t="shared" si="74"/>
        <v>0</v>
      </c>
      <c r="E116" s="189">
        <f>E117+E118+E119</f>
        <v>0</v>
      </c>
      <c r="F116" s="189">
        <f t="shared" ref="F116:L116" si="104">F117+F118+F119</f>
        <v>0</v>
      </c>
      <c r="G116" s="189">
        <f t="shared" si="104"/>
        <v>0</v>
      </c>
      <c r="H116" s="189">
        <f t="shared" si="104"/>
        <v>0</v>
      </c>
      <c r="I116" s="189">
        <f t="shared" si="104"/>
        <v>0</v>
      </c>
      <c r="J116" s="201">
        <f t="shared" si="104"/>
        <v>0</v>
      </c>
      <c r="K116" s="189">
        <f t="shared" si="104"/>
        <v>0</v>
      </c>
      <c r="L116" s="204">
        <f t="shared" si="104"/>
        <v>0</v>
      </c>
      <c r="M116" s="86" t="s">
        <v>622</v>
      </c>
      <c r="N116" s="90"/>
      <c r="O116" s="65" t="s">
        <v>623</v>
      </c>
      <c r="P116" s="180">
        <f t="shared" si="75"/>
        <v>0</v>
      </c>
      <c r="Q116" s="189">
        <f>Q117+Q118+Q119</f>
        <v>0</v>
      </c>
      <c r="R116" s="189">
        <f t="shared" ref="R116:X116" si="105">R117+R118+R119</f>
        <v>0</v>
      </c>
      <c r="S116" s="189">
        <f t="shared" si="105"/>
        <v>0</v>
      </c>
      <c r="T116" s="189">
        <f t="shared" si="105"/>
        <v>0</v>
      </c>
      <c r="U116" s="189">
        <f t="shared" si="105"/>
        <v>0</v>
      </c>
      <c r="V116" s="193">
        <f t="shared" si="105"/>
        <v>0</v>
      </c>
      <c r="W116" s="193">
        <f t="shared" si="105"/>
        <v>0</v>
      </c>
      <c r="X116" s="193">
        <f t="shared" si="105"/>
        <v>0</v>
      </c>
    </row>
    <row r="117" spans="1:24" ht="15.75">
      <c r="A117" s="68"/>
      <c r="B117" s="43" t="s">
        <v>624</v>
      </c>
      <c r="C117" s="91" t="s">
        <v>625</v>
      </c>
      <c r="D117" s="180">
        <f t="shared" si="74"/>
        <v>0</v>
      </c>
      <c r="E117" s="191"/>
      <c r="F117" s="191"/>
      <c r="G117" s="191"/>
      <c r="H117" s="191"/>
      <c r="I117" s="191"/>
      <c r="J117" s="200"/>
      <c r="K117" s="191"/>
      <c r="L117" s="203"/>
      <c r="M117" s="68"/>
      <c r="N117" s="43" t="s">
        <v>624</v>
      </c>
      <c r="O117" s="91" t="s">
        <v>625</v>
      </c>
      <c r="P117" s="180">
        <f t="shared" si="75"/>
        <v>0</v>
      </c>
      <c r="Q117" s="191"/>
      <c r="R117" s="191"/>
      <c r="S117" s="191"/>
      <c r="T117" s="191"/>
      <c r="U117" s="191"/>
      <c r="V117" s="192"/>
      <c r="W117" s="192"/>
      <c r="X117" s="192"/>
    </row>
    <row r="118" spans="1:24" ht="33.75" customHeight="1">
      <c r="A118" s="68"/>
      <c r="B118" s="92" t="s">
        <v>626</v>
      </c>
      <c r="C118" s="91" t="s">
        <v>627</v>
      </c>
      <c r="D118" s="180">
        <f t="shared" si="74"/>
        <v>0</v>
      </c>
      <c r="E118" s="191"/>
      <c r="F118" s="191"/>
      <c r="G118" s="191"/>
      <c r="H118" s="191"/>
      <c r="I118" s="191"/>
      <c r="J118" s="200"/>
      <c r="K118" s="191"/>
      <c r="L118" s="203"/>
      <c r="M118" s="68"/>
      <c r="N118" s="92" t="s">
        <v>626</v>
      </c>
      <c r="O118" s="91" t="s">
        <v>627</v>
      </c>
      <c r="P118" s="180">
        <f t="shared" si="75"/>
        <v>0</v>
      </c>
      <c r="Q118" s="191"/>
      <c r="R118" s="191"/>
      <c r="S118" s="191"/>
      <c r="T118" s="191"/>
      <c r="U118" s="191"/>
      <c r="V118" s="192"/>
      <c r="W118" s="192"/>
      <c r="X118" s="192"/>
    </row>
    <row r="119" spans="1:24" ht="15.75">
      <c r="A119" s="68"/>
      <c r="B119" s="44" t="s">
        <v>628</v>
      </c>
      <c r="C119" s="91" t="s">
        <v>629</v>
      </c>
      <c r="D119" s="180">
        <f t="shared" si="74"/>
        <v>0</v>
      </c>
      <c r="E119" s="191"/>
      <c r="F119" s="191"/>
      <c r="G119" s="191"/>
      <c r="H119" s="191"/>
      <c r="I119" s="191"/>
      <c r="J119" s="200"/>
      <c r="K119" s="191"/>
      <c r="L119" s="203"/>
      <c r="M119" s="68"/>
      <c r="N119" s="44" t="s">
        <v>628</v>
      </c>
      <c r="O119" s="91" t="s">
        <v>629</v>
      </c>
      <c r="P119" s="180">
        <f t="shared" si="75"/>
        <v>0</v>
      </c>
      <c r="Q119" s="191"/>
      <c r="R119" s="191"/>
      <c r="S119" s="191"/>
      <c r="T119" s="191"/>
      <c r="U119" s="191"/>
      <c r="V119" s="192"/>
      <c r="W119" s="192"/>
      <c r="X119" s="192"/>
    </row>
    <row r="120" spans="1:24" ht="15.75">
      <c r="A120" s="93" t="s">
        <v>630</v>
      </c>
      <c r="B120" s="94"/>
      <c r="C120" s="95" t="s">
        <v>631</v>
      </c>
      <c r="D120" s="180">
        <f t="shared" si="74"/>
        <v>0</v>
      </c>
      <c r="E120" s="189">
        <f>E121</f>
        <v>0</v>
      </c>
      <c r="F120" s="189">
        <f t="shared" ref="F120:L120" si="106">F121</f>
        <v>0</v>
      </c>
      <c r="G120" s="189">
        <f t="shared" si="106"/>
        <v>0</v>
      </c>
      <c r="H120" s="189">
        <f t="shared" si="106"/>
        <v>0</v>
      </c>
      <c r="I120" s="189">
        <f t="shared" si="106"/>
        <v>0</v>
      </c>
      <c r="J120" s="201">
        <f t="shared" si="106"/>
        <v>0</v>
      </c>
      <c r="K120" s="189">
        <f t="shared" si="106"/>
        <v>0</v>
      </c>
      <c r="L120" s="204">
        <f t="shared" si="106"/>
        <v>0</v>
      </c>
      <c r="M120" s="93" t="s">
        <v>630</v>
      </c>
      <c r="N120" s="94"/>
      <c r="O120" s="95" t="s">
        <v>631</v>
      </c>
      <c r="P120" s="180">
        <f t="shared" si="75"/>
        <v>0</v>
      </c>
      <c r="Q120" s="189">
        <f>Q121</f>
        <v>0</v>
      </c>
      <c r="R120" s="189">
        <f t="shared" ref="R120:X120" si="107">R121</f>
        <v>0</v>
      </c>
      <c r="S120" s="189">
        <f t="shared" si="107"/>
        <v>0</v>
      </c>
      <c r="T120" s="189">
        <f t="shared" si="107"/>
        <v>0</v>
      </c>
      <c r="U120" s="189">
        <f t="shared" si="107"/>
        <v>0</v>
      </c>
      <c r="V120" s="193">
        <f t="shared" si="107"/>
        <v>0</v>
      </c>
      <c r="W120" s="193">
        <f t="shared" si="107"/>
        <v>0</v>
      </c>
      <c r="X120" s="193">
        <f t="shared" si="107"/>
        <v>0</v>
      </c>
    </row>
    <row r="121" spans="1:24" ht="15.75">
      <c r="A121" s="68" t="s">
        <v>632</v>
      </c>
      <c r="B121" s="78"/>
      <c r="C121" s="60" t="s">
        <v>633</v>
      </c>
      <c r="D121" s="180">
        <f t="shared" si="74"/>
        <v>0</v>
      </c>
      <c r="E121" s="191">
        <f>Q121+AC121+AL121+AU121+BD121+BM121+BV121+CE121+CN121+CW121+DF121+DO121+DX121</f>
        <v>0</v>
      </c>
      <c r="F121" s="191">
        <f>R121+AD121+AM121+AV121+BE121+BN121+BW121+CF121+CO121+CX121+DG121+DP121+DY121</f>
        <v>0</v>
      </c>
      <c r="G121" s="191">
        <f>S121+AE121+AN121+AW121+BF121+BO121+BX121+CG121+CP121+CY121+DH121+DQ121+DZ121</f>
        <v>0</v>
      </c>
      <c r="H121" s="191">
        <f>T121+AF121+AO121+AX121+BG121+BP121+BY121+CH121+CQ121+CZ121+DI121+DR121+EA121</f>
        <v>0</v>
      </c>
      <c r="I121" s="191">
        <f>U121+AG121+AP121+AY121+BH121+BQ121+BZ121+CI121+CR121+DA121+DJ121+DS121+EB121</f>
        <v>0</v>
      </c>
      <c r="J121" s="200">
        <f>AB121+AN121+AZ121+BL121+BX121+CJ121+CV121+DH121+DT121+EF121+ER121+FD121+FP121</f>
        <v>0</v>
      </c>
      <c r="K121" s="191">
        <f>AC121+AO121+BA121+BM121+BY121+CK121+CW121+DI121+DU121+EG121+ES121+FE121+FQ121</f>
        <v>0</v>
      </c>
      <c r="L121" s="203">
        <f>AD121+AP121+BB121+BN121+BZ121+CL121+CX121+DJ121+DV121+EH121+ET121+FF121+FR121</f>
        <v>0</v>
      </c>
      <c r="M121" s="68" t="s">
        <v>632</v>
      </c>
      <c r="N121" s="78"/>
      <c r="O121" s="60" t="s">
        <v>633</v>
      </c>
      <c r="P121" s="180">
        <f t="shared" si="75"/>
        <v>0</v>
      </c>
      <c r="Q121" s="191"/>
      <c r="R121" s="191"/>
      <c r="S121" s="191"/>
      <c r="T121" s="191"/>
      <c r="U121" s="191"/>
      <c r="V121" s="192">
        <f>AN121+AZ121+BL121+BX121+CJ121+CV121+DH121+DT121+EF121+ER121+FD121+FP121+GB121</f>
        <v>0</v>
      </c>
      <c r="W121" s="192">
        <f>AO121+BA121+BM121+BY121+CK121+CW121+DI121+DU121+EG121+ES121+FE121+FQ121+GC121</f>
        <v>0</v>
      </c>
      <c r="X121" s="192">
        <f>AP121+BB121+BN121+BZ121+CL121+CX121+DJ121+DV121+EH121+ET121+FF121+FR121+GD121</f>
        <v>0</v>
      </c>
    </row>
    <row r="122" spans="1:24" ht="15.75">
      <c r="A122" s="799" t="s">
        <v>634</v>
      </c>
      <c r="B122" s="800"/>
      <c r="C122" s="65" t="s">
        <v>635</v>
      </c>
      <c r="D122" s="180">
        <f t="shared" si="74"/>
        <v>0</v>
      </c>
      <c r="E122" s="189">
        <f>E123</f>
        <v>0</v>
      </c>
      <c r="F122" s="189">
        <f t="shared" ref="F122:L122" si="108">F123</f>
        <v>0</v>
      </c>
      <c r="G122" s="189">
        <f t="shared" si="108"/>
        <v>0</v>
      </c>
      <c r="H122" s="189">
        <f t="shared" si="108"/>
        <v>0</v>
      </c>
      <c r="I122" s="189">
        <f t="shared" si="108"/>
        <v>0</v>
      </c>
      <c r="J122" s="201">
        <f t="shared" si="108"/>
        <v>0</v>
      </c>
      <c r="K122" s="189">
        <f t="shared" si="108"/>
        <v>0</v>
      </c>
      <c r="L122" s="204">
        <f t="shared" si="108"/>
        <v>0</v>
      </c>
      <c r="M122" s="799" t="s">
        <v>634</v>
      </c>
      <c r="N122" s="800"/>
      <c r="O122" s="65" t="s">
        <v>635</v>
      </c>
      <c r="P122" s="180">
        <f t="shared" si="75"/>
        <v>0</v>
      </c>
      <c r="Q122" s="189">
        <f>Q123</f>
        <v>0</v>
      </c>
      <c r="R122" s="189">
        <f t="shared" ref="R122:X122" si="109">R123</f>
        <v>0</v>
      </c>
      <c r="S122" s="189">
        <f t="shared" si="109"/>
        <v>0</v>
      </c>
      <c r="T122" s="189">
        <f t="shared" si="109"/>
        <v>0</v>
      </c>
      <c r="U122" s="189">
        <f t="shared" si="109"/>
        <v>0</v>
      </c>
      <c r="V122" s="193">
        <f t="shared" si="109"/>
        <v>0</v>
      </c>
      <c r="W122" s="193">
        <f t="shared" si="109"/>
        <v>0</v>
      </c>
      <c r="X122" s="193">
        <f t="shared" si="109"/>
        <v>0</v>
      </c>
    </row>
    <row r="123" spans="1:24" ht="15.75">
      <c r="A123" s="797" t="s">
        <v>636</v>
      </c>
      <c r="B123" s="801"/>
      <c r="C123" s="60" t="s">
        <v>637</v>
      </c>
      <c r="D123" s="180">
        <f t="shared" si="74"/>
        <v>0</v>
      </c>
      <c r="E123" s="189">
        <f>E124+E125+E126+E127+E128+E129+E130+E131+E132+E133+E134</f>
        <v>0</v>
      </c>
      <c r="F123" s="189">
        <f t="shared" ref="F123:L123" si="110">F124+F125+F126+F127+F128+F129+F130+F131+F132+F133+F134</f>
        <v>0</v>
      </c>
      <c r="G123" s="189">
        <f t="shared" si="110"/>
        <v>0</v>
      </c>
      <c r="H123" s="189">
        <f t="shared" si="110"/>
        <v>0</v>
      </c>
      <c r="I123" s="189">
        <f t="shared" si="110"/>
        <v>0</v>
      </c>
      <c r="J123" s="201">
        <f t="shared" si="110"/>
        <v>0</v>
      </c>
      <c r="K123" s="189">
        <f t="shared" si="110"/>
        <v>0</v>
      </c>
      <c r="L123" s="204">
        <f t="shared" si="110"/>
        <v>0</v>
      </c>
      <c r="M123" s="797" t="s">
        <v>636</v>
      </c>
      <c r="N123" s="801"/>
      <c r="O123" s="60" t="s">
        <v>637</v>
      </c>
      <c r="P123" s="180">
        <f t="shared" si="75"/>
        <v>0</v>
      </c>
      <c r="Q123" s="189">
        <f>Q124+Q125+Q126+Q127+Q128+Q129+Q130+Q131+Q132+Q133+Q134</f>
        <v>0</v>
      </c>
      <c r="R123" s="189">
        <f t="shared" ref="R123:X123" si="111">R124+R125+R126+R127+R128+R129+R130+R131+R132+R133+R134</f>
        <v>0</v>
      </c>
      <c r="S123" s="189">
        <f t="shared" si="111"/>
        <v>0</v>
      </c>
      <c r="T123" s="189">
        <f t="shared" si="111"/>
        <v>0</v>
      </c>
      <c r="U123" s="189">
        <f t="shared" si="111"/>
        <v>0</v>
      </c>
      <c r="V123" s="193">
        <f t="shared" si="111"/>
        <v>0</v>
      </c>
      <c r="W123" s="193">
        <f t="shared" si="111"/>
        <v>0</v>
      </c>
      <c r="X123" s="193">
        <f t="shared" si="111"/>
        <v>0</v>
      </c>
    </row>
    <row r="124" spans="1:24" ht="15.75">
      <c r="A124" s="68"/>
      <c r="B124" s="78" t="s">
        <v>638</v>
      </c>
      <c r="C124" s="72" t="s">
        <v>639</v>
      </c>
      <c r="D124" s="190">
        <f t="shared" si="74"/>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200">
        <f t="shared" ref="J124:J134" si="112">AB124+AN124+AZ124+BL124+BX124+CJ124+CV124+DH124+DT124+EF124+ER124+FD124+FP124</f>
        <v>0</v>
      </c>
      <c r="K124" s="191">
        <f t="shared" ref="K124:K134" si="113">AC124+AO124+BA124+BM124+BY124+CK124+CW124+DI124+DU124+EG124+ES124+FE124+FQ124</f>
        <v>0</v>
      </c>
      <c r="L124" s="203">
        <f t="shared" ref="L124:L134" si="114">AD124+AP124+BB124+BN124+BZ124+CL124+CX124+DJ124+DV124+EH124+ET124+FF124+FR124</f>
        <v>0</v>
      </c>
      <c r="M124" s="68"/>
      <c r="N124" s="78" t="s">
        <v>638</v>
      </c>
      <c r="O124" s="72" t="s">
        <v>639</v>
      </c>
      <c r="P124" s="190">
        <f t="shared" si="75"/>
        <v>0</v>
      </c>
      <c r="Q124" s="191"/>
      <c r="R124" s="191"/>
      <c r="S124" s="191"/>
      <c r="T124" s="191"/>
      <c r="U124" s="191"/>
      <c r="V124" s="192">
        <f t="shared" ref="V124:V134" si="115">AN124+AZ124+BL124+BX124+CJ124+CV124+DH124+DT124+EF124+ER124+FD124+FP124+GB124</f>
        <v>0</v>
      </c>
      <c r="W124" s="192">
        <f t="shared" ref="W124:W134" si="116">AO124+BA124+BM124+BY124+CK124+CW124+DI124+DU124+EG124+ES124+FE124+FQ124+GC124</f>
        <v>0</v>
      </c>
      <c r="X124" s="192">
        <f t="shared" ref="X124:X134" si="117">AP124+BB124+BN124+BZ124+CL124+CX124+DJ124+DV124+EH124+ET124+FF124+FR124+GD124</f>
        <v>0</v>
      </c>
    </row>
    <row r="125" spans="1:24" ht="15.75">
      <c r="A125" s="68"/>
      <c r="B125" s="87" t="s">
        <v>640</v>
      </c>
      <c r="C125" s="72" t="s">
        <v>641</v>
      </c>
      <c r="D125" s="190">
        <f t="shared" si="74"/>
        <v>0</v>
      </c>
      <c r="E125" s="191">
        <f t="shared" ref="E125:E134" si="118">Q125+AC125+AL125+AU125+BD125+BM125+BV125+CE125+CN125+CW125+DF125+DO125+DX125</f>
        <v>0</v>
      </c>
      <c r="F125" s="191">
        <f t="shared" ref="F125:F134" si="119">R125+AD125+AM125+AV125+BE125+BN125+BW125+CF125+CO125+CX125+DG125+DP125+DY125</f>
        <v>0</v>
      </c>
      <c r="G125" s="191">
        <f t="shared" ref="G125:G134" si="120">S125+AE125+AN125+AW125+BF125+BO125+BX125+CG125+CP125+CY125+DH125+DQ125+DZ125</f>
        <v>0</v>
      </c>
      <c r="H125" s="191">
        <f t="shared" ref="H125:H134" si="121">T125+AF125+AO125+AX125+BG125+BP125+BY125+CH125+CQ125+CZ125+DI125+DR125+EA125</f>
        <v>0</v>
      </c>
      <c r="I125" s="191">
        <f t="shared" ref="I125:I134" si="122">U125+AG125+AP125+AY125+BH125+BQ125+BZ125+CI125+CR125+DA125+DJ125+DS125+EB125</f>
        <v>0</v>
      </c>
      <c r="J125" s="200">
        <f t="shared" si="112"/>
        <v>0</v>
      </c>
      <c r="K125" s="191">
        <f t="shared" si="113"/>
        <v>0</v>
      </c>
      <c r="L125" s="203">
        <f t="shared" si="114"/>
        <v>0</v>
      </c>
      <c r="M125" s="68"/>
      <c r="N125" s="87" t="s">
        <v>640</v>
      </c>
      <c r="O125" s="72" t="s">
        <v>641</v>
      </c>
      <c r="P125" s="190">
        <f t="shared" si="75"/>
        <v>0</v>
      </c>
      <c r="Q125" s="191"/>
      <c r="R125" s="191"/>
      <c r="S125" s="191"/>
      <c r="T125" s="191"/>
      <c r="U125" s="191"/>
      <c r="V125" s="192">
        <f t="shared" si="115"/>
        <v>0</v>
      </c>
      <c r="W125" s="192">
        <f t="shared" si="116"/>
        <v>0</v>
      </c>
      <c r="X125" s="192">
        <f t="shared" si="117"/>
        <v>0</v>
      </c>
    </row>
    <row r="126" spans="1:24" ht="15.75">
      <c r="A126" s="68"/>
      <c r="B126" s="87" t="s">
        <v>642</v>
      </c>
      <c r="C126" s="72" t="s">
        <v>643</v>
      </c>
      <c r="D126" s="190">
        <f t="shared" si="74"/>
        <v>0</v>
      </c>
      <c r="E126" s="191">
        <f t="shared" si="118"/>
        <v>0</v>
      </c>
      <c r="F126" s="191">
        <f t="shared" si="119"/>
        <v>0</v>
      </c>
      <c r="G126" s="191">
        <f t="shared" si="120"/>
        <v>0</v>
      </c>
      <c r="H126" s="191">
        <f t="shared" si="121"/>
        <v>0</v>
      </c>
      <c r="I126" s="191">
        <f t="shared" si="122"/>
        <v>0</v>
      </c>
      <c r="J126" s="200">
        <f t="shared" si="112"/>
        <v>0</v>
      </c>
      <c r="K126" s="191">
        <f t="shared" si="113"/>
        <v>0</v>
      </c>
      <c r="L126" s="203">
        <f t="shared" si="114"/>
        <v>0</v>
      </c>
      <c r="M126" s="68"/>
      <c r="N126" s="87" t="s">
        <v>642</v>
      </c>
      <c r="O126" s="72" t="s">
        <v>643</v>
      </c>
      <c r="P126" s="190">
        <f t="shared" si="75"/>
        <v>0</v>
      </c>
      <c r="Q126" s="191"/>
      <c r="R126" s="191"/>
      <c r="S126" s="191"/>
      <c r="T126" s="191"/>
      <c r="U126" s="191"/>
      <c r="V126" s="192">
        <f t="shared" si="115"/>
        <v>0</v>
      </c>
      <c r="W126" s="192">
        <f t="shared" si="116"/>
        <v>0</v>
      </c>
      <c r="X126" s="192">
        <f t="shared" si="117"/>
        <v>0</v>
      </c>
    </row>
    <row r="127" spans="1:24" ht="36.75" customHeight="1">
      <c r="A127" s="68"/>
      <c r="B127" s="83" t="s">
        <v>644</v>
      </c>
      <c r="C127" s="72" t="s">
        <v>645</v>
      </c>
      <c r="D127" s="190">
        <f t="shared" si="74"/>
        <v>0</v>
      </c>
      <c r="E127" s="191">
        <f t="shared" si="118"/>
        <v>0</v>
      </c>
      <c r="F127" s="191">
        <f t="shared" si="119"/>
        <v>0</v>
      </c>
      <c r="G127" s="191">
        <f t="shared" si="120"/>
        <v>0</v>
      </c>
      <c r="H127" s="191">
        <f t="shared" si="121"/>
        <v>0</v>
      </c>
      <c r="I127" s="191">
        <f t="shared" si="122"/>
        <v>0</v>
      </c>
      <c r="J127" s="200">
        <f t="shared" si="112"/>
        <v>0</v>
      </c>
      <c r="K127" s="191">
        <f t="shared" si="113"/>
        <v>0</v>
      </c>
      <c r="L127" s="203">
        <f t="shared" si="114"/>
        <v>0</v>
      </c>
      <c r="M127" s="68"/>
      <c r="N127" s="83" t="s">
        <v>644</v>
      </c>
      <c r="O127" s="72" t="s">
        <v>645</v>
      </c>
      <c r="P127" s="190">
        <f t="shared" si="75"/>
        <v>0</v>
      </c>
      <c r="Q127" s="191"/>
      <c r="R127" s="191"/>
      <c r="S127" s="191"/>
      <c r="T127" s="191"/>
      <c r="U127" s="191"/>
      <c r="V127" s="192">
        <f t="shared" si="115"/>
        <v>0</v>
      </c>
      <c r="W127" s="192">
        <f t="shared" si="116"/>
        <v>0</v>
      </c>
      <c r="X127" s="192">
        <f t="shared" si="117"/>
        <v>0</v>
      </c>
    </row>
    <row r="128" spans="1:24" ht="34.5" customHeight="1">
      <c r="A128" s="68"/>
      <c r="B128" s="83" t="s">
        <v>646</v>
      </c>
      <c r="C128" s="72" t="s">
        <v>647</v>
      </c>
      <c r="D128" s="190">
        <f t="shared" si="74"/>
        <v>0</v>
      </c>
      <c r="E128" s="191">
        <f t="shared" si="118"/>
        <v>0</v>
      </c>
      <c r="F128" s="191">
        <f t="shared" si="119"/>
        <v>0</v>
      </c>
      <c r="G128" s="191">
        <f t="shared" si="120"/>
        <v>0</v>
      </c>
      <c r="H128" s="191">
        <f t="shared" si="121"/>
        <v>0</v>
      </c>
      <c r="I128" s="191">
        <f t="shared" si="122"/>
        <v>0</v>
      </c>
      <c r="J128" s="200">
        <f t="shared" si="112"/>
        <v>0</v>
      </c>
      <c r="K128" s="191">
        <f t="shared" si="113"/>
        <v>0</v>
      </c>
      <c r="L128" s="203">
        <f t="shared" si="114"/>
        <v>0</v>
      </c>
      <c r="M128" s="68"/>
      <c r="N128" s="83" t="s">
        <v>646</v>
      </c>
      <c r="O128" s="72" t="s">
        <v>647</v>
      </c>
      <c r="P128" s="190">
        <f t="shared" si="75"/>
        <v>0</v>
      </c>
      <c r="Q128" s="191"/>
      <c r="R128" s="191"/>
      <c r="S128" s="191"/>
      <c r="T128" s="191"/>
      <c r="U128" s="191"/>
      <c r="V128" s="192">
        <f t="shared" si="115"/>
        <v>0</v>
      </c>
      <c r="W128" s="192">
        <f t="shared" si="116"/>
        <v>0</v>
      </c>
      <c r="X128" s="192">
        <f t="shared" si="117"/>
        <v>0</v>
      </c>
    </row>
    <row r="129" spans="1:24" ht="39">
      <c r="A129" s="96"/>
      <c r="B129" s="83" t="s">
        <v>648</v>
      </c>
      <c r="C129" s="72" t="s">
        <v>649</v>
      </c>
      <c r="D129" s="190">
        <f t="shared" si="74"/>
        <v>0</v>
      </c>
      <c r="E129" s="191">
        <f t="shared" si="118"/>
        <v>0</v>
      </c>
      <c r="F129" s="191">
        <f t="shared" si="119"/>
        <v>0</v>
      </c>
      <c r="G129" s="191">
        <f t="shared" si="120"/>
        <v>0</v>
      </c>
      <c r="H129" s="191">
        <f t="shared" si="121"/>
        <v>0</v>
      </c>
      <c r="I129" s="191">
        <f t="shared" si="122"/>
        <v>0</v>
      </c>
      <c r="J129" s="200">
        <f t="shared" si="112"/>
        <v>0</v>
      </c>
      <c r="K129" s="191">
        <f t="shared" si="113"/>
        <v>0</v>
      </c>
      <c r="L129" s="203">
        <f t="shared" si="114"/>
        <v>0</v>
      </c>
      <c r="M129" s="96"/>
      <c r="N129" s="83" t="s">
        <v>648</v>
      </c>
      <c r="O129" s="72" t="s">
        <v>649</v>
      </c>
      <c r="P129" s="190">
        <f t="shared" si="75"/>
        <v>0</v>
      </c>
      <c r="Q129" s="191"/>
      <c r="R129" s="191"/>
      <c r="S129" s="191"/>
      <c r="T129" s="191"/>
      <c r="U129" s="191"/>
      <c r="V129" s="192">
        <f t="shared" si="115"/>
        <v>0</v>
      </c>
      <c r="W129" s="192">
        <f t="shared" si="116"/>
        <v>0</v>
      </c>
      <c r="X129" s="192">
        <f t="shared" si="117"/>
        <v>0</v>
      </c>
    </row>
    <row r="130" spans="1:24" ht="26.25">
      <c r="A130" s="96"/>
      <c r="B130" s="83" t="s">
        <v>650</v>
      </c>
      <c r="C130" s="72" t="s">
        <v>651</v>
      </c>
      <c r="D130" s="190">
        <f t="shared" si="74"/>
        <v>0</v>
      </c>
      <c r="E130" s="191">
        <f t="shared" si="118"/>
        <v>0</v>
      </c>
      <c r="F130" s="191">
        <f t="shared" si="119"/>
        <v>0</v>
      </c>
      <c r="G130" s="191">
        <f t="shared" si="120"/>
        <v>0</v>
      </c>
      <c r="H130" s="191">
        <f t="shared" si="121"/>
        <v>0</v>
      </c>
      <c r="I130" s="191">
        <f t="shared" si="122"/>
        <v>0</v>
      </c>
      <c r="J130" s="200">
        <f t="shared" si="112"/>
        <v>0</v>
      </c>
      <c r="K130" s="191">
        <f t="shared" si="113"/>
        <v>0</v>
      </c>
      <c r="L130" s="203">
        <f t="shared" si="114"/>
        <v>0</v>
      </c>
      <c r="M130" s="96"/>
      <c r="N130" s="83" t="s">
        <v>650</v>
      </c>
      <c r="O130" s="72" t="s">
        <v>651</v>
      </c>
      <c r="P130" s="190">
        <f t="shared" si="75"/>
        <v>0</v>
      </c>
      <c r="Q130" s="191"/>
      <c r="R130" s="191"/>
      <c r="S130" s="191"/>
      <c r="T130" s="191"/>
      <c r="U130" s="191"/>
      <c r="V130" s="192">
        <f t="shared" si="115"/>
        <v>0</v>
      </c>
      <c r="W130" s="192">
        <f t="shared" si="116"/>
        <v>0</v>
      </c>
      <c r="X130" s="192">
        <f t="shared" si="117"/>
        <v>0</v>
      </c>
    </row>
    <row r="131" spans="1:24" ht="26.25">
      <c r="A131" s="96"/>
      <c r="B131" s="83" t="s">
        <v>652</v>
      </c>
      <c r="C131" s="72" t="s">
        <v>653</v>
      </c>
      <c r="D131" s="190">
        <f t="shared" si="74"/>
        <v>0</v>
      </c>
      <c r="E131" s="191">
        <f t="shared" si="118"/>
        <v>0</v>
      </c>
      <c r="F131" s="191">
        <f t="shared" si="119"/>
        <v>0</v>
      </c>
      <c r="G131" s="191">
        <f t="shared" si="120"/>
        <v>0</v>
      </c>
      <c r="H131" s="191">
        <f t="shared" si="121"/>
        <v>0</v>
      </c>
      <c r="I131" s="191">
        <f t="shared" si="122"/>
        <v>0</v>
      </c>
      <c r="J131" s="200">
        <f t="shared" si="112"/>
        <v>0</v>
      </c>
      <c r="K131" s="191">
        <f t="shared" si="113"/>
        <v>0</v>
      </c>
      <c r="L131" s="203">
        <f t="shared" si="114"/>
        <v>0</v>
      </c>
      <c r="M131" s="96"/>
      <c r="N131" s="83" t="s">
        <v>652</v>
      </c>
      <c r="O131" s="72" t="s">
        <v>653</v>
      </c>
      <c r="P131" s="190">
        <f t="shared" si="75"/>
        <v>0</v>
      </c>
      <c r="Q131" s="191"/>
      <c r="R131" s="191"/>
      <c r="S131" s="191"/>
      <c r="T131" s="191"/>
      <c r="U131" s="191"/>
      <c r="V131" s="192">
        <f t="shared" si="115"/>
        <v>0</v>
      </c>
      <c r="W131" s="192">
        <f t="shared" si="116"/>
        <v>0</v>
      </c>
      <c r="X131" s="192">
        <f t="shared" si="117"/>
        <v>0</v>
      </c>
    </row>
    <row r="132" spans="1:24" ht="26.25">
      <c r="A132" s="96"/>
      <c r="B132" s="83" t="s">
        <v>654</v>
      </c>
      <c r="C132" s="72" t="s">
        <v>655</v>
      </c>
      <c r="D132" s="190">
        <f t="shared" si="74"/>
        <v>0</v>
      </c>
      <c r="E132" s="191">
        <f t="shared" si="118"/>
        <v>0</v>
      </c>
      <c r="F132" s="191">
        <f t="shared" si="119"/>
        <v>0</v>
      </c>
      <c r="G132" s="191">
        <f t="shared" si="120"/>
        <v>0</v>
      </c>
      <c r="H132" s="191">
        <f t="shared" si="121"/>
        <v>0</v>
      </c>
      <c r="I132" s="191">
        <f t="shared" si="122"/>
        <v>0</v>
      </c>
      <c r="J132" s="200">
        <f t="shared" si="112"/>
        <v>0</v>
      </c>
      <c r="K132" s="191">
        <f t="shared" si="113"/>
        <v>0</v>
      </c>
      <c r="L132" s="203">
        <f t="shared" si="114"/>
        <v>0</v>
      </c>
      <c r="M132" s="96"/>
      <c r="N132" s="83" t="s">
        <v>654</v>
      </c>
      <c r="O132" s="72" t="s">
        <v>655</v>
      </c>
      <c r="P132" s="190">
        <f t="shared" si="75"/>
        <v>0</v>
      </c>
      <c r="Q132" s="191"/>
      <c r="R132" s="191"/>
      <c r="S132" s="191"/>
      <c r="T132" s="191"/>
      <c r="U132" s="191"/>
      <c r="V132" s="192">
        <f t="shared" si="115"/>
        <v>0</v>
      </c>
      <c r="W132" s="192">
        <f t="shared" si="116"/>
        <v>0</v>
      </c>
      <c r="X132" s="192">
        <f t="shared" si="117"/>
        <v>0</v>
      </c>
    </row>
    <row r="133" spans="1:24" ht="26.25">
      <c r="A133" s="96"/>
      <c r="B133" s="83" t="s">
        <v>656</v>
      </c>
      <c r="C133" s="72" t="s">
        <v>657</v>
      </c>
      <c r="D133" s="190">
        <f t="shared" si="74"/>
        <v>0</v>
      </c>
      <c r="E133" s="191">
        <f t="shared" si="118"/>
        <v>0</v>
      </c>
      <c r="F133" s="191">
        <f t="shared" si="119"/>
        <v>0</v>
      </c>
      <c r="G133" s="191">
        <f t="shared" si="120"/>
        <v>0</v>
      </c>
      <c r="H133" s="191">
        <f t="shared" si="121"/>
        <v>0</v>
      </c>
      <c r="I133" s="191">
        <f t="shared" si="122"/>
        <v>0</v>
      </c>
      <c r="J133" s="200">
        <f t="shared" si="112"/>
        <v>0</v>
      </c>
      <c r="K133" s="191">
        <f t="shared" si="113"/>
        <v>0</v>
      </c>
      <c r="L133" s="203">
        <f t="shared" si="114"/>
        <v>0</v>
      </c>
      <c r="M133" s="96"/>
      <c r="N133" s="83" t="s">
        <v>656</v>
      </c>
      <c r="O133" s="72" t="s">
        <v>657</v>
      </c>
      <c r="P133" s="190">
        <f t="shared" si="75"/>
        <v>0</v>
      </c>
      <c r="Q133" s="191"/>
      <c r="R133" s="191"/>
      <c r="S133" s="191"/>
      <c r="T133" s="191"/>
      <c r="U133" s="191"/>
      <c r="V133" s="192">
        <f t="shared" si="115"/>
        <v>0</v>
      </c>
      <c r="W133" s="192">
        <f t="shared" si="116"/>
        <v>0</v>
      </c>
      <c r="X133" s="192">
        <f t="shared" si="117"/>
        <v>0</v>
      </c>
    </row>
    <row r="134" spans="1:24" ht="15.75">
      <c r="A134" s="96"/>
      <c r="B134" s="83" t="s">
        <v>658</v>
      </c>
      <c r="C134" s="72" t="s">
        <v>659</v>
      </c>
      <c r="D134" s="190">
        <f t="shared" si="74"/>
        <v>0</v>
      </c>
      <c r="E134" s="191">
        <f t="shared" si="118"/>
        <v>0</v>
      </c>
      <c r="F134" s="191">
        <f t="shared" si="119"/>
        <v>0</v>
      </c>
      <c r="G134" s="191">
        <f t="shared" si="120"/>
        <v>0</v>
      </c>
      <c r="H134" s="191">
        <f t="shared" si="121"/>
        <v>0</v>
      </c>
      <c r="I134" s="191">
        <f t="shared" si="122"/>
        <v>0</v>
      </c>
      <c r="J134" s="200">
        <f t="shared" si="112"/>
        <v>0</v>
      </c>
      <c r="K134" s="191">
        <f t="shared" si="113"/>
        <v>0</v>
      </c>
      <c r="L134" s="203">
        <f t="shared" si="114"/>
        <v>0</v>
      </c>
      <c r="M134" s="96"/>
      <c r="N134" s="83" t="s">
        <v>658</v>
      </c>
      <c r="O134" s="72" t="s">
        <v>659</v>
      </c>
      <c r="P134" s="190">
        <f t="shared" si="75"/>
        <v>0</v>
      </c>
      <c r="Q134" s="191"/>
      <c r="R134" s="191"/>
      <c r="S134" s="191"/>
      <c r="T134" s="191"/>
      <c r="U134" s="191"/>
      <c r="V134" s="192">
        <f t="shared" si="115"/>
        <v>0</v>
      </c>
      <c r="W134" s="192">
        <f t="shared" si="116"/>
        <v>0</v>
      </c>
      <c r="X134" s="192">
        <f t="shared" si="117"/>
        <v>0</v>
      </c>
    </row>
    <row r="135" spans="1:24" ht="15.75">
      <c r="A135" s="86" t="s">
        <v>660</v>
      </c>
      <c r="B135" s="64"/>
      <c r="C135" s="65" t="s">
        <v>661</v>
      </c>
      <c r="D135" s="180">
        <f t="shared" si="74"/>
        <v>0</v>
      </c>
      <c r="E135" s="189">
        <f>E136+E139</f>
        <v>0</v>
      </c>
      <c r="F135" s="189">
        <f t="shared" ref="F135:L135" si="123">F136+F139</f>
        <v>0</v>
      </c>
      <c r="G135" s="189">
        <f t="shared" si="123"/>
        <v>0</v>
      </c>
      <c r="H135" s="189">
        <f t="shared" si="123"/>
        <v>0</v>
      </c>
      <c r="I135" s="189">
        <f t="shared" si="123"/>
        <v>0</v>
      </c>
      <c r="J135" s="201">
        <f t="shared" si="123"/>
        <v>0</v>
      </c>
      <c r="K135" s="189">
        <f t="shared" si="123"/>
        <v>0</v>
      </c>
      <c r="L135" s="204">
        <f t="shared" si="123"/>
        <v>0</v>
      </c>
      <c r="M135" s="86" t="s">
        <v>660</v>
      </c>
      <c r="N135" s="64"/>
      <c r="O135" s="65" t="s">
        <v>661</v>
      </c>
      <c r="P135" s="180">
        <f t="shared" si="75"/>
        <v>0</v>
      </c>
      <c r="Q135" s="189">
        <f>Q136+Q139</f>
        <v>0</v>
      </c>
      <c r="R135" s="189">
        <f t="shared" ref="R135:X135" si="124">R136+R139</f>
        <v>0</v>
      </c>
      <c r="S135" s="189">
        <f t="shared" si="124"/>
        <v>0</v>
      </c>
      <c r="T135" s="189">
        <f t="shared" si="124"/>
        <v>0</v>
      </c>
      <c r="U135" s="189">
        <f t="shared" si="124"/>
        <v>0</v>
      </c>
      <c r="V135" s="193">
        <f t="shared" si="124"/>
        <v>0</v>
      </c>
      <c r="W135" s="193">
        <f t="shared" si="124"/>
        <v>0</v>
      </c>
      <c r="X135" s="193">
        <f t="shared" si="124"/>
        <v>0</v>
      </c>
    </row>
    <row r="136" spans="1:24" ht="15.75">
      <c r="A136" s="797" t="s">
        <v>662</v>
      </c>
      <c r="B136" s="798"/>
      <c r="C136" s="60" t="s">
        <v>663</v>
      </c>
      <c r="D136" s="180">
        <f t="shared" si="74"/>
        <v>0</v>
      </c>
      <c r="E136" s="189">
        <f>E137+E138</f>
        <v>0</v>
      </c>
      <c r="F136" s="189">
        <f t="shared" ref="F136:L136" si="125">F137+F138</f>
        <v>0</v>
      </c>
      <c r="G136" s="189">
        <f t="shared" si="125"/>
        <v>0</v>
      </c>
      <c r="H136" s="189">
        <f t="shared" si="125"/>
        <v>0</v>
      </c>
      <c r="I136" s="189">
        <f t="shared" si="125"/>
        <v>0</v>
      </c>
      <c r="J136" s="201">
        <f t="shared" si="125"/>
        <v>0</v>
      </c>
      <c r="K136" s="189">
        <f t="shared" si="125"/>
        <v>0</v>
      </c>
      <c r="L136" s="204">
        <f t="shared" si="125"/>
        <v>0</v>
      </c>
      <c r="M136" s="797" t="s">
        <v>662</v>
      </c>
      <c r="N136" s="798"/>
      <c r="O136" s="60" t="s">
        <v>663</v>
      </c>
      <c r="P136" s="180">
        <f t="shared" si="75"/>
        <v>0</v>
      </c>
      <c r="Q136" s="189">
        <f>Q137+Q138</f>
        <v>0</v>
      </c>
      <c r="R136" s="189">
        <f t="shared" ref="R136:X136" si="126">R137+R138</f>
        <v>0</v>
      </c>
      <c r="S136" s="189">
        <f t="shared" si="126"/>
        <v>0</v>
      </c>
      <c r="T136" s="189">
        <f t="shared" si="126"/>
        <v>0</v>
      </c>
      <c r="U136" s="189">
        <f t="shared" si="126"/>
        <v>0</v>
      </c>
      <c r="V136" s="193">
        <f t="shared" si="126"/>
        <v>0</v>
      </c>
      <c r="W136" s="193">
        <f t="shared" si="126"/>
        <v>0</v>
      </c>
      <c r="X136" s="193">
        <f t="shared" si="126"/>
        <v>0</v>
      </c>
    </row>
    <row r="137" spans="1:24" ht="15.75">
      <c r="A137" s="86"/>
      <c r="B137" s="78" t="s">
        <v>664</v>
      </c>
      <c r="C137" s="72" t="s">
        <v>665</v>
      </c>
      <c r="D137" s="190">
        <f t="shared" si="74"/>
        <v>0</v>
      </c>
      <c r="E137" s="191">
        <f t="shared" ref="E137:I138" si="127">Q137+AC137+AL137+AU137+BD137+BM137+BV137+CE137+CN137+CW137+DF137+DO137+DX137</f>
        <v>0</v>
      </c>
      <c r="F137" s="191">
        <f t="shared" si="127"/>
        <v>0</v>
      </c>
      <c r="G137" s="191">
        <f t="shared" si="127"/>
        <v>0</v>
      </c>
      <c r="H137" s="191">
        <f t="shared" si="127"/>
        <v>0</v>
      </c>
      <c r="I137" s="191">
        <f t="shared" si="127"/>
        <v>0</v>
      </c>
      <c r="J137" s="200">
        <f t="shared" ref="J137:L138" si="128">AB137+AN137+AZ137+BL137+BX137+CJ137+CV137+DH137+DT137+EF137+ER137+FD137+FP137</f>
        <v>0</v>
      </c>
      <c r="K137" s="191">
        <f t="shared" si="128"/>
        <v>0</v>
      </c>
      <c r="L137" s="203">
        <f t="shared" si="128"/>
        <v>0</v>
      </c>
      <c r="M137" s="86"/>
      <c r="N137" s="78" t="s">
        <v>664</v>
      </c>
      <c r="O137" s="72" t="s">
        <v>665</v>
      </c>
      <c r="P137" s="190">
        <f t="shared" si="75"/>
        <v>0</v>
      </c>
      <c r="Q137" s="191"/>
      <c r="R137" s="191"/>
      <c r="S137" s="191"/>
      <c r="T137" s="191"/>
      <c r="U137" s="191"/>
      <c r="V137" s="192">
        <f t="shared" ref="V137:X138" si="129">AN137+AZ137+BL137+BX137+CJ137+CV137+DH137+DT137+EF137+ER137+FD137+FP137+GB137</f>
        <v>0</v>
      </c>
      <c r="W137" s="192">
        <f t="shared" si="129"/>
        <v>0</v>
      </c>
      <c r="X137" s="192">
        <f t="shared" si="129"/>
        <v>0</v>
      </c>
    </row>
    <row r="138" spans="1:24" ht="26.25">
      <c r="A138" s="98"/>
      <c r="B138" s="83" t="s">
        <v>666</v>
      </c>
      <c r="C138" s="72" t="s">
        <v>667</v>
      </c>
      <c r="D138" s="190">
        <f t="shared" si="74"/>
        <v>0</v>
      </c>
      <c r="E138" s="191">
        <f t="shared" si="127"/>
        <v>0</v>
      </c>
      <c r="F138" s="191">
        <f t="shared" si="127"/>
        <v>0</v>
      </c>
      <c r="G138" s="191">
        <f t="shared" si="127"/>
        <v>0</v>
      </c>
      <c r="H138" s="191">
        <f t="shared" si="127"/>
        <v>0</v>
      </c>
      <c r="I138" s="191">
        <f t="shared" si="127"/>
        <v>0</v>
      </c>
      <c r="J138" s="200">
        <f t="shared" si="128"/>
        <v>0</v>
      </c>
      <c r="K138" s="191">
        <f t="shared" si="128"/>
        <v>0</v>
      </c>
      <c r="L138" s="203">
        <f t="shared" si="128"/>
        <v>0</v>
      </c>
      <c r="M138" s="98"/>
      <c r="N138" s="83" t="s">
        <v>666</v>
      </c>
      <c r="O138" s="72" t="s">
        <v>667</v>
      </c>
      <c r="P138" s="190">
        <f t="shared" si="75"/>
        <v>0</v>
      </c>
      <c r="Q138" s="191"/>
      <c r="R138" s="191"/>
      <c r="S138" s="191"/>
      <c r="T138" s="191"/>
      <c r="U138" s="191"/>
      <c r="V138" s="192">
        <f t="shared" si="129"/>
        <v>0</v>
      </c>
      <c r="W138" s="192">
        <f t="shared" si="129"/>
        <v>0</v>
      </c>
      <c r="X138" s="192">
        <f t="shared" si="129"/>
        <v>0</v>
      </c>
    </row>
    <row r="139" spans="1:24" ht="15.75">
      <c r="A139" s="797" t="s">
        <v>668</v>
      </c>
      <c r="B139" s="798"/>
      <c r="C139" s="60" t="s">
        <v>669</v>
      </c>
      <c r="D139" s="180">
        <f t="shared" si="74"/>
        <v>0</v>
      </c>
      <c r="E139" s="189">
        <f>E140+E141</f>
        <v>0</v>
      </c>
      <c r="F139" s="189">
        <f t="shared" ref="F139:L139" si="130">F140+F141</f>
        <v>0</v>
      </c>
      <c r="G139" s="189">
        <f t="shared" si="130"/>
        <v>0</v>
      </c>
      <c r="H139" s="189">
        <f t="shared" si="130"/>
        <v>0</v>
      </c>
      <c r="I139" s="189">
        <f t="shared" si="130"/>
        <v>0</v>
      </c>
      <c r="J139" s="201">
        <f t="shared" si="130"/>
        <v>0</v>
      </c>
      <c r="K139" s="189">
        <f t="shared" si="130"/>
        <v>0</v>
      </c>
      <c r="L139" s="204">
        <f t="shared" si="130"/>
        <v>0</v>
      </c>
      <c r="M139" s="797" t="s">
        <v>668</v>
      </c>
      <c r="N139" s="798"/>
      <c r="O139" s="60" t="s">
        <v>669</v>
      </c>
      <c r="P139" s="180">
        <f t="shared" si="75"/>
        <v>0</v>
      </c>
      <c r="Q139" s="189">
        <f>Q140+Q141</f>
        <v>0</v>
      </c>
      <c r="R139" s="189">
        <f t="shared" ref="R139:X139" si="131">R140+R141</f>
        <v>0</v>
      </c>
      <c r="S139" s="189">
        <f t="shared" si="131"/>
        <v>0</v>
      </c>
      <c r="T139" s="189">
        <f t="shared" si="131"/>
        <v>0</v>
      </c>
      <c r="U139" s="189">
        <f t="shared" si="131"/>
        <v>0</v>
      </c>
      <c r="V139" s="193">
        <f t="shared" si="131"/>
        <v>0</v>
      </c>
      <c r="W139" s="193">
        <f t="shared" si="131"/>
        <v>0</v>
      </c>
      <c r="X139" s="193">
        <f t="shared" si="131"/>
        <v>0</v>
      </c>
    </row>
    <row r="140" spans="1:24" ht="15.75">
      <c r="A140" s="99"/>
      <c r="B140" s="78" t="s">
        <v>670</v>
      </c>
      <c r="C140" s="72" t="s">
        <v>671</v>
      </c>
      <c r="D140" s="190">
        <f t="shared" si="74"/>
        <v>0</v>
      </c>
      <c r="E140" s="191">
        <f t="shared" ref="E140:I141" si="132">Q140+AC140+AL140+AU140+BD140+BM140+BV140+CE140+CN140+CW140+DF140+DO140+DX140</f>
        <v>0</v>
      </c>
      <c r="F140" s="191">
        <f t="shared" si="132"/>
        <v>0</v>
      </c>
      <c r="G140" s="191">
        <f t="shared" si="132"/>
        <v>0</v>
      </c>
      <c r="H140" s="191">
        <f t="shared" si="132"/>
        <v>0</v>
      </c>
      <c r="I140" s="191">
        <f t="shared" si="132"/>
        <v>0</v>
      </c>
      <c r="J140" s="200">
        <f t="shared" ref="J140:L141" si="133">AB140+AN140+AZ140+BL140+BX140+CJ140+CV140+DH140+DT140+EF140+ER140+FD140+FP140</f>
        <v>0</v>
      </c>
      <c r="K140" s="191">
        <f t="shared" si="133"/>
        <v>0</v>
      </c>
      <c r="L140" s="203">
        <f t="shared" si="133"/>
        <v>0</v>
      </c>
      <c r="M140" s="99"/>
      <c r="N140" s="78" t="s">
        <v>670</v>
      </c>
      <c r="O140" s="72" t="s">
        <v>671</v>
      </c>
      <c r="P140" s="190">
        <f t="shared" si="75"/>
        <v>0</v>
      </c>
      <c r="Q140" s="191"/>
      <c r="R140" s="191"/>
      <c r="S140" s="191"/>
      <c r="T140" s="191"/>
      <c r="U140" s="191"/>
      <c r="V140" s="192">
        <f t="shared" ref="V140:X141" si="134">AN140+AZ140+BL140+BX140+CJ140+CV140+DH140+DT140+EF140+ER140+FD140+FP140+GB140</f>
        <v>0</v>
      </c>
      <c r="W140" s="192">
        <f t="shared" si="134"/>
        <v>0</v>
      </c>
      <c r="X140" s="192">
        <f t="shared" si="134"/>
        <v>0</v>
      </c>
    </row>
    <row r="141" spans="1:24" ht="15.75">
      <c r="A141" s="99"/>
      <c r="B141" s="78" t="s">
        <v>672</v>
      </c>
      <c r="C141" s="72" t="s">
        <v>673</v>
      </c>
      <c r="D141" s="190">
        <f t="shared" ref="D141:D209" si="135">F141+G141+H141+I141</f>
        <v>0</v>
      </c>
      <c r="E141" s="191">
        <f t="shared" si="132"/>
        <v>0</v>
      </c>
      <c r="F141" s="191">
        <f t="shared" si="132"/>
        <v>0</v>
      </c>
      <c r="G141" s="191">
        <f t="shared" si="132"/>
        <v>0</v>
      </c>
      <c r="H141" s="191">
        <f t="shared" si="132"/>
        <v>0</v>
      </c>
      <c r="I141" s="191">
        <f t="shared" si="132"/>
        <v>0</v>
      </c>
      <c r="J141" s="200">
        <f t="shared" si="133"/>
        <v>0</v>
      </c>
      <c r="K141" s="191">
        <f t="shared" si="133"/>
        <v>0</v>
      </c>
      <c r="L141" s="203">
        <f t="shared" si="133"/>
        <v>0</v>
      </c>
      <c r="M141" s="99"/>
      <c r="N141" s="78" t="s">
        <v>672</v>
      </c>
      <c r="O141" s="72" t="s">
        <v>673</v>
      </c>
      <c r="P141" s="190">
        <f t="shared" ref="P141:P176" si="136">R141+S141+T141+U141</f>
        <v>0</v>
      </c>
      <c r="Q141" s="191"/>
      <c r="R141" s="191"/>
      <c r="S141" s="191"/>
      <c r="T141" s="191"/>
      <c r="U141" s="191"/>
      <c r="V141" s="192">
        <f t="shared" si="134"/>
        <v>0</v>
      </c>
      <c r="W141" s="192">
        <f t="shared" si="134"/>
        <v>0</v>
      </c>
      <c r="X141" s="192">
        <f t="shared" si="134"/>
        <v>0</v>
      </c>
    </row>
    <row r="142" spans="1:24" ht="15.75">
      <c r="A142" s="68" t="s">
        <v>674</v>
      </c>
      <c r="B142" s="71"/>
      <c r="C142" s="60" t="s">
        <v>675</v>
      </c>
      <c r="D142" s="180">
        <f t="shared" si="135"/>
        <v>0</v>
      </c>
      <c r="E142" s="189">
        <f>E143</f>
        <v>0</v>
      </c>
      <c r="F142" s="189">
        <f t="shared" ref="F142:L142" si="137">F143</f>
        <v>0</v>
      </c>
      <c r="G142" s="189">
        <f t="shared" si="137"/>
        <v>0</v>
      </c>
      <c r="H142" s="189">
        <f t="shared" si="137"/>
        <v>0</v>
      </c>
      <c r="I142" s="189">
        <f t="shared" si="137"/>
        <v>0</v>
      </c>
      <c r="J142" s="201">
        <f t="shared" si="137"/>
        <v>0</v>
      </c>
      <c r="K142" s="189">
        <f t="shared" si="137"/>
        <v>0</v>
      </c>
      <c r="L142" s="204">
        <f t="shared" si="137"/>
        <v>0</v>
      </c>
      <c r="M142" s="68" t="s">
        <v>674</v>
      </c>
      <c r="N142" s="71"/>
      <c r="O142" s="60" t="s">
        <v>675</v>
      </c>
      <c r="P142" s="180">
        <f t="shared" si="136"/>
        <v>0</v>
      </c>
      <c r="Q142" s="189">
        <f>Q143</f>
        <v>0</v>
      </c>
      <c r="R142" s="189">
        <f t="shared" ref="R142:X142" si="138">R143</f>
        <v>0</v>
      </c>
      <c r="S142" s="189">
        <f t="shared" si="138"/>
        <v>0</v>
      </c>
      <c r="T142" s="189">
        <f t="shared" si="138"/>
        <v>0</v>
      </c>
      <c r="U142" s="189">
        <f t="shared" si="138"/>
        <v>0</v>
      </c>
      <c r="V142" s="193">
        <f t="shared" si="138"/>
        <v>0</v>
      </c>
      <c r="W142" s="193">
        <f t="shared" si="138"/>
        <v>0</v>
      </c>
      <c r="X142" s="193">
        <f t="shared" si="138"/>
        <v>0</v>
      </c>
    </row>
    <row r="143" spans="1:24" ht="15.75">
      <c r="A143" s="100" t="s">
        <v>676</v>
      </c>
      <c r="B143" s="71"/>
      <c r="C143" s="60" t="s">
        <v>677</v>
      </c>
      <c r="D143" s="180">
        <f t="shared" si="135"/>
        <v>0</v>
      </c>
      <c r="E143" s="189">
        <f>E144+E145+E146+E147</f>
        <v>0</v>
      </c>
      <c r="F143" s="189">
        <f t="shared" ref="F143:L143" si="139">F144+F145+F146+F147</f>
        <v>0</v>
      </c>
      <c r="G143" s="189">
        <f t="shared" si="139"/>
        <v>0</v>
      </c>
      <c r="H143" s="189">
        <f t="shared" si="139"/>
        <v>0</v>
      </c>
      <c r="I143" s="189">
        <f t="shared" si="139"/>
        <v>0</v>
      </c>
      <c r="J143" s="201">
        <f t="shared" si="139"/>
        <v>0</v>
      </c>
      <c r="K143" s="189">
        <f t="shared" si="139"/>
        <v>0</v>
      </c>
      <c r="L143" s="204">
        <f t="shared" si="139"/>
        <v>0</v>
      </c>
      <c r="M143" s="100" t="s">
        <v>676</v>
      </c>
      <c r="N143" s="71"/>
      <c r="O143" s="60" t="s">
        <v>677</v>
      </c>
      <c r="P143" s="180">
        <f t="shared" si="136"/>
        <v>0</v>
      </c>
      <c r="Q143" s="189">
        <f>Q144+Q145+Q146+Q147</f>
        <v>0</v>
      </c>
      <c r="R143" s="189">
        <f t="shared" ref="R143:X143" si="140">R144+R145+R146+R147</f>
        <v>0</v>
      </c>
      <c r="S143" s="189">
        <f t="shared" si="140"/>
        <v>0</v>
      </c>
      <c r="T143" s="189">
        <f t="shared" si="140"/>
        <v>0</v>
      </c>
      <c r="U143" s="189">
        <f t="shared" si="140"/>
        <v>0</v>
      </c>
      <c r="V143" s="193">
        <f t="shared" si="140"/>
        <v>0</v>
      </c>
      <c r="W143" s="193">
        <f t="shared" si="140"/>
        <v>0</v>
      </c>
      <c r="X143" s="193">
        <f t="shared" si="140"/>
        <v>0</v>
      </c>
    </row>
    <row r="144" spans="1:24" ht="15.75">
      <c r="A144" s="68"/>
      <c r="B144" s="101" t="s">
        <v>678</v>
      </c>
      <c r="C144" s="72" t="s">
        <v>679</v>
      </c>
      <c r="D144" s="190">
        <f t="shared" si="135"/>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200">
        <f t="shared" ref="J144:L147" si="141">AB144+AN144+AZ144+BL144+BX144+CJ144+CV144+DH144+DT144+EF144+ER144+FD144+FP144</f>
        <v>0</v>
      </c>
      <c r="K144" s="191">
        <f t="shared" si="141"/>
        <v>0</v>
      </c>
      <c r="L144" s="203">
        <f t="shared" si="141"/>
        <v>0</v>
      </c>
      <c r="M144" s="68"/>
      <c r="N144" s="101" t="s">
        <v>678</v>
      </c>
      <c r="O144" s="72" t="s">
        <v>679</v>
      </c>
      <c r="P144" s="190">
        <f t="shared" si="136"/>
        <v>0</v>
      </c>
      <c r="Q144" s="191"/>
      <c r="R144" s="191"/>
      <c r="S144" s="191"/>
      <c r="T144" s="191"/>
      <c r="U144" s="191"/>
      <c r="V144" s="192">
        <f t="shared" ref="V144:X147" si="142">AN144+AZ144+BL144+BX144+CJ144+CV144+DH144+DT144+EF144+ER144+FD144+FP144+GB144</f>
        <v>0</v>
      </c>
      <c r="W144" s="192">
        <f t="shared" si="142"/>
        <v>0</v>
      </c>
      <c r="X144" s="192">
        <f t="shared" si="142"/>
        <v>0</v>
      </c>
    </row>
    <row r="145" spans="1:24" ht="15.75">
      <c r="A145" s="79"/>
      <c r="B145" s="101" t="s">
        <v>680</v>
      </c>
      <c r="C145" s="72" t="s">
        <v>681</v>
      </c>
      <c r="D145" s="190">
        <f t="shared" si="135"/>
        <v>0</v>
      </c>
      <c r="E145" s="191">
        <f>Q145+AC145+AL145+AU145+BD145+BM145+BV145+CE145+CN145+CW145+DF145+DO145+DX145</f>
        <v>0</v>
      </c>
      <c r="F145" s="191">
        <f t="shared" ref="F145:I147" si="143">R145+AD145+AM145+AV145+BE145+BN145+BW145+CF145+CO145+CX145+DG145+DP145+DY145</f>
        <v>0</v>
      </c>
      <c r="G145" s="191">
        <f t="shared" si="143"/>
        <v>0</v>
      </c>
      <c r="H145" s="191">
        <f t="shared" si="143"/>
        <v>0</v>
      </c>
      <c r="I145" s="191">
        <f t="shared" si="143"/>
        <v>0</v>
      </c>
      <c r="J145" s="200">
        <f t="shared" si="141"/>
        <v>0</v>
      </c>
      <c r="K145" s="191">
        <f t="shared" si="141"/>
        <v>0</v>
      </c>
      <c r="L145" s="203">
        <f t="shared" si="141"/>
        <v>0</v>
      </c>
      <c r="M145" s="79"/>
      <c r="N145" s="101" t="s">
        <v>680</v>
      </c>
      <c r="O145" s="72" t="s">
        <v>681</v>
      </c>
      <c r="P145" s="190">
        <f t="shared" si="136"/>
        <v>0</v>
      </c>
      <c r="Q145" s="191"/>
      <c r="R145" s="191"/>
      <c r="S145" s="191"/>
      <c r="T145" s="191"/>
      <c r="U145" s="191"/>
      <c r="V145" s="192">
        <f t="shared" si="142"/>
        <v>0</v>
      </c>
      <c r="W145" s="192">
        <f t="shared" si="142"/>
        <v>0</v>
      </c>
      <c r="X145" s="192">
        <f t="shared" si="142"/>
        <v>0</v>
      </c>
    </row>
    <row r="146" spans="1:24" ht="15.75">
      <c r="A146" s="79"/>
      <c r="B146" s="101" t="s">
        <v>682</v>
      </c>
      <c r="C146" s="72" t="s">
        <v>683</v>
      </c>
      <c r="D146" s="190">
        <f t="shared" si="135"/>
        <v>0</v>
      </c>
      <c r="E146" s="191">
        <f>Q146+AC146+AL146+AU146+BD146+BM146+BV146+CE146+CN146+CW146+DF146+DO146+DX146</f>
        <v>0</v>
      </c>
      <c r="F146" s="191">
        <f t="shared" si="143"/>
        <v>0</v>
      </c>
      <c r="G146" s="191">
        <f t="shared" si="143"/>
        <v>0</v>
      </c>
      <c r="H146" s="191">
        <f t="shared" si="143"/>
        <v>0</v>
      </c>
      <c r="I146" s="191">
        <f t="shared" si="143"/>
        <v>0</v>
      </c>
      <c r="J146" s="200">
        <f t="shared" si="141"/>
        <v>0</v>
      </c>
      <c r="K146" s="191">
        <f t="shared" si="141"/>
        <v>0</v>
      </c>
      <c r="L146" s="203">
        <f t="shared" si="141"/>
        <v>0</v>
      </c>
      <c r="M146" s="79"/>
      <c r="N146" s="101" t="s">
        <v>682</v>
      </c>
      <c r="O146" s="72" t="s">
        <v>683</v>
      </c>
      <c r="P146" s="190">
        <f t="shared" si="136"/>
        <v>0</v>
      </c>
      <c r="Q146" s="191"/>
      <c r="R146" s="191"/>
      <c r="S146" s="191"/>
      <c r="T146" s="191"/>
      <c r="U146" s="191"/>
      <c r="V146" s="192">
        <f t="shared" si="142"/>
        <v>0</v>
      </c>
      <c r="W146" s="192">
        <f t="shared" si="142"/>
        <v>0</v>
      </c>
      <c r="X146" s="192">
        <f t="shared" si="142"/>
        <v>0</v>
      </c>
    </row>
    <row r="147" spans="1:24" ht="15.75">
      <c r="A147" s="79"/>
      <c r="B147" s="101" t="s">
        <v>684</v>
      </c>
      <c r="C147" s="72" t="s">
        <v>685</v>
      </c>
      <c r="D147" s="190">
        <f t="shared" si="135"/>
        <v>0</v>
      </c>
      <c r="E147" s="191">
        <f>Q147+AC147+AL147+AU147+BD147+BM147+BV147+CE147+CN147+CW147+DF147+DO147+DX147</f>
        <v>0</v>
      </c>
      <c r="F147" s="191">
        <f t="shared" si="143"/>
        <v>0</v>
      </c>
      <c r="G147" s="191">
        <f t="shared" si="143"/>
        <v>0</v>
      </c>
      <c r="H147" s="191">
        <f t="shared" si="143"/>
        <v>0</v>
      </c>
      <c r="I147" s="191">
        <f t="shared" si="143"/>
        <v>0</v>
      </c>
      <c r="J147" s="200">
        <f t="shared" si="141"/>
        <v>0</v>
      </c>
      <c r="K147" s="191">
        <f t="shared" si="141"/>
        <v>0</v>
      </c>
      <c r="L147" s="203">
        <f t="shared" si="141"/>
        <v>0</v>
      </c>
      <c r="M147" s="79"/>
      <c r="N147" s="101" t="s">
        <v>684</v>
      </c>
      <c r="O147" s="72" t="s">
        <v>685</v>
      </c>
      <c r="P147" s="190">
        <f t="shared" si="136"/>
        <v>0</v>
      </c>
      <c r="Q147" s="191"/>
      <c r="R147" s="191"/>
      <c r="S147" s="191"/>
      <c r="T147" s="191"/>
      <c r="U147" s="191"/>
      <c r="V147" s="192">
        <f t="shared" si="142"/>
        <v>0</v>
      </c>
      <c r="W147" s="192">
        <f t="shared" si="142"/>
        <v>0</v>
      </c>
      <c r="X147" s="192">
        <f t="shared" si="142"/>
        <v>0</v>
      </c>
    </row>
    <row r="148" spans="1:24" ht="15.75" customHeight="1">
      <c r="A148" s="802" t="s">
        <v>952</v>
      </c>
      <c r="B148" s="803"/>
      <c r="C148" s="65" t="s">
        <v>687</v>
      </c>
      <c r="D148" s="180">
        <f t="shared" si="135"/>
        <v>0</v>
      </c>
      <c r="E148" s="189">
        <f>E149+E150+E151+E152+E153+E154+E155+E156+E157+E158+E159</f>
        <v>0</v>
      </c>
      <c r="F148" s="189">
        <f t="shared" ref="F148:L148" si="144">F149+F150+F151+F152+F153+F154+F155+F156+F157+F158+F159</f>
        <v>0</v>
      </c>
      <c r="G148" s="189">
        <f t="shared" si="144"/>
        <v>0</v>
      </c>
      <c r="H148" s="189">
        <f t="shared" si="144"/>
        <v>0</v>
      </c>
      <c r="I148" s="189">
        <f t="shared" si="144"/>
        <v>0</v>
      </c>
      <c r="J148" s="201">
        <f t="shared" si="144"/>
        <v>0</v>
      </c>
      <c r="K148" s="189">
        <f t="shared" si="144"/>
        <v>0</v>
      </c>
      <c r="L148" s="204">
        <f t="shared" si="144"/>
        <v>0</v>
      </c>
      <c r="M148" s="802" t="s">
        <v>952</v>
      </c>
      <c r="N148" s="803"/>
      <c r="O148" s="65" t="s">
        <v>687</v>
      </c>
      <c r="P148" s="180">
        <f t="shared" si="136"/>
        <v>0</v>
      </c>
      <c r="Q148" s="189">
        <f>Q149+Q150+Q151+Q152+Q153+Q154+Q155+Q156+Q157+Q158+Q159</f>
        <v>0</v>
      </c>
      <c r="R148" s="189">
        <f t="shared" ref="R148:X148" si="145">R149+R150+R151+R152+R153+R154+R155+R156+R157+R158+R159</f>
        <v>0</v>
      </c>
      <c r="S148" s="189">
        <f t="shared" si="145"/>
        <v>0</v>
      </c>
      <c r="T148" s="189">
        <f t="shared" si="145"/>
        <v>0</v>
      </c>
      <c r="U148" s="189">
        <f t="shared" si="145"/>
        <v>0</v>
      </c>
      <c r="V148" s="193">
        <f t="shared" si="145"/>
        <v>0</v>
      </c>
      <c r="W148" s="193">
        <f t="shared" si="145"/>
        <v>0</v>
      </c>
      <c r="X148" s="193">
        <f t="shared" si="145"/>
        <v>0</v>
      </c>
    </row>
    <row r="149" spans="1:24" ht="15.75">
      <c r="A149" s="414" t="s">
        <v>688</v>
      </c>
      <c r="B149" s="59"/>
      <c r="C149" s="60" t="s">
        <v>689</v>
      </c>
      <c r="D149" s="180">
        <f t="shared" si="135"/>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200">
        <f t="shared" ref="J149:J159" si="146">AB149+AN149+AZ149+BL149+BX149+CJ149+CV149+DH149+DT149+EF149+ER149+FD149+FP149</f>
        <v>0</v>
      </c>
      <c r="K149" s="191">
        <f t="shared" ref="K149:K159" si="147">AC149+AO149+BA149+BM149+BY149+CK149+CW149+DI149+DU149+EG149+ES149+FE149+FQ149</f>
        <v>0</v>
      </c>
      <c r="L149" s="203">
        <f t="shared" ref="L149:L159" si="148">AD149+AP149+BB149+BN149+BZ149+CL149+CX149+DJ149+DV149+EH149+ET149+FF149+FR149</f>
        <v>0</v>
      </c>
      <c r="M149" s="414" t="s">
        <v>688</v>
      </c>
      <c r="N149" s="59"/>
      <c r="O149" s="60" t="s">
        <v>689</v>
      </c>
      <c r="P149" s="180">
        <f t="shared" si="136"/>
        <v>0</v>
      </c>
      <c r="Q149" s="191"/>
      <c r="R149" s="191"/>
      <c r="S149" s="191"/>
      <c r="T149" s="191"/>
      <c r="U149" s="191"/>
      <c r="V149" s="192">
        <f t="shared" ref="V149:V159" si="149">AN149+AZ149+BL149+BX149+CJ149+CV149+DH149+DT149+EF149+ER149+FD149+FP149+GB149</f>
        <v>0</v>
      </c>
      <c r="W149" s="192">
        <f t="shared" ref="W149:W159" si="150">AO149+BA149+BM149+BY149+CK149+CW149+DI149+DU149+EG149+ES149+FE149+FQ149+GC149</f>
        <v>0</v>
      </c>
      <c r="X149" s="192">
        <f t="shared" ref="X149:X159" si="151">AP149+BB149+BN149+BZ149+CL149+CX149+DJ149+DV149+EH149+ET149+FF149+FR149+GD149</f>
        <v>0</v>
      </c>
    </row>
    <row r="150" spans="1:24" ht="15.75">
      <c r="A150" s="415" t="s">
        <v>690</v>
      </c>
      <c r="B150" s="59"/>
      <c r="C150" s="60" t="s">
        <v>691</v>
      </c>
      <c r="D150" s="180">
        <f t="shared" si="135"/>
        <v>0</v>
      </c>
      <c r="E150" s="191">
        <f t="shared" ref="E150:E159" si="152">Q150+AC150+AL150+AU150+BD150+BM150+BV150+CE150+CN150+CW150+DF150+DO150+DX150</f>
        <v>0</v>
      </c>
      <c r="F150" s="191">
        <f t="shared" ref="F150:F159" si="153">R150+AD150+AM150+AV150+BE150+BN150+BW150+CF150+CO150+CX150+DG150+DP150+DY150</f>
        <v>0</v>
      </c>
      <c r="G150" s="191">
        <f t="shared" ref="G150:G159" si="154">S150+AE150+AN150+AW150+BF150+BO150+BX150+CG150+CP150+CY150+DH150+DQ150+DZ150</f>
        <v>0</v>
      </c>
      <c r="H150" s="191">
        <f t="shared" ref="H150:H159" si="155">T150+AF150+AO150+AX150+BG150+BP150+BY150+CH150+CQ150+CZ150+DI150+DR150+EA150</f>
        <v>0</v>
      </c>
      <c r="I150" s="191">
        <f t="shared" ref="I150:I159" si="156">U150+AG150+AP150+AY150+BH150+BQ150+BZ150+CI150+CR150+DA150+DJ150+DS150+EB150</f>
        <v>0</v>
      </c>
      <c r="J150" s="200">
        <f t="shared" si="146"/>
        <v>0</v>
      </c>
      <c r="K150" s="191">
        <f t="shared" si="147"/>
        <v>0</v>
      </c>
      <c r="L150" s="203">
        <f t="shared" si="148"/>
        <v>0</v>
      </c>
      <c r="M150" s="415" t="s">
        <v>690</v>
      </c>
      <c r="N150" s="59"/>
      <c r="O150" s="60" t="s">
        <v>691</v>
      </c>
      <c r="P150" s="180">
        <f t="shared" si="136"/>
        <v>0</v>
      </c>
      <c r="Q150" s="191"/>
      <c r="R150" s="191"/>
      <c r="S150" s="191"/>
      <c r="T150" s="191"/>
      <c r="U150" s="191"/>
      <c r="V150" s="192">
        <f t="shared" si="149"/>
        <v>0</v>
      </c>
      <c r="W150" s="192">
        <f t="shared" si="150"/>
        <v>0</v>
      </c>
      <c r="X150" s="192">
        <f t="shared" si="151"/>
        <v>0</v>
      </c>
    </row>
    <row r="151" spans="1:24" ht="15.75">
      <c r="A151" s="415" t="s">
        <v>692</v>
      </c>
      <c r="B151" s="59"/>
      <c r="C151" s="60" t="s">
        <v>693</v>
      </c>
      <c r="D151" s="180">
        <f t="shared" si="135"/>
        <v>0</v>
      </c>
      <c r="E151" s="191">
        <f t="shared" si="152"/>
        <v>0</v>
      </c>
      <c r="F151" s="191">
        <f t="shared" si="153"/>
        <v>0</v>
      </c>
      <c r="G151" s="191">
        <f t="shared" si="154"/>
        <v>0</v>
      </c>
      <c r="H151" s="191">
        <f t="shared" si="155"/>
        <v>0</v>
      </c>
      <c r="I151" s="191">
        <f t="shared" si="156"/>
        <v>0</v>
      </c>
      <c r="J151" s="200">
        <f t="shared" si="146"/>
        <v>0</v>
      </c>
      <c r="K151" s="191">
        <f t="shared" si="147"/>
        <v>0</v>
      </c>
      <c r="L151" s="203">
        <f t="shared" si="148"/>
        <v>0</v>
      </c>
      <c r="M151" s="415" t="s">
        <v>692</v>
      </c>
      <c r="N151" s="59"/>
      <c r="O151" s="60" t="s">
        <v>693</v>
      </c>
      <c r="P151" s="180">
        <f t="shared" si="136"/>
        <v>0</v>
      </c>
      <c r="Q151" s="191"/>
      <c r="R151" s="191"/>
      <c r="S151" s="191"/>
      <c r="T151" s="191"/>
      <c r="U151" s="191"/>
      <c r="V151" s="192">
        <f t="shared" si="149"/>
        <v>0</v>
      </c>
      <c r="W151" s="192">
        <f t="shared" si="150"/>
        <v>0</v>
      </c>
      <c r="X151" s="192">
        <f t="shared" si="151"/>
        <v>0</v>
      </c>
    </row>
    <row r="152" spans="1:24" ht="16.5" customHeight="1">
      <c r="A152" s="805" t="s">
        <v>694</v>
      </c>
      <c r="B152" s="806"/>
      <c r="C152" s="60" t="s">
        <v>695</v>
      </c>
      <c r="D152" s="180">
        <f t="shared" si="135"/>
        <v>0</v>
      </c>
      <c r="E152" s="191">
        <f t="shared" si="152"/>
        <v>0</v>
      </c>
      <c r="F152" s="191">
        <f t="shared" si="153"/>
        <v>0</v>
      </c>
      <c r="G152" s="191">
        <f t="shared" si="154"/>
        <v>0</v>
      </c>
      <c r="H152" s="191">
        <f t="shared" si="155"/>
        <v>0</v>
      </c>
      <c r="I152" s="191">
        <f t="shared" si="156"/>
        <v>0</v>
      </c>
      <c r="J152" s="200">
        <f t="shared" si="146"/>
        <v>0</v>
      </c>
      <c r="K152" s="191">
        <f t="shared" si="147"/>
        <v>0</v>
      </c>
      <c r="L152" s="203">
        <f t="shared" si="148"/>
        <v>0</v>
      </c>
      <c r="M152" s="805" t="s">
        <v>694</v>
      </c>
      <c r="N152" s="806"/>
      <c r="O152" s="60" t="s">
        <v>695</v>
      </c>
      <c r="P152" s="180">
        <f t="shared" si="136"/>
        <v>0</v>
      </c>
      <c r="Q152" s="191"/>
      <c r="R152" s="191"/>
      <c r="S152" s="191"/>
      <c r="T152" s="191"/>
      <c r="U152" s="191"/>
      <c r="V152" s="192">
        <f t="shared" si="149"/>
        <v>0</v>
      </c>
      <c r="W152" s="192">
        <f t="shared" si="150"/>
        <v>0</v>
      </c>
      <c r="X152" s="192">
        <f t="shared" si="151"/>
        <v>0</v>
      </c>
    </row>
    <row r="153" spans="1:24" ht="16.5" customHeight="1">
      <c r="A153" s="805" t="s">
        <v>696</v>
      </c>
      <c r="B153" s="806"/>
      <c r="C153" s="60" t="s">
        <v>697</v>
      </c>
      <c r="D153" s="180">
        <f t="shared" si="135"/>
        <v>0</v>
      </c>
      <c r="E153" s="191">
        <f t="shared" si="152"/>
        <v>0</v>
      </c>
      <c r="F153" s="191">
        <f t="shared" si="153"/>
        <v>0</v>
      </c>
      <c r="G153" s="191">
        <f t="shared" si="154"/>
        <v>0</v>
      </c>
      <c r="H153" s="191">
        <f t="shared" si="155"/>
        <v>0</v>
      </c>
      <c r="I153" s="191">
        <f t="shared" si="156"/>
        <v>0</v>
      </c>
      <c r="J153" s="200">
        <f t="shared" si="146"/>
        <v>0</v>
      </c>
      <c r="K153" s="191">
        <f t="shared" si="147"/>
        <v>0</v>
      </c>
      <c r="L153" s="203">
        <f t="shared" si="148"/>
        <v>0</v>
      </c>
      <c r="M153" s="805" t="s">
        <v>696</v>
      </c>
      <c r="N153" s="806"/>
      <c r="O153" s="60" t="s">
        <v>697</v>
      </c>
      <c r="P153" s="180">
        <f t="shared" si="136"/>
        <v>0</v>
      </c>
      <c r="Q153" s="191"/>
      <c r="R153" s="191"/>
      <c r="S153" s="191"/>
      <c r="T153" s="191"/>
      <c r="U153" s="191"/>
      <c r="V153" s="192">
        <f t="shared" si="149"/>
        <v>0</v>
      </c>
      <c r="W153" s="192">
        <f t="shared" si="150"/>
        <v>0</v>
      </c>
      <c r="X153" s="192">
        <f t="shared" si="151"/>
        <v>0</v>
      </c>
    </row>
    <row r="154" spans="1:24" ht="15.75">
      <c r="A154" s="415" t="s">
        <v>698</v>
      </c>
      <c r="B154" s="59"/>
      <c r="C154" s="60" t="s">
        <v>699</v>
      </c>
      <c r="D154" s="180">
        <f t="shared" si="135"/>
        <v>0</v>
      </c>
      <c r="E154" s="191">
        <f t="shared" si="152"/>
        <v>0</v>
      </c>
      <c r="F154" s="191">
        <f t="shared" si="153"/>
        <v>0</v>
      </c>
      <c r="G154" s="191">
        <f t="shared" si="154"/>
        <v>0</v>
      </c>
      <c r="H154" s="191">
        <f t="shared" si="155"/>
        <v>0</v>
      </c>
      <c r="I154" s="191">
        <f t="shared" si="156"/>
        <v>0</v>
      </c>
      <c r="J154" s="200">
        <f t="shared" si="146"/>
        <v>0</v>
      </c>
      <c r="K154" s="191">
        <f t="shared" si="147"/>
        <v>0</v>
      </c>
      <c r="L154" s="203">
        <f t="shared" si="148"/>
        <v>0</v>
      </c>
      <c r="M154" s="415" t="s">
        <v>698</v>
      </c>
      <c r="N154" s="59"/>
      <c r="O154" s="60" t="s">
        <v>699</v>
      </c>
      <c r="P154" s="180">
        <f t="shared" si="136"/>
        <v>0</v>
      </c>
      <c r="Q154" s="191"/>
      <c r="R154" s="191"/>
      <c r="S154" s="191"/>
      <c r="T154" s="191"/>
      <c r="U154" s="191"/>
      <c r="V154" s="192">
        <f t="shared" si="149"/>
        <v>0</v>
      </c>
      <c r="W154" s="192">
        <f t="shared" si="150"/>
        <v>0</v>
      </c>
      <c r="X154" s="192">
        <f t="shared" si="151"/>
        <v>0</v>
      </c>
    </row>
    <row r="155" spans="1:24" ht="15.75">
      <c r="A155" s="415" t="s">
        <v>700</v>
      </c>
      <c r="B155" s="59"/>
      <c r="C155" s="60" t="s">
        <v>701</v>
      </c>
      <c r="D155" s="180">
        <f t="shared" si="135"/>
        <v>0</v>
      </c>
      <c r="E155" s="191">
        <f t="shared" si="152"/>
        <v>0</v>
      </c>
      <c r="F155" s="191">
        <f t="shared" si="153"/>
        <v>0</v>
      </c>
      <c r="G155" s="191">
        <f t="shared" si="154"/>
        <v>0</v>
      </c>
      <c r="H155" s="191">
        <f t="shared" si="155"/>
        <v>0</v>
      </c>
      <c r="I155" s="191">
        <f t="shared" si="156"/>
        <v>0</v>
      </c>
      <c r="J155" s="200">
        <f t="shared" si="146"/>
        <v>0</v>
      </c>
      <c r="K155" s="191">
        <f t="shared" si="147"/>
        <v>0</v>
      </c>
      <c r="L155" s="203">
        <f t="shared" si="148"/>
        <v>0</v>
      </c>
      <c r="M155" s="415" t="s">
        <v>700</v>
      </c>
      <c r="N155" s="59"/>
      <c r="O155" s="60" t="s">
        <v>701</v>
      </c>
      <c r="P155" s="180">
        <f t="shared" si="136"/>
        <v>0</v>
      </c>
      <c r="Q155" s="191"/>
      <c r="R155" s="191"/>
      <c r="S155" s="191"/>
      <c r="T155" s="191"/>
      <c r="U155" s="191"/>
      <c r="V155" s="192">
        <f t="shared" si="149"/>
        <v>0</v>
      </c>
      <c r="W155" s="192">
        <f t="shared" si="150"/>
        <v>0</v>
      </c>
      <c r="X155" s="192">
        <f t="shared" si="151"/>
        <v>0</v>
      </c>
    </row>
    <row r="156" spans="1:24" ht="16.5" customHeight="1">
      <c r="A156" s="812" t="s">
        <v>702</v>
      </c>
      <c r="B156" s="615"/>
      <c r="C156" s="60" t="s">
        <v>703</v>
      </c>
      <c r="D156" s="180">
        <f t="shared" si="135"/>
        <v>0</v>
      </c>
      <c r="E156" s="191">
        <f t="shared" si="152"/>
        <v>0</v>
      </c>
      <c r="F156" s="191">
        <f t="shared" si="153"/>
        <v>0</v>
      </c>
      <c r="G156" s="191">
        <f t="shared" si="154"/>
        <v>0</v>
      </c>
      <c r="H156" s="191">
        <f t="shared" si="155"/>
        <v>0</v>
      </c>
      <c r="I156" s="191">
        <f t="shared" si="156"/>
        <v>0</v>
      </c>
      <c r="J156" s="200">
        <f t="shared" si="146"/>
        <v>0</v>
      </c>
      <c r="K156" s="191">
        <f t="shared" si="147"/>
        <v>0</v>
      </c>
      <c r="L156" s="203">
        <f t="shared" si="148"/>
        <v>0</v>
      </c>
      <c r="M156" s="812" t="s">
        <v>702</v>
      </c>
      <c r="N156" s="615"/>
      <c r="O156" s="60" t="s">
        <v>703</v>
      </c>
      <c r="P156" s="180">
        <f t="shared" si="136"/>
        <v>0</v>
      </c>
      <c r="Q156" s="191"/>
      <c r="R156" s="191"/>
      <c r="S156" s="191"/>
      <c r="T156" s="191"/>
      <c r="U156" s="191"/>
      <c r="V156" s="192">
        <f t="shared" si="149"/>
        <v>0</v>
      </c>
      <c r="W156" s="192">
        <f t="shared" si="150"/>
        <v>0</v>
      </c>
      <c r="X156" s="192">
        <f t="shared" si="151"/>
        <v>0</v>
      </c>
    </row>
    <row r="157" spans="1:24" ht="15.75">
      <c r="A157" s="415" t="s">
        <v>704</v>
      </c>
      <c r="B157" s="59"/>
      <c r="C157" s="60" t="s">
        <v>705</v>
      </c>
      <c r="D157" s="180">
        <f t="shared" si="135"/>
        <v>0</v>
      </c>
      <c r="E157" s="191">
        <f t="shared" si="152"/>
        <v>0</v>
      </c>
      <c r="F157" s="191">
        <f t="shared" si="153"/>
        <v>0</v>
      </c>
      <c r="G157" s="191">
        <f t="shared" si="154"/>
        <v>0</v>
      </c>
      <c r="H157" s="191">
        <f t="shared" si="155"/>
        <v>0</v>
      </c>
      <c r="I157" s="191">
        <f t="shared" si="156"/>
        <v>0</v>
      </c>
      <c r="J157" s="200">
        <f t="shared" si="146"/>
        <v>0</v>
      </c>
      <c r="K157" s="191">
        <f t="shared" si="147"/>
        <v>0</v>
      </c>
      <c r="L157" s="203">
        <f t="shared" si="148"/>
        <v>0</v>
      </c>
      <c r="M157" s="415" t="s">
        <v>704</v>
      </c>
      <c r="N157" s="59"/>
      <c r="O157" s="60" t="s">
        <v>705</v>
      </c>
      <c r="P157" s="180">
        <f t="shared" si="136"/>
        <v>0</v>
      </c>
      <c r="Q157" s="191"/>
      <c r="R157" s="191"/>
      <c r="S157" s="191"/>
      <c r="T157" s="191"/>
      <c r="U157" s="191"/>
      <c r="V157" s="192">
        <f t="shared" si="149"/>
        <v>0</v>
      </c>
      <c r="W157" s="192">
        <f t="shared" si="150"/>
        <v>0</v>
      </c>
      <c r="X157" s="192">
        <f t="shared" si="151"/>
        <v>0</v>
      </c>
    </row>
    <row r="158" spans="1:24" ht="15.75">
      <c r="A158" s="415" t="s">
        <v>706</v>
      </c>
      <c r="B158" s="94"/>
      <c r="C158" s="60" t="s">
        <v>707</v>
      </c>
      <c r="D158" s="180">
        <f t="shared" si="135"/>
        <v>0</v>
      </c>
      <c r="E158" s="191">
        <f t="shared" si="152"/>
        <v>0</v>
      </c>
      <c r="F158" s="191">
        <f t="shared" si="153"/>
        <v>0</v>
      </c>
      <c r="G158" s="191">
        <f t="shared" si="154"/>
        <v>0</v>
      </c>
      <c r="H158" s="191">
        <f t="shared" si="155"/>
        <v>0</v>
      </c>
      <c r="I158" s="191">
        <f t="shared" si="156"/>
        <v>0</v>
      </c>
      <c r="J158" s="200">
        <f t="shared" si="146"/>
        <v>0</v>
      </c>
      <c r="K158" s="191">
        <f t="shared" si="147"/>
        <v>0</v>
      </c>
      <c r="L158" s="203">
        <f t="shared" si="148"/>
        <v>0</v>
      </c>
      <c r="M158" s="415" t="s">
        <v>706</v>
      </c>
      <c r="N158" s="94"/>
      <c r="O158" s="60" t="s">
        <v>707</v>
      </c>
      <c r="P158" s="180">
        <f t="shared" si="136"/>
        <v>0</v>
      </c>
      <c r="Q158" s="191"/>
      <c r="R158" s="191"/>
      <c r="S158" s="191"/>
      <c r="T158" s="191"/>
      <c r="U158" s="191"/>
      <c r="V158" s="192">
        <f t="shared" si="149"/>
        <v>0</v>
      </c>
      <c r="W158" s="192">
        <f t="shared" si="150"/>
        <v>0</v>
      </c>
      <c r="X158" s="192">
        <f t="shared" si="151"/>
        <v>0</v>
      </c>
    </row>
    <row r="159" spans="1:24" ht="15.75">
      <c r="A159" s="415" t="s">
        <v>708</v>
      </c>
      <c r="B159" s="94"/>
      <c r="C159" s="60" t="s">
        <v>709</v>
      </c>
      <c r="D159" s="180">
        <f t="shared" si="135"/>
        <v>0</v>
      </c>
      <c r="E159" s="191">
        <f t="shared" si="152"/>
        <v>0</v>
      </c>
      <c r="F159" s="191">
        <f t="shared" si="153"/>
        <v>0</v>
      </c>
      <c r="G159" s="191">
        <f t="shared" si="154"/>
        <v>0</v>
      </c>
      <c r="H159" s="191">
        <f t="shared" si="155"/>
        <v>0</v>
      </c>
      <c r="I159" s="191">
        <f t="shared" si="156"/>
        <v>0</v>
      </c>
      <c r="J159" s="200">
        <f t="shared" si="146"/>
        <v>0</v>
      </c>
      <c r="K159" s="191">
        <f t="shared" si="147"/>
        <v>0</v>
      </c>
      <c r="L159" s="203">
        <f t="shared" si="148"/>
        <v>0</v>
      </c>
      <c r="M159" s="415" t="s">
        <v>708</v>
      </c>
      <c r="N159" s="94"/>
      <c r="O159" s="60" t="s">
        <v>709</v>
      </c>
      <c r="P159" s="180">
        <f t="shared" si="136"/>
        <v>0</v>
      </c>
      <c r="Q159" s="191"/>
      <c r="R159" s="191"/>
      <c r="S159" s="191"/>
      <c r="T159" s="191"/>
      <c r="U159" s="191"/>
      <c r="V159" s="192">
        <f t="shared" si="149"/>
        <v>0</v>
      </c>
      <c r="W159" s="192">
        <f t="shared" si="150"/>
        <v>0</v>
      </c>
      <c r="X159" s="192">
        <f t="shared" si="151"/>
        <v>0</v>
      </c>
    </row>
    <row r="160" spans="1:24" ht="15.75">
      <c r="A160" s="416" t="s">
        <v>953</v>
      </c>
      <c r="B160" s="87"/>
      <c r="C160" s="60" t="s">
        <v>954</v>
      </c>
      <c r="D160" s="180"/>
      <c r="E160" s="191"/>
      <c r="F160" s="191"/>
      <c r="G160" s="191"/>
      <c r="H160" s="191"/>
      <c r="I160" s="191"/>
      <c r="J160" s="200"/>
      <c r="K160" s="191"/>
      <c r="L160" s="203"/>
      <c r="M160" s="416" t="s">
        <v>953</v>
      </c>
      <c r="N160" s="87"/>
      <c r="O160" s="60" t="s">
        <v>954</v>
      </c>
      <c r="P160" s="180"/>
      <c r="Q160" s="191"/>
      <c r="R160" s="191"/>
      <c r="S160" s="191"/>
      <c r="T160" s="191"/>
      <c r="U160" s="191"/>
      <c r="V160" s="192"/>
      <c r="W160" s="192"/>
      <c r="X160" s="192"/>
    </row>
    <row r="161" spans="1:24" ht="15.75">
      <c r="A161" s="102" t="s">
        <v>710</v>
      </c>
      <c r="B161" s="103"/>
      <c r="C161" s="60" t="s">
        <v>711</v>
      </c>
      <c r="D161" s="180">
        <f t="shared" si="135"/>
        <v>0</v>
      </c>
      <c r="E161" s="189">
        <f>E162+E165</f>
        <v>0</v>
      </c>
      <c r="F161" s="189">
        <f t="shared" ref="F161:L161" si="157">F162+F165</f>
        <v>0</v>
      </c>
      <c r="G161" s="189">
        <f t="shared" si="157"/>
        <v>0</v>
      </c>
      <c r="H161" s="189">
        <f t="shared" si="157"/>
        <v>0</v>
      </c>
      <c r="I161" s="189">
        <f t="shared" si="157"/>
        <v>0</v>
      </c>
      <c r="J161" s="201">
        <f t="shared" si="157"/>
        <v>0</v>
      </c>
      <c r="K161" s="189">
        <f t="shared" si="157"/>
        <v>0</v>
      </c>
      <c r="L161" s="204">
        <f t="shared" si="157"/>
        <v>0</v>
      </c>
      <c r="M161" s="102" t="s">
        <v>710</v>
      </c>
      <c r="N161" s="103"/>
      <c r="O161" s="60" t="s">
        <v>711</v>
      </c>
      <c r="P161" s="180">
        <f t="shared" si="136"/>
        <v>0</v>
      </c>
      <c r="Q161" s="189">
        <f>Q162+Q165</f>
        <v>0</v>
      </c>
      <c r="R161" s="189">
        <f t="shared" ref="R161:X161" si="158">R162+R165</f>
        <v>0</v>
      </c>
      <c r="S161" s="189">
        <f t="shared" si="158"/>
        <v>0</v>
      </c>
      <c r="T161" s="189">
        <f t="shared" si="158"/>
        <v>0</v>
      </c>
      <c r="U161" s="189">
        <f t="shared" si="158"/>
        <v>0</v>
      </c>
      <c r="V161" s="193">
        <f t="shared" si="158"/>
        <v>0</v>
      </c>
      <c r="W161" s="193">
        <f t="shared" si="158"/>
        <v>0</v>
      </c>
      <c r="X161" s="193">
        <f t="shared" si="158"/>
        <v>0</v>
      </c>
    </row>
    <row r="162" spans="1:24" ht="15.75">
      <c r="A162" s="104" t="s">
        <v>712</v>
      </c>
      <c r="B162" s="64"/>
      <c r="C162" s="65" t="s">
        <v>713</v>
      </c>
      <c r="D162" s="180">
        <f t="shared" si="135"/>
        <v>0</v>
      </c>
      <c r="E162" s="189">
        <f>E163+E164</f>
        <v>0</v>
      </c>
      <c r="F162" s="189">
        <f t="shared" ref="F162:L162" si="159">F163+F164</f>
        <v>0</v>
      </c>
      <c r="G162" s="189">
        <f t="shared" si="159"/>
        <v>0</v>
      </c>
      <c r="H162" s="189">
        <f t="shared" si="159"/>
        <v>0</v>
      </c>
      <c r="I162" s="189">
        <f t="shared" si="159"/>
        <v>0</v>
      </c>
      <c r="J162" s="201">
        <f t="shared" si="159"/>
        <v>0</v>
      </c>
      <c r="K162" s="189">
        <f t="shared" si="159"/>
        <v>0</v>
      </c>
      <c r="L162" s="204">
        <f t="shared" si="159"/>
        <v>0</v>
      </c>
      <c r="M162" s="104" t="s">
        <v>712</v>
      </c>
      <c r="N162" s="64"/>
      <c r="O162" s="65" t="s">
        <v>713</v>
      </c>
      <c r="P162" s="180">
        <f t="shared" si="136"/>
        <v>0</v>
      </c>
      <c r="Q162" s="189">
        <f>Q163+Q164</f>
        <v>0</v>
      </c>
      <c r="R162" s="189">
        <f t="shared" ref="R162:X162" si="160">R163+R164</f>
        <v>0</v>
      </c>
      <c r="S162" s="189">
        <f t="shared" si="160"/>
        <v>0</v>
      </c>
      <c r="T162" s="189">
        <f t="shared" si="160"/>
        <v>0</v>
      </c>
      <c r="U162" s="189">
        <f t="shared" si="160"/>
        <v>0</v>
      </c>
      <c r="V162" s="193">
        <f t="shared" si="160"/>
        <v>0</v>
      </c>
      <c r="W162" s="193">
        <f t="shared" si="160"/>
        <v>0</v>
      </c>
      <c r="X162" s="193">
        <f t="shared" si="160"/>
        <v>0</v>
      </c>
    </row>
    <row r="163" spans="1:24" ht="16.5">
      <c r="A163" s="810" t="s">
        <v>714</v>
      </c>
      <c r="B163" s="811"/>
      <c r="C163" s="60" t="s">
        <v>715</v>
      </c>
      <c r="D163" s="180">
        <f t="shared" si="135"/>
        <v>0</v>
      </c>
      <c r="E163" s="191"/>
      <c r="F163" s="191"/>
      <c r="G163" s="191"/>
      <c r="H163" s="191"/>
      <c r="I163" s="191"/>
      <c r="J163" s="200"/>
      <c r="K163" s="191"/>
      <c r="L163" s="203"/>
      <c r="M163" s="810" t="s">
        <v>714</v>
      </c>
      <c r="N163" s="811"/>
      <c r="O163" s="60" t="s">
        <v>715</v>
      </c>
      <c r="P163" s="180">
        <f t="shared" si="136"/>
        <v>0</v>
      </c>
      <c r="Q163" s="191"/>
      <c r="R163" s="191"/>
      <c r="S163" s="191"/>
      <c r="T163" s="191"/>
      <c r="U163" s="191"/>
      <c r="V163" s="192"/>
      <c r="W163" s="192"/>
      <c r="X163" s="192"/>
    </row>
    <row r="164" spans="1:24" ht="15.75">
      <c r="A164" s="85" t="s">
        <v>716</v>
      </c>
      <c r="B164" s="59"/>
      <c r="C164" s="60" t="s">
        <v>717</v>
      </c>
      <c r="D164" s="180">
        <f t="shared" si="135"/>
        <v>0</v>
      </c>
      <c r="E164" s="191"/>
      <c r="F164" s="191"/>
      <c r="G164" s="191"/>
      <c r="H164" s="191"/>
      <c r="I164" s="191"/>
      <c r="J164" s="200"/>
      <c r="K164" s="191"/>
      <c r="L164" s="203"/>
      <c r="M164" s="85" t="s">
        <v>716</v>
      </c>
      <c r="N164" s="59"/>
      <c r="O164" s="60" t="s">
        <v>717</v>
      </c>
      <c r="P164" s="180">
        <f t="shared" si="136"/>
        <v>0</v>
      </c>
      <c r="Q164" s="191"/>
      <c r="R164" s="191"/>
      <c r="S164" s="191"/>
      <c r="T164" s="191"/>
      <c r="U164" s="191"/>
      <c r="V164" s="192"/>
      <c r="W164" s="192"/>
      <c r="X164" s="192"/>
    </row>
    <row r="165" spans="1:24" ht="15.75">
      <c r="A165" s="105" t="s">
        <v>718</v>
      </c>
      <c r="B165" s="64"/>
      <c r="C165" s="65" t="s">
        <v>719</v>
      </c>
      <c r="D165" s="180">
        <f t="shared" si="135"/>
        <v>0</v>
      </c>
      <c r="E165" s="189">
        <f>E166+E171</f>
        <v>0</v>
      </c>
      <c r="F165" s="189">
        <f t="shared" ref="F165:L165" si="161">F166+F171</f>
        <v>0</v>
      </c>
      <c r="G165" s="189">
        <f t="shared" si="161"/>
        <v>0</v>
      </c>
      <c r="H165" s="189">
        <f t="shared" si="161"/>
        <v>0</v>
      </c>
      <c r="I165" s="189">
        <f t="shared" si="161"/>
        <v>0</v>
      </c>
      <c r="J165" s="201">
        <f t="shared" si="161"/>
        <v>0</v>
      </c>
      <c r="K165" s="189">
        <f t="shared" si="161"/>
        <v>0</v>
      </c>
      <c r="L165" s="204">
        <f t="shared" si="161"/>
        <v>0</v>
      </c>
      <c r="M165" s="105" t="s">
        <v>718</v>
      </c>
      <c r="N165" s="64"/>
      <c r="O165" s="65" t="s">
        <v>719</v>
      </c>
      <c r="P165" s="180">
        <f t="shared" si="136"/>
        <v>0</v>
      </c>
      <c r="Q165" s="189">
        <f>Q166+Q171</f>
        <v>0</v>
      </c>
      <c r="R165" s="189">
        <f t="shared" ref="R165:X165" si="162">R166+R171</f>
        <v>0</v>
      </c>
      <c r="S165" s="189">
        <f t="shared" si="162"/>
        <v>0</v>
      </c>
      <c r="T165" s="189">
        <f t="shared" si="162"/>
        <v>0</v>
      </c>
      <c r="U165" s="189">
        <f t="shared" si="162"/>
        <v>0</v>
      </c>
      <c r="V165" s="193">
        <f t="shared" si="162"/>
        <v>0</v>
      </c>
      <c r="W165" s="193">
        <f t="shared" si="162"/>
        <v>0</v>
      </c>
      <c r="X165" s="193">
        <f t="shared" si="162"/>
        <v>0</v>
      </c>
    </row>
    <row r="166" spans="1:24" ht="15.75">
      <c r="A166" s="70" t="s">
        <v>720</v>
      </c>
      <c r="B166" s="59"/>
      <c r="C166" s="60" t="s">
        <v>721</v>
      </c>
      <c r="D166" s="180">
        <f t="shared" si="135"/>
        <v>0</v>
      </c>
      <c r="E166" s="189">
        <f>E167+E168+E169+E170</f>
        <v>0</v>
      </c>
      <c r="F166" s="189">
        <f t="shared" ref="F166:L166" si="163">F167+F168+F169+F170</f>
        <v>0</v>
      </c>
      <c r="G166" s="189">
        <f t="shared" si="163"/>
        <v>0</v>
      </c>
      <c r="H166" s="189">
        <f t="shared" si="163"/>
        <v>0</v>
      </c>
      <c r="I166" s="189">
        <f t="shared" si="163"/>
        <v>0</v>
      </c>
      <c r="J166" s="201">
        <f t="shared" si="163"/>
        <v>0</v>
      </c>
      <c r="K166" s="189">
        <f t="shared" si="163"/>
        <v>0</v>
      </c>
      <c r="L166" s="204">
        <f t="shared" si="163"/>
        <v>0</v>
      </c>
      <c r="M166" s="70" t="s">
        <v>720</v>
      </c>
      <c r="N166" s="59"/>
      <c r="O166" s="60" t="s">
        <v>721</v>
      </c>
      <c r="P166" s="180">
        <f t="shared" si="136"/>
        <v>0</v>
      </c>
      <c r="Q166" s="189">
        <f>Q167+Q168+Q169+Q170</f>
        <v>0</v>
      </c>
      <c r="R166" s="189">
        <f t="shared" ref="R166:X166" si="164">R167+R168+R169+R170</f>
        <v>0</v>
      </c>
      <c r="S166" s="189">
        <f t="shared" si="164"/>
        <v>0</v>
      </c>
      <c r="T166" s="189">
        <f t="shared" si="164"/>
        <v>0</v>
      </c>
      <c r="U166" s="189">
        <f t="shared" si="164"/>
        <v>0</v>
      </c>
      <c r="V166" s="193">
        <f t="shared" si="164"/>
        <v>0</v>
      </c>
      <c r="W166" s="193">
        <f t="shared" si="164"/>
        <v>0</v>
      </c>
      <c r="X166" s="193">
        <f t="shared" si="164"/>
        <v>0</v>
      </c>
    </row>
    <row r="167" spans="1:24" ht="15.75">
      <c r="A167" s="68"/>
      <c r="B167" s="83" t="s">
        <v>722</v>
      </c>
      <c r="C167" s="72" t="s">
        <v>723</v>
      </c>
      <c r="D167" s="190">
        <f t="shared" si="135"/>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200">
        <f t="shared" ref="J167:L170" si="165">AB167+AN167+AZ167+BL167+BX167+CJ167+CV167+DH167+DT167+EF167+ER167+FD167+FP167</f>
        <v>0</v>
      </c>
      <c r="K167" s="191">
        <f t="shared" si="165"/>
        <v>0</v>
      </c>
      <c r="L167" s="203">
        <f t="shared" si="165"/>
        <v>0</v>
      </c>
      <c r="M167" s="68"/>
      <c r="N167" s="83" t="s">
        <v>722</v>
      </c>
      <c r="O167" s="72" t="s">
        <v>723</v>
      </c>
      <c r="P167" s="190">
        <f t="shared" si="136"/>
        <v>0</v>
      </c>
      <c r="Q167" s="191"/>
      <c r="R167" s="191"/>
      <c r="S167" s="191"/>
      <c r="T167" s="191"/>
      <c r="U167" s="191"/>
      <c r="V167" s="192">
        <f t="shared" ref="V167:X170" si="166">AN167+AZ167+BL167+BX167+CJ167+CV167+DH167+DT167+EF167+ER167+FD167+FP167+GB167</f>
        <v>0</v>
      </c>
      <c r="W167" s="192">
        <f t="shared" si="166"/>
        <v>0</v>
      </c>
      <c r="X167" s="192">
        <f t="shared" si="166"/>
        <v>0</v>
      </c>
    </row>
    <row r="168" spans="1:24" ht="15.75">
      <c r="A168" s="68"/>
      <c r="B168" s="83" t="s">
        <v>724</v>
      </c>
      <c r="C168" s="72" t="s">
        <v>725</v>
      </c>
      <c r="D168" s="190">
        <f t="shared" si="135"/>
        <v>0</v>
      </c>
      <c r="E168" s="191">
        <f>Q168+AC168+AL168+AU168+BD168+BM168+BV168+CE168+CN168+CW168+DF168+DO168+DX168</f>
        <v>0</v>
      </c>
      <c r="F168" s="191">
        <f t="shared" ref="F168:I170" si="167">R168+AD168+AM168+AV168+BE168+BN168+BW168+CF168+CO168+CX168+DG168+DP168+DY168</f>
        <v>0</v>
      </c>
      <c r="G168" s="191">
        <f t="shared" si="167"/>
        <v>0</v>
      </c>
      <c r="H168" s="191">
        <f t="shared" si="167"/>
        <v>0</v>
      </c>
      <c r="I168" s="191">
        <f t="shared" si="167"/>
        <v>0</v>
      </c>
      <c r="J168" s="200">
        <f t="shared" si="165"/>
        <v>0</v>
      </c>
      <c r="K168" s="191">
        <f t="shared" si="165"/>
        <v>0</v>
      </c>
      <c r="L168" s="203">
        <f t="shared" si="165"/>
        <v>0</v>
      </c>
      <c r="M168" s="68"/>
      <c r="N168" s="83" t="s">
        <v>724</v>
      </c>
      <c r="O168" s="72" t="s">
        <v>725</v>
      </c>
      <c r="P168" s="190">
        <f t="shared" si="136"/>
        <v>0</v>
      </c>
      <c r="Q168" s="191"/>
      <c r="R168" s="191"/>
      <c r="S168" s="191"/>
      <c r="T168" s="191"/>
      <c r="U168" s="191"/>
      <c r="V168" s="192">
        <f t="shared" si="166"/>
        <v>0</v>
      </c>
      <c r="W168" s="192">
        <f t="shared" si="166"/>
        <v>0</v>
      </c>
      <c r="X168" s="192">
        <f t="shared" si="166"/>
        <v>0</v>
      </c>
    </row>
    <row r="169" spans="1:24" ht="15.75">
      <c r="A169" s="68"/>
      <c r="B169" s="83" t="s">
        <v>726</v>
      </c>
      <c r="C169" s="72" t="s">
        <v>727</v>
      </c>
      <c r="D169" s="190">
        <f t="shared" si="135"/>
        <v>0</v>
      </c>
      <c r="E169" s="191">
        <f>Q169+AC169+AL169+AU169+BD169+BM169+BV169+CE169+CN169+CW169+DF169+DO169+DX169</f>
        <v>0</v>
      </c>
      <c r="F169" s="191">
        <f t="shared" si="167"/>
        <v>0</v>
      </c>
      <c r="G169" s="191">
        <f t="shared" si="167"/>
        <v>0</v>
      </c>
      <c r="H169" s="191">
        <f t="shared" si="167"/>
        <v>0</v>
      </c>
      <c r="I169" s="191">
        <f t="shared" si="167"/>
        <v>0</v>
      </c>
      <c r="J169" s="200">
        <f t="shared" si="165"/>
        <v>0</v>
      </c>
      <c r="K169" s="191">
        <f t="shared" si="165"/>
        <v>0</v>
      </c>
      <c r="L169" s="203">
        <f t="shared" si="165"/>
        <v>0</v>
      </c>
      <c r="M169" s="68"/>
      <c r="N169" s="83" t="s">
        <v>726</v>
      </c>
      <c r="O169" s="72" t="s">
        <v>727</v>
      </c>
      <c r="P169" s="190">
        <f t="shared" si="136"/>
        <v>0</v>
      </c>
      <c r="Q169" s="191"/>
      <c r="R169" s="191"/>
      <c r="S169" s="191"/>
      <c r="T169" s="191"/>
      <c r="U169" s="191"/>
      <c r="V169" s="192">
        <f t="shared" si="166"/>
        <v>0</v>
      </c>
      <c r="W169" s="192">
        <f t="shared" si="166"/>
        <v>0</v>
      </c>
      <c r="X169" s="192">
        <f t="shared" si="166"/>
        <v>0</v>
      </c>
    </row>
    <row r="170" spans="1:24" ht="15.75">
      <c r="A170" s="68"/>
      <c r="B170" s="71" t="s">
        <v>728</v>
      </c>
      <c r="C170" s="72" t="s">
        <v>729</v>
      </c>
      <c r="D170" s="190">
        <f t="shared" si="135"/>
        <v>0</v>
      </c>
      <c r="E170" s="191">
        <f>Q170+AC170+AL170+AU170+BD170+BM170+BV170+CE170+CN170+CW170+DF170+DO170+DX170</f>
        <v>0</v>
      </c>
      <c r="F170" s="191">
        <f t="shared" si="167"/>
        <v>0</v>
      </c>
      <c r="G170" s="191">
        <f t="shared" si="167"/>
        <v>0</v>
      </c>
      <c r="H170" s="191">
        <f t="shared" si="167"/>
        <v>0</v>
      </c>
      <c r="I170" s="191">
        <f t="shared" si="167"/>
        <v>0</v>
      </c>
      <c r="J170" s="200">
        <f t="shared" si="165"/>
        <v>0</v>
      </c>
      <c r="K170" s="191">
        <f t="shared" si="165"/>
        <v>0</v>
      </c>
      <c r="L170" s="203">
        <f t="shared" si="165"/>
        <v>0</v>
      </c>
      <c r="M170" s="68"/>
      <c r="N170" s="71" t="s">
        <v>728</v>
      </c>
      <c r="O170" s="72" t="s">
        <v>729</v>
      </c>
      <c r="P170" s="190">
        <f t="shared" si="136"/>
        <v>0</v>
      </c>
      <c r="Q170" s="191"/>
      <c r="R170" s="191"/>
      <c r="S170" s="191"/>
      <c r="T170" s="191"/>
      <c r="U170" s="191"/>
      <c r="V170" s="192">
        <f t="shared" si="166"/>
        <v>0</v>
      </c>
      <c r="W170" s="192">
        <f t="shared" si="166"/>
        <v>0</v>
      </c>
      <c r="X170" s="192">
        <f t="shared" si="166"/>
        <v>0</v>
      </c>
    </row>
    <row r="171" spans="1:24" ht="15.75">
      <c r="A171" s="70" t="s">
        <v>730</v>
      </c>
      <c r="B171" s="59"/>
      <c r="C171" s="60" t="s">
        <v>731</v>
      </c>
      <c r="D171" s="180">
        <f t="shared" si="135"/>
        <v>0</v>
      </c>
      <c r="E171" s="189">
        <f>E172+E173+E174</f>
        <v>0</v>
      </c>
      <c r="F171" s="189">
        <f t="shared" ref="F171:L171" si="168">F172+F173+F174</f>
        <v>0</v>
      </c>
      <c r="G171" s="189">
        <f t="shared" si="168"/>
        <v>0</v>
      </c>
      <c r="H171" s="189">
        <f t="shared" si="168"/>
        <v>0</v>
      </c>
      <c r="I171" s="189">
        <f t="shared" si="168"/>
        <v>0</v>
      </c>
      <c r="J171" s="201">
        <f t="shared" si="168"/>
        <v>0</v>
      </c>
      <c r="K171" s="189">
        <f t="shared" si="168"/>
        <v>0</v>
      </c>
      <c r="L171" s="204">
        <f t="shared" si="168"/>
        <v>0</v>
      </c>
      <c r="M171" s="70" t="s">
        <v>730</v>
      </c>
      <c r="N171" s="59"/>
      <c r="O171" s="60" t="s">
        <v>731</v>
      </c>
      <c r="P171" s="180">
        <f t="shared" si="136"/>
        <v>0</v>
      </c>
      <c r="Q171" s="189">
        <f>Q172+Q173+Q174</f>
        <v>0</v>
      </c>
      <c r="R171" s="189">
        <f t="shared" ref="R171:X171" si="169">R172+R173+R174</f>
        <v>0</v>
      </c>
      <c r="S171" s="189">
        <f t="shared" si="169"/>
        <v>0</v>
      </c>
      <c r="T171" s="189">
        <f t="shared" si="169"/>
        <v>0</v>
      </c>
      <c r="U171" s="189">
        <f t="shared" si="169"/>
        <v>0</v>
      </c>
      <c r="V171" s="193">
        <f t="shared" si="169"/>
        <v>0</v>
      </c>
      <c r="W171" s="193">
        <f t="shared" si="169"/>
        <v>0</v>
      </c>
      <c r="X171" s="193">
        <f t="shared" si="169"/>
        <v>0</v>
      </c>
    </row>
    <row r="172" spans="1:24" ht="15.75">
      <c r="A172" s="68"/>
      <c r="B172" s="71" t="s">
        <v>732</v>
      </c>
      <c r="C172" s="72" t="s">
        <v>733</v>
      </c>
      <c r="D172" s="190">
        <f t="shared" si="135"/>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200">
        <f t="shared" ref="J172:L174" si="170">AB172+AN172+AZ172+BL172+BX172+CJ172+CV172+DH172+DT172+EF172+ER172+FD172+FP172</f>
        <v>0</v>
      </c>
      <c r="K172" s="191">
        <f t="shared" si="170"/>
        <v>0</v>
      </c>
      <c r="L172" s="203">
        <f t="shared" si="170"/>
        <v>0</v>
      </c>
      <c r="M172" s="68"/>
      <c r="N172" s="71" t="s">
        <v>732</v>
      </c>
      <c r="O172" s="72" t="s">
        <v>733</v>
      </c>
      <c r="P172" s="190">
        <f t="shared" si="136"/>
        <v>0</v>
      </c>
      <c r="Q172" s="191"/>
      <c r="R172" s="191"/>
      <c r="S172" s="191"/>
      <c r="T172" s="191"/>
      <c r="U172" s="191"/>
      <c r="V172" s="192">
        <f t="shared" ref="V172:X174" si="171">AN172+AZ172+BL172+BX172+CJ172+CV172+DH172+DT172+EF172+ER172+FD172+FP172+GB172</f>
        <v>0</v>
      </c>
      <c r="W172" s="192">
        <f t="shared" si="171"/>
        <v>0</v>
      </c>
      <c r="X172" s="192">
        <f t="shared" si="171"/>
        <v>0</v>
      </c>
    </row>
    <row r="173" spans="1:24" ht="15.75">
      <c r="A173" s="68"/>
      <c r="B173" s="71" t="s">
        <v>734</v>
      </c>
      <c r="C173" s="72" t="s">
        <v>735</v>
      </c>
      <c r="D173" s="190">
        <f t="shared" si="135"/>
        <v>0</v>
      </c>
      <c r="E173" s="191">
        <f>Q173+AC173+AL173+AU173+BD173+BM173+BV173+CE173+CN173+CW173+DF173+DO173+DX173</f>
        <v>0</v>
      </c>
      <c r="F173" s="191">
        <f t="shared" ref="F173:I174" si="172">R173+AD173+AM173+AV173+BE173+BN173+BW173+CF173+CO173+CX173+DG173+DP173+DY173</f>
        <v>0</v>
      </c>
      <c r="G173" s="191">
        <f t="shared" si="172"/>
        <v>0</v>
      </c>
      <c r="H173" s="191">
        <f t="shared" si="172"/>
        <v>0</v>
      </c>
      <c r="I173" s="191">
        <f t="shared" si="172"/>
        <v>0</v>
      </c>
      <c r="J173" s="200">
        <f t="shared" si="170"/>
        <v>0</v>
      </c>
      <c r="K173" s="191">
        <f t="shared" si="170"/>
        <v>0</v>
      </c>
      <c r="L173" s="203">
        <f t="shared" si="170"/>
        <v>0</v>
      </c>
      <c r="M173" s="68"/>
      <c r="N173" s="71" t="s">
        <v>734</v>
      </c>
      <c r="O173" s="72" t="s">
        <v>735</v>
      </c>
      <c r="P173" s="190">
        <f t="shared" si="136"/>
        <v>0</v>
      </c>
      <c r="Q173" s="191"/>
      <c r="R173" s="191"/>
      <c r="S173" s="191"/>
      <c r="T173" s="191"/>
      <c r="U173" s="191"/>
      <c r="V173" s="192">
        <f t="shared" si="171"/>
        <v>0</v>
      </c>
      <c r="W173" s="192">
        <f t="shared" si="171"/>
        <v>0</v>
      </c>
      <c r="X173" s="192">
        <f t="shared" si="171"/>
        <v>0</v>
      </c>
    </row>
    <row r="174" spans="1:24" ht="15.75">
      <c r="A174" s="68"/>
      <c r="B174" s="71" t="s">
        <v>736</v>
      </c>
      <c r="C174" s="72" t="s">
        <v>737</v>
      </c>
      <c r="D174" s="190">
        <f t="shared" si="135"/>
        <v>0</v>
      </c>
      <c r="E174" s="191">
        <f>Q174+AC174+AL174+AU174+BD174+BM174+BV174+CE174+CN174+CW174+DF174+DO174+DX174</f>
        <v>0</v>
      </c>
      <c r="F174" s="191">
        <f t="shared" si="172"/>
        <v>0</v>
      </c>
      <c r="G174" s="191">
        <f t="shared" si="172"/>
        <v>0</v>
      </c>
      <c r="H174" s="191">
        <f t="shared" si="172"/>
        <v>0</v>
      </c>
      <c r="I174" s="191">
        <f t="shared" si="172"/>
        <v>0</v>
      </c>
      <c r="J174" s="200">
        <f t="shared" si="170"/>
        <v>0</v>
      </c>
      <c r="K174" s="191">
        <f t="shared" si="170"/>
        <v>0</v>
      </c>
      <c r="L174" s="203">
        <f t="shared" si="170"/>
        <v>0</v>
      </c>
      <c r="M174" s="68"/>
      <c r="N174" s="71" t="s">
        <v>736</v>
      </c>
      <c r="O174" s="72" t="s">
        <v>737</v>
      </c>
      <c r="P174" s="190">
        <f t="shared" si="136"/>
        <v>0</v>
      </c>
      <c r="Q174" s="191"/>
      <c r="R174" s="191"/>
      <c r="S174" s="191"/>
      <c r="T174" s="191"/>
      <c r="U174" s="191"/>
      <c r="V174" s="192">
        <f t="shared" si="171"/>
        <v>0</v>
      </c>
      <c r="W174" s="192">
        <f t="shared" si="171"/>
        <v>0</v>
      </c>
      <c r="X174" s="192">
        <f t="shared" si="171"/>
        <v>0</v>
      </c>
    </row>
    <row r="175" spans="1:24" ht="15.75" hidden="1" customHeight="1">
      <c r="A175" s="804" t="s">
        <v>968</v>
      </c>
      <c r="B175" s="803"/>
      <c r="C175" s="65" t="s">
        <v>967</v>
      </c>
      <c r="D175" s="180">
        <f t="shared" si="135"/>
        <v>0</v>
      </c>
      <c r="E175" s="189">
        <f>E176</f>
        <v>0</v>
      </c>
      <c r="F175" s="189">
        <f t="shared" ref="F175:L175" si="173">F176</f>
        <v>0</v>
      </c>
      <c r="G175" s="189">
        <f t="shared" si="173"/>
        <v>0</v>
      </c>
      <c r="H175" s="189">
        <f t="shared" si="173"/>
        <v>0</v>
      </c>
      <c r="I175" s="189">
        <f t="shared" si="173"/>
        <v>0</v>
      </c>
      <c r="J175" s="201">
        <f t="shared" si="173"/>
        <v>0</v>
      </c>
      <c r="K175" s="189">
        <f t="shared" si="173"/>
        <v>0</v>
      </c>
      <c r="L175" s="204">
        <f t="shared" si="173"/>
        <v>0</v>
      </c>
      <c r="M175" s="804" t="s">
        <v>968</v>
      </c>
      <c r="N175" s="803"/>
      <c r="O175" s="65" t="s">
        <v>967</v>
      </c>
      <c r="P175" s="180">
        <f t="shared" si="136"/>
        <v>0</v>
      </c>
      <c r="Q175" s="189">
        <f>Q176</f>
        <v>0</v>
      </c>
      <c r="R175" s="189">
        <f t="shared" ref="R175:X175" si="174">R176</f>
        <v>0</v>
      </c>
      <c r="S175" s="189">
        <f t="shared" si="174"/>
        <v>0</v>
      </c>
      <c r="T175" s="189">
        <f t="shared" si="174"/>
        <v>0</v>
      </c>
      <c r="U175" s="189">
        <f t="shared" si="174"/>
        <v>0</v>
      </c>
      <c r="V175" s="193">
        <f t="shared" si="174"/>
        <v>0</v>
      </c>
      <c r="W175" s="193">
        <f t="shared" si="174"/>
        <v>0</v>
      </c>
      <c r="X175" s="193">
        <f t="shared" si="174"/>
        <v>0</v>
      </c>
    </row>
    <row r="176" spans="1:24" ht="15.75" hidden="1" customHeight="1">
      <c r="A176" s="767" t="s">
        <v>955</v>
      </c>
      <c r="B176" s="707"/>
      <c r="C176" s="60" t="s">
        <v>738</v>
      </c>
      <c r="D176" s="180">
        <f t="shared" si="135"/>
        <v>0</v>
      </c>
      <c r="E176" s="191">
        <f>Q176+AC176+AL176+AU176+BD176+BM176+BV176+CE176+CN176+CW176+DF176+DO176+DX176</f>
        <v>0</v>
      </c>
      <c r="F176" s="191">
        <f>R176+AD176+AM176+AV176+BE176+BN176+BW176+CF176+CO176+CX176+DG176+DP176+DY176</f>
        <v>0</v>
      </c>
      <c r="G176" s="191">
        <f>S176+AE176+AN176+AW176+BF176+BO176+BX176+CG176+CP176+CY176+DH176+DQ176+DZ176</f>
        <v>0</v>
      </c>
      <c r="H176" s="191">
        <f>T176+AF176+AO176+AX176+BG176+BP176+BY176+CH176+CQ176+CZ176+DI176+DR176+EA176</f>
        <v>0</v>
      </c>
      <c r="I176" s="191">
        <f>U176+AG176+AP176+AY176+BH176+BQ176+BZ176+CI176+CR176+DA176+DJ176+DS176+EB176</f>
        <v>0</v>
      </c>
      <c r="J176" s="200">
        <f>AB176+AN176+AZ176+BL176+BX176+CJ176+CV176+DH176+DT176+EF176+ER176+FD176+FP176</f>
        <v>0</v>
      </c>
      <c r="K176" s="191">
        <f>AC176+AO176+BA176+BM176+BY176+CK176+CW176+DI176+DU176+EG176+ES176+FE176+FQ176</f>
        <v>0</v>
      </c>
      <c r="L176" s="203">
        <f>AD176+AP176+BB176+BN176+BZ176+CL176+CX176+DJ176+DV176+EH176+ET176+FF176+FR176</f>
        <v>0</v>
      </c>
      <c r="M176" s="767" t="s">
        <v>955</v>
      </c>
      <c r="N176" s="707"/>
      <c r="O176" s="60" t="s">
        <v>738</v>
      </c>
      <c r="P176" s="180">
        <f t="shared" si="136"/>
        <v>0</v>
      </c>
      <c r="Q176" s="191"/>
      <c r="R176" s="191"/>
      <c r="S176" s="191"/>
      <c r="T176" s="191"/>
      <c r="U176" s="191"/>
      <c r="V176" s="192">
        <f>AN176+AZ176+BL176+BX176+CJ176+CV176+DH176+DT176+EF176+ER176+FD176+FP176+GB176</f>
        <v>0</v>
      </c>
      <c r="W176" s="192">
        <f>AO176+BA176+BM176+BY176+CK176+CW176+DI176+DU176+EG176+ES176+FE176+FQ176+GC176</f>
        <v>0</v>
      </c>
      <c r="X176" s="192">
        <f>AP176+BB176+BN176+BZ176+CL176+CX176+DJ176+DV176+EH176+ET176+FF176+FR176+GD176</f>
        <v>0</v>
      </c>
    </row>
    <row r="177" spans="1:24" ht="25.5" hidden="1">
      <c r="A177" s="414"/>
      <c r="B177" s="417" t="s">
        <v>956</v>
      </c>
      <c r="C177" s="60" t="s">
        <v>957</v>
      </c>
      <c r="D177" s="180"/>
      <c r="E177" s="191"/>
      <c r="F177" s="191"/>
      <c r="G177" s="191"/>
      <c r="H177" s="191"/>
      <c r="I177" s="191"/>
      <c r="J177" s="200"/>
      <c r="K177" s="191"/>
      <c r="L177" s="203"/>
      <c r="M177" s="414"/>
      <c r="N177" s="417" t="s">
        <v>956</v>
      </c>
      <c r="O177" s="60" t="s">
        <v>957</v>
      </c>
      <c r="P177" s="180"/>
      <c r="Q177" s="191"/>
      <c r="R177" s="191"/>
      <c r="S177" s="191"/>
      <c r="T177" s="191"/>
      <c r="U177" s="191"/>
      <c r="V177" s="192"/>
      <c r="W177" s="192"/>
      <c r="X177" s="192"/>
    </row>
    <row r="178" spans="1:24" ht="15.75">
      <c r="A178" s="418" t="s">
        <v>966</v>
      </c>
      <c r="B178" s="107"/>
      <c r="C178" s="60" t="s">
        <v>958</v>
      </c>
      <c r="D178" s="180"/>
      <c r="E178" s="191"/>
      <c r="F178" s="191"/>
      <c r="G178" s="191"/>
      <c r="H178" s="191"/>
      <c r="I178" s="191"/>
      <c r="J178" s="200"/>
      <c r="K178" s="191"/>
      <c r="L178" s="203"/>
      <c r="M178" s="418" t="s">
        <v>966</v>
      </c>
      <c r="N178" s="107"/>
      <c r="O178" s="60" t="s">
        <v>958</v>
      </c>
      <c r="P178" s="180"/>
      <c r="Q178" s="191"/>
      <c r="R178" s="191"/>
      <c r="S178" s="191"/>
      <c r="T178" s="191"/>
      <c r="U178" s="191"/>
      <c r="V178" s="192"/>
      <c r="W178" s="192"/>
      <c r="X178" s="192"/>
    </row>
    <row r="179" spans="1:24" ht="15.75">
      <c r="A179" s="68" t="s">
        <v>740</v>
      </c>
      <c r="B179" s="59"/>
      <c r="C179" s="108" t="s">
        <v>741</v>
      </c>
      <c r="D179" s="180"/>
      <c r="E179" s="191"/>
      <c r="F179" s="191"/>
      <c r="G179" s="191"/>
      <c r="H179" s="191"/>
      <c r="I179" s="191"/>
      <c r="J179" s="200"/>
      <c r="K179" s="191"/>
      <c r="L179" s="203"/>
      <c r="M179" s="68" t="s">
        <v>740</v>
      </c>
      <c r="N179" s="59"/>
      <c r="O179" s="108" t="s">
        <v>741</v>
      </c>
      <c r="P179" s="180"/>
      <c r="Q179" s="191"/>
      <c r="R179" s="191"/>
      <c r="S179" s="191"/>
      <c r="T179" s="191"/>
      <c r="U179" s="191"/>
      <c r="V179" s="192"/>
      <c r="W179" s="192"/>
      <c r="X179" s="192"/>
    </row>
    <row r="180" spans="1:24" ht="15.75">
      <c r="A180" s="106"/>
      <c r="B180" s="71" t="s">
        <v>402</v>
      </c>
      <c r="C180" s="109" t="s">
        <v>742</v>
      </c>
      <c r="D180" s="180"/>
      <c r="E180" s="191"/>
      <c r="F180" s="191"/>
      <c r="G180" s="191"/>
      <c r="H180" s="191"/>
      <c r="I180" s="191"/>
      <c r="J180" s="200"/>
      <c r="K180" s="191"/>
      <c r="L180" s="203"/>
      <c r="M180" s="106"/>
      <c r="N180" s="71" t="s">
        <v>402</v>
      </c>
      <c r="O180" s="109" t="s">
        <v>742</v>
      </c>
      <c r="P180" s="180"/>
      <c r="Q180" s="191"/>
      <c r="R180" s="191"/>
      <c r="S180" s="191"/>
      <c r="T180" s="191"/>
      <c r="U180" s="191"/>
      <c r="V180" s="192"/>
      <c r="W180" s="192"/>
      <c r="X180" s="192"/>
    </row>
    <row r="181" spans="1:24" ht="15.75">
      <c r="A181" s="110" t="s">
        <v>743</v>
      </c>
      <c r="B181" s="111"/>
      <c r="C181" s="108" t="s">
        <v>744</v>
      </c>
      <c r="D181" s="180"/>
      <c r="E181" s="189"/>
      <c r="F181" s="189"/>
      <c r="G181" s="189"/>
      <c r="H181" s="189"/>
      <c r="I181" s="189"/>
      <c r="J181" s="201"/>
      <c r="K181" s="189"/>
      <c r="L181" s="204"/>
      <c r="M181" s="110" t="s">
        <v>743</v>
      </c>
      <c r="N181" s="111"/>
      <c r="O181" s="108" t="s">
        <v>744</v>
      </c>
      <c r="P181" s="180"/>
      <c r="Q181" s="189"/>
      <c r="R181" s="189"/>
      <c r="S181" s="189"/>
      <c r="T181" s="189"/>
      <c r="U181" s="189"/>
      <c r="V181" s="193"/>
      <c r="W181" s="193"/>
      <c r="X181" s="193"/>
    </row>
    <row r="182" spans="1:24" ht="15.75">
      <c r="A182" s="99"/>
      <c r="B182" s="113" t="s">
        <v>407</v>
      </c>
      <c r="C182" s="109" t="s">
        <v>745</v>
      </c>
      <c r="D182" s="180"/>
      <c r="E182" s="191"/>
      <c r="F182" s="191"/>
      <c r="G182" s="191"/>
      <c r="H182" s="191"/>
      <c r="I182" s="191"/>
      <c r="J182" s="200"/>
      <c r="K182" s="191"/>
      <c r="L182" s="203"/>
      <c r="M182" s="99"/>
      <c r="N182" s="113" t="s">
        <v>407</v>
      </c>
      <c r="O182" s="109" t="s">
        <v>745</v>
      </c>
      <c r="P182" s="180"/>
      <c r="Q182" s="191"/>
      <c r="R182" s="191"/>
      <c r="S182" s="191"/>
      <c r="T182" s="191"/>
      <c r="U182" s="191"/>
      <c r="V182" s="192"/>
      <c r="W182" s="192"/>
      <c r="X182" s="192"/>
    </row>
    <row r="183" spans="1:24" ht="16.5">
      <c r="A183" s="818" t="s">
        <v>746</v>
      </c>
      <c r="B183" s="819"/>
      <c r="C183" s="114"/>
      <c r="D183" s="207">
        <f t="shared" si="135"/>
        <v>0</v>
      </c>
      <c r="E183" s="210">
        <f>E184+E189+E202+E259+E271+E274</f>
        <v>0</v>
      </c>
      <c r="F183" s="210">
        <f t="shared" ref="F183:L183" si="175">F184+F189+F202+F259+F271+F274</f>
        <v>0</v>
      </c>
      <c r="G183" s="210">
        <f t="shared" si="175"/>
        <v>0</v>
      </c>
      <c r="H183" s="210">
        <f t="shared" si="175"/>
        <v>0</v>
      </c>
      <c r="I183" s="210">
        <f t="shared" si="175"/>
        <v>0</v>
      </c>
      <c r="J183" s="278">
        <f t="shared" si="175"/>
        <v>0</v>
      </c>
      <c r="K183" s="210">
        <f t="shared" si="175"/>
        <v>0</v>
      </c>
      <c r="L183" s="282">
        <f t="shared" si="175"/>
        <v>0</v>
      </c>
      <c r="M183" s="818" t="s">
        <v>746</v>
      </c>
      <c r="N183" s="819"/>
      <c r="O183" s="114"/>
      <c r="P183" s="207">
        <f t="shared" ref="P183:P249" si="176">R183+S183+T183+U183</f>
        <v>0</v>
      </c>
      <c r="Q183" s="210">
        <f>Q184+Q189+Q202+Q259+Q271+Q274</f>
        <v>0</v>
      </c>
      <c r="R183" s="210">
        <f t="shared" ref="R183:X183" si="177">R184+R189+R202+R259+R271+R274</f>
        <v>0</v>
      </c>
      <c r="S183" s="210">
        <f t="shared" si="177"/>
        <v>0</v>
      </c>
      <c r="T183" s="210">
        <f t="shared" si="177"/>
        <v>0</v>
      </c>
      <c r="U183" s="210">
        <f t="shared" si="177"/>
        <v>0</v>
      </c>
      <c r="V183" s="211">
        <f t="shared" si="177"/>
        <v>0</v>
      </c>
      <c r="W183" s="211">
        <f t="shared" si="177"/>
        <v>0</v>
      </c>
      <c r="X183" s="211">
        <f t="shared" si="177"/>
        <v>0</v>
      </c>
    </row>
    <row r="184" spans="1:24" ht="27.75" customHeight="1">
      <c r="A184" s="814" t="s">
        <v>747</v>
      </c>
      <c r="B184" s="815"/>
      <c r="C184" s="65" t="s">
        <v>748</v>
      </c>
      <c r="D184" s="180">
        <f t="shared" si="135"/>
        <v>0</v>
      </c>
      <c r="E184" s="189">
        <f>E185</f>
        <v>0</v>
      </c>
      <c r="F184" s="189">
        <f t="shared" ref="F184:L184" si="178">F185</f>
        <v>0</v>
      </c>
      <c r="G184" s="189">
        <f t="shared" si="178"/>
        <v>0</v>
      </c>
      <c r="H184" s="189">
        <f t="shared" si="178"/>
        <v>0</v>
      </c>
      <c r="I184" s="189">
        <f t="shared" si="178"/>
        <v>0</v>
      </c>
      <c r="J184" s="201">
        <f t="shared" si="178"/>
        <v>0</v>
      </c>
      <c r="K184" s="189">
        <f t="shared" si="178"/>
        <v>0</v>
      </c>
      <c r="L184" s="204">
        <f t="shared" si="178"/>
        <v>0</v>
      </c>
      <c r="M184" s="814" t="s">
        <v>747</v>
      </c>
      <c r="N184" s="815"/>
      <c r="O184" s="65" t="s">
        <v>748</v>
      </c>
      <c r="P184" s="180">
        <f t="shared" si="176"/>
        <v>0</v>
      </c>
      <c r="Q184" s="189">
        <f>Q185</f>
        <v>0</v>
      </c>
      <c r="R184" s="189">
        <f t="shared" ref="R184:X184" si="179">R185</f>
        <v>0</v>
      </c>
      <c r="S184" s="189">
        <f t="shared" si="179"/>
        <v>0</v>
      </c>
      <c r="T184" s="189">
        <f t="shared" si="179"/>
        <v>0</v>
      </c>
      <c r="U184" s="189">
        <f t="shared" si="179"/>
        <v>0</v>
      </c>
      <c r="V184" s="193">
        <f t="shared" si="179"/>
        <v>0</v>
      </c>
      <c r="W184" s="193">
        <f t="shared" si="179"/>
        <v>0</v>
      </c>
      <c r="X184" s="193">
        <f t="shared" si="179"/>
        <v>0</v>
      </c>
    </row>
    <row r="185" spans="1:24" ht="15.75">
      <c r="A185" s="68" t="s">
        <v>749</v>
      </c>
      <c r="B185" s="71"/>
      <c r="C185" s="60" t="s">
        <v>750</v>
      </c>
      <c r="D185" s="180">
        <f t="shared" si="135"/>
        <v>0</v>
      </c>
      <c r="E185" s="189">
        <f>E186+E187+E188</f>
        <v>0</v>
      </c>
      <c r="F185" s="189">
        <f t="shared" ref="F185:L185" si="180">F186+F187+F188</f>
        <v>0</v>
      </c>
      <c r="G185" s="189">
        <f t="shared" si="180"/>
        <v>0</v>
      </c>
      <c r="H185" s="189">
        <f t="shared" si="180"/>
        <v>0</v>
      </c>
      <c r="I185" s="189">
        <f t="shared" si="180"/>
        <v>0</v>
      </c>
      <c r="J185" s="201">
        <f t="shared" si="180"/>
        <v>0</v>
      </c>
      <c r="K185" s="189">
        <f t="shared" si="180"/>
        <v>0</v>
      </c>
      <c r="L185" s="204">
        <f t="shared" si="180"/>
        <v>0</v>
      </c>
      <c r="M185" s="68" t="s">
        <v>749</v>
      </c>
      <c r="N185" s="71"/>
      <c r="O185" s="60" t="s">
        <v>750</v>
      </c>
      <c r="P185" s="180">
        <f t="shared" si="176"/>
        <v>0</v>
      </c>
      <c r="Q185" s="189">
        <f>Q186+Q187+Q188</f>
        <v>0</v>
      </c>
      <c r="R185" s="189">
        <f t="shared" ref="R185:X185" si="181">R186+R187+R188</f>
        <v>0</v>
      </c>
      <c r="S185" s="189">
        <f t="shared" si="181"/>
        <v>0</v>
      </c>
      <c r="T185" s="189">
        <f t="shared" si="181"/>
        <v>0</v>
      </c>
      <c r="U185" s="189">
        <f t="shared" si="181"/>
        <v>0</v>
      </c>
      <c r="V185" s="193">
        <f t="shared" si="181"/>
        <v>0</v>
      </c>
      <c r="W185" s="193">
        <f t="shared" si="181"/>
        <v>0</v>
      </c>
      <c r="X185" s="193">
        <f t="shared" si="181"/>
        <v>0</v>
      </c>
    </row>
    <row r="186" spans="1:24" ht="15.75">
      <c r="A186" s="96"/>
      <c r="B186" s="78" t="s">
        <v>751</v>
      </c>
      <c r="C186" s="72" t="s">
        <v>752</v>
      </c>
      <c r="D186" s="190">
        <f t="shared" si="135"/>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200">
        <f t="shared" ref="J186:L188" si="182">AB186+AN186+AZ186+BL186+BX186+CJ186+CV186+DH186+DT186+EF186+ER186+FD186+FP186</f>
        <v>0</v>
      </c>
      <c r="K186" s="191">
        <f t="shared" si="182"/>
        <v>0</v>
      </c>
      <c r="L186" s="203">
        <f t="shared" si="182"/>
        <v>0</v>
      </c>
      <c r="M186" s="96"/>
      <c r="N186" s="78" t="s">
        <v>751</v>
      </c>
      <c r="O186" s="72" t="s">
        <v>752</v>
      </c>
      <c r="P186" s="190">
        <f t="shared" si="176"/>
        <v>0</v>
      </c>
      <c r="Q186" s="191"/>
      <c r="R186" s="191"/>
      <c r="S186" s="191"/>
      <c r="T186" s="191"/>
      <c r="U186" s="191"/>
      <c r="V186" s="192">
        <f t="shared" ref="V186:X188" si="183">AN186+AZ186+BL186+BX186+CJ186+CV186+DH186+DT186+EF186+ER186+FD186+FP186+GB186</f>
        <v>0</v>
      </c>
      <c r="W186" s="192">
        <f t="shared" si="183"/>
        <v>0</v>
      </c>
      <c r="X186" s="192">
        <f t="shared" si="183"/>
        <v>0</v>
      </c>
    </row>
    <row r="187" spans="1:24" ht="29.25">
      <c r="A187" s="96"/>
      <c r="B187" s="22" t="s">
        <v>753</v>
      </c>
      <c r="C187" s="72" t="s">
        <v>754</v>
      </c>
      <c r="D187" s="190">
        <f t="shared" si="135"/>
        <v>0</v>
      </c>
      <c r="E187" s="191">
        <f>Q187+AC187+AL187+AU187+BD187+BM187+BV187+CE187+CN187+CW187+DF187+DO187+DX187</f>
        <v>0</v>
      </c>
      <c r="F187" s="191">
        <f t="shared" ref="F187:I188" si="184">R187+AD187+AM187+AV187+BE187+BN187+BW187+CF187+CO187+CX187+DG187+DP187+DY187</f>
        <v>0</v>
      </c>
      <c r="G187" s="191">
        <f t="shared" si="184"/>
        <v>0</v>
      </c>
      <c r="H187" s="191">
        <f t="shared" si="184"/>
        <v>0</v>
      </c>
      <c r="I187" s="191">
        <f t="shared" si="184"/>
        <v>0</v>
      </c>
      <c r="J187" s="200">
        <f t="shared" si="182"/>
        <v>0</v>
      </c>
      <c r="K187" s="191">
        <f t="shared" si="182"/>
        <v>0</v>
      </c>
      <c r="L187" s="203">
        <f t="shared" si="182"/>
        <v>0</v>
      </c>
      <c r="M187" s="96"/>
      <c r="N187" s="22" t="s">
        <v>753</v>
      </c>
      <c r="O187" s="72" t="s">
        <v>754</v>
      </c>
      <c r="P187" s="190">
        <f t="shared" si="176"/>
        <v>0</v>
      </c>
      <c r="Q187" s="191"/>
      <c r="R187" s="191"/>
      <c r="S187" s="191"/>
      <c r="T187" s="191"/>
      <c r="U187" s="191"/>
      <c r="V187" s="192">
        <f t="shared" si="183"/>
        <v>0</v>
      </c>
      <c r="W187" s="192">
        <f t="shared" si="183"/>
        <v>0</v>
      </c>
      <c r="X187" s="192">
        <f t="shared" si="183"/>
        <v>0</v>
      </c>
    </row>
    <row r="188" spans="1:24" ht="15.75">
      <c r="A188" s="96"/>
      <c r="B188" s="22" t="s">
        <v>755</v>
      </c>
      <c r="C188" s="72" t="s">
        <v>756</v>
      </c>
      <c r="D188" s="190">
        <f t="shared" si="135"/>
        <v>0</v>
      </c>
      <c r="E188" s="191">
        <f>Q188+AC188+AL188+AU188+BD188+BM188+BV188+CE188+CN188+CW188+DF188+DO188+DX188</f>
        <v>0</v>
      </c>
      <c r="F188" s="191">
        <f t="shared" si="184"/>
        <v>0</v>
      </c>
      <c r="G188" s="191">
        <f t="shared" si="184"/>
        <v>0</v>
      </c>
      <c r="H188" s="191">
        <f t="shared" si="184"/>
        <v>0</v>
      </c>
      <c r="I188" s="191">
        <f t="shared" si="184"/>
        <v>0</v>
      </c>
      <c r="J188" s="200">
        <f t="shared" si="182"/>
        <v>0</v>
      </c>
      <c r="K188" s="191">
        <f t="shared" si="182"/>
        <v>0</v>
      </c>
      <c r="L188" s="203">
        <f t="shared" si="182"/>
        <v>0</v>
      </c>
      <c r="M188" s="96"/>
      <c r="N188" s="22" t="s">
        <v>755</v>
      </c>
      <c r="O188" s="72" t="s">
        <v>756</v>
      </c>
      <c r="P188" s="190">
        <f t="shared" si="176"/>
        <v>0</v>
      </c>
      <c r="Q188" s="191"/>
      <c r="R188" s="191"/>
      <c r="S188" s="191"/>
      <c r="T188" s="191"/>
      <c r="U188" s="191"/>
      <c r="V188" s="192">
        <f t="shared" si="183"/>
        <v>0</v>
      </c>
      <c r="W188" s="192">
        <f t="shared" si="183"/>
        <v>0</v>
      </c>
      <c r="X188" s="192">
        <f t="shared" si="183"/>
        <v>0</v>
      </c>
    </row>
    <row r="189" spans="1:24" ht="15.75">
      <c r="A189" s="414" t="s">
        <v>757</v>
      </c>
      <c r="B189" s="446"/>
      <c r="C189" s="65" t="s">
        <v>758</v>
      </c>
      <c r="D189" s="180">
        <f t="shared" si="135"/>
        <v>0</v>
      </c>
      <c r="E189" s="189">
        <f>E190</f>
        <v>0</v>
      </c>
      <c r="F189" s="189">
        <f t="shared" ref="F189:L189" si="185">F190</f>
        <v>0</v>
      </c>
      <c r="G189" s="189">
        <f t="shared" si="185"/>
        <v>0</v>
      </c>
      <c r="H189" s="189">
        <f t="shared" si="185"/>
        <v>0</v>
      </c>
      <c r="I189" s="189">
        <f t="shared" si="185"/>
        <v>0</v>
      </c>
      <c r="J189" s="201">
        <f t="shared" si="185"/>
        <v>0</v>
      </c>
      <c r="K189" s="189">
        <f t="shared" si="185"/>
        <v>0</v>
      </c>
      <c r="L189" s="204">
        <f t="shared" si="185"/>
        <v>0</v>
      </c>
      <c r="M189" s="414" t="s">
        <v>757</v>
      </c>
      <c r="N189" s="446"/>
      <c r="O189" s="65" t="s">
        <v>758</v>
      </c>
      <c r="P189" s="180">
        <f t="shared" si="176"/>
        <v>0</v>
      </c>
      <c r="Q189" s="189">
        <f>Q190</f>
        <v>0</v>
      </c>
      <c r="R189" s="189">
        <f t="shared" ref="R189:X189" si="186">R190</f>
        <v>0</v>
      </c>
      <c r="S189" s="189">
        <f t="shared" si="186"/>
        <v>0</v>
      </c>
      <c r="T189" s="189">
        <f t="shared" si="186"/>
        <v>0</v>
      </c>
      <c r="U189" s="189">
        <f t="shared" si="186"/>
        <v>0</v>
      </c>
      <c r="V189" s="193">
        <f t="shared" si="186"/>
        <v>0</v>
      </c>
      <c r="W189" s="193">
        <f t="shared" si="186"/>
        <v>0</v>
      </c>
      <c r="X189" s="193">
        <f t="shared" si="186"/>
        <v>0</v>
      </c>
    </row>
    <row r="190" spans="1:24" ht="15.75" customHeight="1">
      <c r="A190" s="820" t="s">
        <v>986</v>
      </c>
      <c r="B190" s="798"/>
      <c r="C190" s="60" t="s">
        <v>663</v>
      </c>
      <c r="D190" s="180">
        <f t="shared" si="135"/>
        <v>0</v>
      </c>
      <c r="E190" s="189">
        <f>E191+E193+E194+E195+E197+E198+E199+E200+E192</f>
        <v>0</v>
      </c>
      <c r="F190" s="189">
        <f>F191+F193+F194+F195+F197+F198+F199+F200+F192</f>
        <v>0</v>
      </c>
      <c r="G190" s="189">
        <f>G191+G193+G194+G195+G197+G198+G199+G200+G192</f>
        <v>0</v>
      </c>
      <c r="H190" s="189">
        <f>H191+H193+H194+H195+H197+H198+H199+H200+H192</f>
        <v>0</v>
      </c>
      <c r="I190" s="189">
        <f>I191+I193+I194+I195+I197+I198+I199+I200+I192</f>
        <v>0</v>
      </c>
      <c r="J190" s="201">
        <f>J191+J193+J194+J195+J197+J198+J199+J200</f>
        <v>0</v>
      </c>
      <c r="K190" s="189">
        <f>K191+K193+K194+K195+K197+K198+K199+K200</f>
        <v>0</v>
      </c>
      <c r="L190" s="204">
        <f>L191+L193+L194+L195+L197+L198+L199+L200</f>
        <v>0</v>
      </c>
      <c r="M190" s="820" t="s">
        <v>986</v>
      </c>
      <c r="N190" s="798"/>
      <c r="O190" s="60" t="s">
        <v>663</v>
      </c>
      <c r="P190" s="180">
        <f t="shared" si="176"/>
        <v>0</v>
      </c>
      <c r="Q190" s="189">
        <f>Q191+Q193+Q194+Q195+Q197+Q198+Q199+Q200+Q192</f>
        <v>0</v>
      </c>
      <c r="R190" s="189">
        <f>R191+R193+R194+R195+R197+R198+R199+R200+R192</f>
        <v>0</v>
      </c>
      <c r="S190" s="189">
        <f>S191+S193+S194+S195+S197+S198+S199+S200+S192</f>
        <v>0</v>
      </c>
      <c r="T190" s="189">
        <f>T191+T193+T194+T195+T197+T198+T199+T200+T192</f>
        <v>0</v>
      </c>
      <c r="U190" s="189">
        <f>U191+U193+U194+U195+U197+U198+U199+U200+U192</f>
        <v>0</v>
      </c>
      <c r="V190" s="193">
        <f>V191+V193+V194+V195+V197+V198+V199+V200</f>
        <v>0</v>
      </c>
      <c r="W190" s="193">
        <f>W191+W193+W194+W195+W197+W198+W199+W200</f>
        <v>0</v>
      </c>
      <c r="X190" s="193">
        <f>X191+X193+X194+X195+X197+X198+X199+X200</f>
        <v>0</v>
      </c>
    </row>
    <row r="191" spans="1:24" ht="15.75">
      <c r="A191" s="414"/>
      <c r="B191" s="87" t="s">
        <v>760</v>
      </c>
      <c r="C191" s="72" t="s">
        <v>761</v>
      </c>
      <c r="D191" s="190">
        <f t="shared" si="135"/>
        <v>0</v>
      </c>
      <c r="E191" s="191">
        <f t="shared" ref="E191:I192" si="187">Q191+AC191+AL191+AU191+BD191+BM191+BV191+CE191+CN191+CW191+DF191+DO191+DX191</f>
        <v>0</v>
      </c>
      <c r="F191" s="191">
        <f t="shared" si="187"/>
        <v>0</v>
      </c>
      <c r="G191" s="191">
        <f t="shared" si="187"/>
        <v>0</v>
      </c>
      <c r="H191" s="191">
        <f t="shared" si="187"/>
        <v>0</v>
      </c>
      <c r="I191" s="191">
        <f t="shared" si="187"/>
        <v>0</v>
      </c>
      <c r="J191" s="200">
        <f t="shared" ref="J191:L200" si="188">AB191+AN191+AZ191+BL191+BX191+CJ191+CV191+DH191+DT191+EF191+ER191+FD191+FP191</f>
        <v>0</v>
      </c>
      <c r="K191" s="191">
        <f t="shared" si="188"/>
        <v>0</v>
      </c>
      <c r="L191" s="203">
        <f t="shared" si="188"/>
        <v>0</v>
      </c>
      <c r="M191" s="414"/>
      <c r="N191" s="87" t="s">
        <v>760</v>
      </c>
      <c r="O191" s="72" t="s">
        <v>761</v>
      </c>
      <c r="P191" s="190">
        <f t="shared" si="176"/>
        <v>0</v>
      </c>
      <c r="Q191" s="191"/>
      <c r="R191" s="191"/>
      <c r="S191" s="191"/>
      <c r="T191" s="191"/>
      <c r="U191" s="191"/>
      <c r="V191" s="192">
        <f t="shared" ref="V191:X200" si="189">AN191+AZ191+BL191+BX191+CJ191+CV191+DH191+DT191+EF191+ER191+FD191+FP191+GB191</f>
        <v>0</v>
      </c>
      <c r="W191" s="192">
        <f t="shared" si="189"/>
        <v>0</v>
      </c>
      <c r="X191" s="192">
        <f t="shared" si="189"/>
        <v>0</v>
      </c>
    </row>
    <row r="192" spans="1:24" ht="15.75">
      <c r="A192" s="414"/>
      <c r="B192" s="87" t="s">
        <v>1063</v>
      </c>
      <c r="C192" s="72" t="s">
        <v>1064</v>
      </c>
      <c r="D192" s="190">
        <f t="shared" si="135"/>
        <v>0</v>
      </c>
      <c r="E192" s="191">
        <f t="shared" si="187"/>
        <v>0</v>
      </c>
      <c r="F192" s="191">
        <f t="shared" si="187"/>
        <v>0</v>
      </c>
      <c r="G192" s="191">
        <f t="shared" si="187"/>
        <v>0</v>
      </c>
      <c r="H192" s="191">
        <f t="shared" si="187"/>
        <v>0</v>
      </c>
      <c r="I192" s="191">
        <f t="shared" si="187"/>
        <v>0</v>
      </c>
      <c r="J192" s="200"/>
      <c r="K192" s="191"/>
      <c r="L192" s="203"/>
      <c r="M192" s="414"/>
      <c r="N192" s="87" t="s">
        <v>1063</v>
      </c>
      <c r="O192" s="72" t="s">
        <v>1064</v>
      </c>
      <c r="P192" s="190">
        <f t="shared" si="176"/>
        <v>0</v>
      </c>
      <c r="Q192" s="191"/>
      <c r="R192" s="191"/>
      <c r="S192" s="191"/>
      <c r="T192" s="191"/>
      <c r="U192" s="191"/>
      <c r="V192" s="192"/>
      <c r="W192" s="192"/>
      <c r="X192" s="192"/>
    </row>
    <row r="193" spans="1:24" ht="15.75">
      <c r="A193" s="414"/>
      <c r="B193" s="87" t="s">
        <v>762</v>
      </c>
      <c r="C193" s="72" t="s">
        <v>763</v>
      </c>
      <c r="D193" s="190">
        <f t="shared" si="135"/>
        <v>0</v>
      </c>
      <c r="E193" s="191">
        <f t="shared" ref="E193:E200" si="190">Q193+AC193+AL193+AU193+BD193+BM193+BV193+CE193+CN193+CW193+DF193+DO193+DX193</f>
        <v>0</v>
      </c>
      <c r="F193" s="191">
        <f t="shared" ref="F193:I200" si="191">R193+AD193+AM193+AV193+BE193+BN193+BW193+CF193+CO193+CX193+DG193+DP193+DY193</f>
        <v>0</v>
      </c>
      <c r="G193" s="191">
        <f t="shared" si="191"/>
        <v>0</v>
      </c>
      <c r="H193" s="191">
        <f t="shared" si="191"/>
        <v>0</v>
      </c>
      <c r="I193" s="191">
        <f t="shared" si="191"/>
        <v>0</v>
      </c>
      <c r="J193" s="200">
        <f t="shared" si="188"/>
        <v>0</v>
      </c>
      <c r="K193" s="191">
        <f t="shared" si="188"/>
        <v>0</v>
      </c>
      <c r="L193" s="203">
        <f t="shared" si="188"/>
        <v>0</v>
      </c>
      <c r="M193" s="414"/>
      <c r="N193" s="87" t="s">
        <v>762</v>
      </c>
      <c r="O193" s="72" t="s">
        <v>763</v>
      </c>
      <c r="P193" s="190">
        <f t="shared" si="176"/>
        <v>0</v>
      </c>
      <c r="Q193" s="191"/>
      <c r="R193" s="191"/>
      <c r="S193" s="191"/>
      <c r="T193" s="191"/>
      <c r="U193" s="191"/>
      <c r="V193" s="192">
        <f t="shared" si="189"/>
        <v>0</v>
      </c>
      <c r="W193" s="192">
        <f t="shared" si="189"/>
        <v>0</v>
      </c>
      <c r="X193" s="192">
        <f t="shared" si="189"/>
        <v>0</v>
      </c>
    </row>
    <row r="194" spans="1:24" ht="15.75">
      <c r="A194" s="414"/>
      <c r="B194" s="87" t="s">
        <v>764</v>
      </c>
      <c r="C194" s="72" t="s">
        <v>765</v>
      </c>
      <c r="D194" s="190">
        <f t="shared" si="135"/>
        <v>0</v>
      </c>
      <c r="E194" s="191">
        <f t="shared" si="190"/>
        <v>0</v>
      </c>
      <c r="F194" s="191">
        <f t="shared" si="191"/>
        <v>0</v>
      </c>
      <c r="G194" s="191">
        <f t="shared" si="191"/>
        <v>0</v>
      </c>
      <c r="H194" s="191">
        <f t="shared" si="191"/>
        <v>0</v>
      </c>
      <c r="I194" s="191">
        <f t="shared" si="191"/>
        <v>0</v>
      </c>
      <c r="J194" s="200">
        <f t="shared" si="188"/>
        <v>0</v>
      </c>
      <c r="K194" s="191">
        <f t="shared" si="188"/>
        <v>0</v>
      </c>
      <c r="L194" s="203">
        <f t="shared" si="188"/>
        <v>0</v>
      </c>
      <c r="M194" s="414"/>
      <c r="N194" s="87" t="s">
        <v>764</v>
      </c>
      <c r="O194" s="72" t="s">
        <v>765</v>
      </c>
      <c r="P194" s="190">
        <f t="shared" si="176"/>
        <v>0</v>
      </c>
      <c r="Q194" s="191"/>
      <c r="R194" s="191"/>
      <c r="S194" s="191"/>
      <c r="T194" s="191"/>
      <c r="U194" s="191"/>
      <c r="V194" s="192">
        <f t="shared" si="189"/>
        <v>0</v>
      </c>
      <c r="W194" s="192">
        <f t="shared" si="189"/>
        <v>0</v>
      </c>
      <c r="X194" s="192">
        <f t="shared" si="189"/>
        <v>0</v>
      </c>
    </row>
    <row r="195" spans="1:24" ht="15.75">
      <c r="A195" s="414"/>
      <c r="B195" s="87" t="s">
        <v>766</v>
      </c>
      <c r="C195" s="72" t="s">
        <v>767</v>
      </c>
      <c r="D195" s="190">
        <f t="shared" si="135"/>
        <v>0</v>
      </c>
      <c r="E195" s="191">
        <f t="shared" si="190"/>
        <v>0</v>
      </c>
      <c r="F195" s="191">
        <f t="shared" si="191"/>
        <v>0</v>
      </c>
      <c r="G195" s="191">
        <f t="shared" si="191"/>
        <v>0</v>
      </c>
      <c r="H195" s="191">
        <f t="shared" si="191"/>
        <v>0</v>
      </c>
      <c r="I195" s="191">
        <f t="shared" si="191"/>
        <v>0</v>
      </c>
      <c r="J195" s="200">
        <f t="shared" si="188"/>
        <v>0</v>
      </c>
      <c r="K195" s="191">
        <f t="shared" si="188"/>
        <v>0</v>
      </c>
      <c r="L195" s="203">
        <f t="shared" si="188"/>
        <v>0</v>
      </c>
      <c r="M195" s="414"/>
      <c r="N195" s="87" t="s">
        <v>766</v>
      </c>
      <c r="O195" s="72" t="s">
        <v>767</v>
      </c>
      <c r="P195" s="190">
        <f t="shared" si="176"/>
        <v>0</v>
      </c>
      <c r="Q195" s="191"/>
      <c r="R195" s="191"/>
      <c r="S195" s="191"/>
      <c r="T195" s="191"/>
      <c r="U195" s="191"/>
      <c r="V195" s="192">
        <f t="shared" si="189"/>
        <v>0</v>
      </c>
      <c r="W195" s="192">
        <f t="shared" si="189"/>
        <v>0</v>
      </c>
      <c r="X195" s="192">
        <f t="shared" si="189"/>
        <v>0</v>
      </c>
    </row>
    <row r="196" spans="1:24" ht="15.75">
      <c r="A196" s="414"/>
      <c r="B196" s="87" t="s">
        <v>987</v>
      </c>
      <c r="C196" s="72" t="s">
        <v>988</v>
      </c>
      <c r="D196" s="190">
        <f t="shared" si="135"/>
        <v>0</v>
      </c>
      <c r="E196" s="191"/>
      <c r="F196" s="191"/>
      <c r="G196" s="191"/>
      <c r="H196" s="191"/>
      <c r="I196" s="191"/>
      <c r="J196" s="200"/>
      <c r="K196" s="191"/>
      <c r="L196" s="203"/>
      <c r="M196" s="414"/>
      <c r="N196" s="87" t="s">
        <v>987</v>
      </c>
      <c r="O196" s="72" t="s">
        <v>988</v>
      </c>
      <c r="P196" s="190"/>
      <c r="Q196" s="191"/>
      <c r="R196" s="191"/>
      <c r="S196" s="191"/>
      <c r="T196" s="191"/>
      <c r="U196" s="191"/>
      <c r="V196" s="192"/>
      <c r="W196" s="192"/>
      <c r="X196" s="192"/>
    </row>
    <row r="197" spans="1:24" ht="15.75">
      <c r="A197" s="454"/>
      <c r="B197" s="87" t="s">
        <v>768</v>
      </c>
      <c r="C197" s="72" t="s">
        <v>769</v>
      </c>
      <c r="D197" s="190">
        <f t="shared" si="135"/>
        <v>0</v>
      </c>
      <c r="E197" s="191">
        <f t="shared" si="190"/>
        <v>0</v>
      </c>
      <c r="F197" s="191">
        <f t="shared" si="191"/>
        <v>0</v>
      </c>
      <c r="G197" s="191">
        <f t="shared" si="191"/>
        <v>0</v>
      </c>
      <c r="H197" s="191">
        <f t="shared" si="191"/>
        <v>0</v>
      </c>
      <c r="I197" s="191">
        <f t="shared" si="191"/>
        <v>0</v>
      </c>
      <c r="J197" s="200">
        <f t="shared" si="188"/>
        <v>0</v>
      </c>
      <c r="K197" s="191">
        <f t="shared" si="188"/>
        <v>0</v>
      </c>
      <c r="L197" s="203">
        <f t="shared" si="188"/>
        <v>0</v>
      </c>
      <c r="M197" s="454"/>
      <c r="N197" s="87" t="s">
        <v>768</v>
      </c>
      <c r="O197" s="72" t="s">
        <v>769</v>
      </c>
      <c r="P197" s="190">
        <f t="shared" si="176"/>
        <v>0</v>
      </c>
      <c r="Q197" s="191"/>
      <c r="R197" s="191"/>
      <c r="S197" s="191"/>
      <c r="T197" s="191"/>
      <c r="U197" s="191"/>
      <c r="V197" s="192">
        <f t="shared" si="189"/>
        <v>0</v>
      </c>
      <c r="W197" s="192">
        <f t="shared" si="189"/>
        <v>0</v>
      </c>
      <c r="X197" s="192">
        <f t="shared" si="189"/>
        <v>0</v>
      </c>
    </row>
    <row r="198" spans="1:24" ht="15.75">
      <c r="A198" s="454"/>
      <c r="B198" s="87" t="s">
        <v>770</v>
      </c>
      <c r="C198" s="72" t="s">
        <v>771</v>
      </c>
      <c r="D198" s="190">
        <f t="shared" si="135"/>
        <v>0</v>
      </c>
      <c r="E198" s="191">
        <f t="shared" si="190"/>
        <v>0</v>
      </c>
      <c r="F198" s="191">
        <f t="shared" si="191"/>
        <v>0</v>
      </c>
      <c r="G198" s="191">
        <f t="shared" si="191"/>
        <v>0</v>
      </c>
      <c r="H198" s="191">
        <f t="shared" si="191"/>
        <v>0</v>
      </c>
      <c r="I198" s="191">
        <f t="shared" si="191"/>
        <v>0</v>
      </c>
      <c r="J198" s="200">
        <f t="shared" si="188"/>
        <v>0</v>
      </c>
      <c r="K198" s="191">
        <f t="shared" si="188"/>
        <v>0</v>
      </c>
      <c r="L198" s="203">
        <f t="shared" si="188"/>
        <v>0</v>
      </c>
      <c r="M198" s="454"/>
      <c r="N198" s="87" t="s">
        <v>770</v>
      </c>
      <c r="O198" s="72" t="s">
        <v>771</v>
      </c>
      <c r="P198" s="190">
        <f t="shared" si="176"/>
        <v>0</v>
      </c>
      <c r="Q198" s="191"/>
      <c r="R198" s="191"/>
      <c r="S198" s="191"/>
      <c r="T198" s="191"/>
      <c r="U198" s="191"/>
      <c r="V198" s="192">
        <f t="shared" si="189"/>
        <v>0</v>
      </c>
      <c r="W198" s="192">
        <f t="shared" si="189"/>
        <v>0</v>
      </c>
      <c r="X198" s="192">
        <f t="shared" si="189"/>
        <v>0</v>
      </c>
    </row>
    <row r="199" spans="1:24" ht="15.75">
      <c r="A199" s="454"/>
      <c r="B199" s="78" t="s">
        <v>772</v>
      </c>
      <c r="C199" s="72" t="s">
        <v>773</v>
      </c>
      <c r="D199" s="190">
        <f t="shared" si="135"/>
        <v>0</v>
      </c>
      <c r="E199" s="191">
        <f t="shared" si="190"/>
        <v>0</v>
      </c>
      <c r="F199" s="191">
        <f t="shared" si="191"/>
        <v>0</v>
      </c>
      <c r="G199" s="191">
        <f t="shared" si="191"/>
        <v>0</v>
      </c>
      <c r="H199" s="191">
        <f t="shared" si="191"/>
        <v>0</v>
      </c>
      <c r="I199" s="191">
        <f t="shared" si="191"/>
        <v>0</v>
      </c>
      <c r="J199" s="200">
        <f t="shared" si="188"/>
        <v>0</v>
      </c>
      <c r="K199" s="191">
        <f t="shared" si="188"/>
        <v>0</v>
      </c>
      <c r="L199" s="203">
        <f t="shared" si="188"/>
        <v>0</v>
      </c>
      <c r="M199" s="454"/>
      <c r="N199" s="78" t="s">
        <v>772</v>
      </c>
      <c r="O199" s="72" t="s">
        <v>773</v>
      </c>
      <c r="P199" s="190">
        <f t="shared" si="176"/>
        <v>0</v>
      </c>
      <c r="Q199" s="191"/>
      <c r="R199" s="191"/>
      <c r="S199" s="191"/>
      <c r="T199" s="191"/>
      <c r="U199" s="191"/>
      <c r="V199" s="192">
        <f t="shared" si="189"/>
        <v>0</v>
      </c>
      <c r="W199" s="192">
        <f t="shared" si="189"/>
        <v>0</v>
      </c>
      <c r="X199" s="192">
        <f t="shared" si="189"/>
        <v>0</v>
      </c>
    </row>
    <row r="200" spans="1:24" ht="15.75">
      <c r="A200" s="454"/>
      <c r="B200" s="78" t="s">
        <v>774</v>
      </c>
      <c r="C200" s="72" t="s">
        <v>775</v>
      </c>
      <c r="D200" s="190">
        <f t="shared" si="135"/>
        <v>0</v>
      </c>
      <c r="E200" s="191">
        <f t="shared" si="190"/>
        <v>0</v>
      </c>
      <c r="F200" s="191">
        <f t="shared" si="191"/>
        <v>0</v>
      </c>
      <c r="G200" s="191">
        <f t="shared" si="191"/>
        <v>0</v>
      </c>
      <c r="H200" s="191">
        <f t="shared" si="191"/>
        <v>0</v>
      </c>
      <c r="I200" s="191">
        <f t="shared" si="191"/>
        <v>0</v>
      </c>
      <c r="J200" s="200">
        <f t="shared" si="188"/>
        <v>0</v>
      </c>
      <c r="K200" s="191">
        <f t="shared" si="188"/>
        <v>0</v>
      </c>
      <c r="L200" s="203">
        <f t="shared" si="188"/>
        <v>0</v>
      </c>
      <c r="M200" s="454"/>
      <c r="N200" s="78" t="s">
        <v>774</v>
      </c>
      <c r="O200" s="72" t="s">
        <v>775</v>
      </c>
      <c r="P200" s="190">
        <f t="shared" si="176"/>
        <v>0</v>
      </c>
      <c r="Q200" s="191"/>
      <c r="R200" s="191"/>
      <c r="S200" s="191"/>
      <c r="T200" s="191"/>
      <c r="U200" s="191"/>
      <c r="V200" s="192">
        <f t="shared" si="189"/>
        <v>0</v>
      </c>
      <c r="W200" s="192">
        <f t="shared" si="189"/>
        <v>0</v>
      </c>
      <c r="X200" s="192">
        <f t="shared" si="189"/>
        <v>0</v>
      </c>
    </row>
    <row r="201" spans="1:24" ht="15.75">
      <c r="A201" s="454"/>
      <c r="B201" s="78" t="s">
        <v>989</v>
      </c>
      <c r="C201" s="72" t="s">
        <v>990</v>
      </c>
      <c r="D201" s="190"/>
      <c r="E201" s="191"/>
      <c r="F201" s="191"/>
      <c r="G201" s="191"/>
      <c r="H201" s="191"/>
      <c r="I201" s="191"/>
      <c r="J201" s="200"/>
      <c r="K201" s="191"/>
      <c r="L201" s="203"/>
      <c r="M201" s="454"/>
      <c r="N201" s="78" t="s">
        <v>989</v>
      </c>
      <c r="O201" s="72" t="s">
        <v>990</v>
      </c>
      <c r="P201" s="190"/>
      <c r="Q201" s="191"/>
      <c r="R201" s="191"/>
      <c r="S201" s="191"/>
      <c r="T201" s="191"/>
      <c r="U201" s="191"/>
      <c r="V201" s="192"/>
      <c r="W201" s="192"/>
      <c r="X201" s="192"/>
    </row>
    <row r="202" spans="1:24" ht="15.75">
      <c r="A202" s="821" t="s">
        <v>776</v>
      </c>
      <c r="B202" s="822"/>
      <c r="C202" s="116">
        <v>56</v>
      </c>
      <c r="D202" s="180">
        <f t="shared" si="135"/>
        <v>0</v>
      </c>
      <c r="E202" s="189">
        <f>E203+E207+E211+E215+E219+E223+E227+E231+E235+E239+E243+E247</f>
        <v>0</v>
      </c>
      <c r="F202" s="189">
        <f t="shared" ref="F202:L202" si="192">F203+F207+F211+F215+F219+F223+F227+F231+F235+F239+F243+F247</f>
        <v>0</v>
      </c>
      <c r="G202" s="189">
        <f t="shared" si="192"/>
        <v>0</v>
      </c>
      <c r="H202" s="189">
        <f t="shared" si="192"/>
        <v>0</v>
      </c>
      <c r="I202" s="189">
        <f t="shared" si="192"/>
        <v>0</v>
      </c>
      <c r="J202" s="201">
        <f t="shared" si="192"/>
        <v>0</v>
      </c>
      <c r="K202" s="189">
        <f t="shared" si="192"/>
        <v>0</v>
      </c>
      <c r="L202" s="204">
        <f t="shared" si="192"/>
        <v>0</v>
      </c>
      <c r="M202" s="821" t="s">
        <v>776</v>
      </c>
      <c r="N202" s="822"/>
      <c r="O202" s="116">
        <v>56</v>
      </c>
      <c r="P202" s="180">
        <f t="shared" si="176"/>
        <v>0</v>
      </c>
      <c r="Q202" s="189">
        <f>Q203+Q207+Q211+Q215+Q219+Q223+Q227+Q231+Q235+Q239+Q243+Q247</f>
        <v>0</v>
      </c>
      <c r="R202" s="189">
        <f t="shared" ref="R202:X202" si="193">R203+R207+R211+R215+R219+R223+R227+R231+R235+R239+R243+R247</f>
        <v>0</v>
      </c>
      <c r="S202" s="189">
        <f t="shared" si="193"/>
        <v>0</v>
      </c>
      <c r="T202" s="189">
        <f t="shared" si="193"/>
        <v>0</v>
      </c>
      <c r="U202" s="189">
        <f t="shared" si="193"/>
        <v>0</v>
      </c>
      <c r="V202" s="193">
        <f t="shared" si="193"/>
        <v>0</v>
      </c>
      <c r="W202" s="193">
        <f t="shared" si="193"/>
        <v>0</v>
      </c>
      <c r="X202" s="193">
        <f t="shared" si="193"/>
        <v>0</v>
      </c>
    </row>
    <row r="203" spans="1:24" ht="16.5">
      <c r="A203" s="823" t="s">
        <v>777</v>
      </c>
      <c r="B203" s="824"/>
      <c r="C203" s="72" t="s">
        <v>778</v>
      </c>
      <c r="D203" s="190">
        <f t="shared" si="135"/>
        <v>0</v>
      </c>
      <c r="E203" s="191">
        <f>E204+E205+E206</f>
        <v>0</v>
      </c>
      <c r="F203" s="191">
        <f t="shared" ref="F203:L203" si="194">F204+F205+F206</f>
        <v>0</v>
      </c>
      <c r="G203" s="191">
        <f t="shared" si="194"/>
        <v>0</v>
      </c>
      <c r="H203" s="191">
        <f t="shared" si="194"/>
        <v>0</v>
      </c>
      <c r="I203" s="191">
        <f t="shared" si="194"/>
        <v>0</v>
      </c>
      <c r="J203" s="200">
        <f t="shared" si="194"/>
        <v>0</v>
      </c>
      <c r="K203" s="191">
        <f t="shared" si="194"/>
        <v>0</v>
      </c>
      <c r="L203" s="203">
        <f t="shared" si="194"/>
        <v>0</v>
      </c>
      <c r="M203" s="823" t="s">
        <v>777</v>
      </c>
      <c r="N203" s="824"/>
      <c r="O203" s="72" t="s">
        <v>778</v>
      </c>
      <c r="P203" s="190">
        <f t="shared" si="176"/>
        <v>0</v>
      </c>
      <c r="Q203" s="191"/>
      <c r="R203" s="191"/>
      <c r="S203" s="191"/>
      <c r="T203" s="191"/>
      <c r="U203" s="191"/>
      <c r="V203" s="192">
        <f>V204+V205+V206</f>
        <v>0</v>
      </c>
      <c r="W203" s="192">
        <f>W204+W205+W206</f>
        <v>0</v>
      </c>
      <c r="X203" s="192">
        <f>X204+X205+X206</f>
        <v>0</v>
      </c>
    </row>
    <row r="204" spans="1:24" ht="15.75">
      <c r="A204" s="99"/>
      <c r="B204" s="117" t="s">
        <v>779</v>
      </c>
      <c r="C204" s="118" t="s">
        <v>780</v>
      </c>
      <c r="D204" s="190">
        <f t="shared" si="135"/>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200">
        <f t="shared" ref="J204:L206" si="195">AB204+AN204+AZ204+BL204+BX204+CJ204+CV204+DH204+DT204+EF204+ER204+FD204+FP204</f>
        <v>0</v>
      </c>
      <c r="K204" s="191">
        <f t="shared" si="195"/>
        <v>0</v>
      </c>
      <c r="L204" s="203">
        <f t="shared" si="195"/>
        <v>0</v>
      </c>
      <c r="M204" s="99"/>
      <c r="N204" s="117" t="s">
        <v>779</v>
      </c>
      <c r="O204" s="118" t="s">
        <v>780</v>
      </c>
      <c r="P204" s="190">
        <f t="shared" si="176"/>
        <v>0</v>
      </c>
      <c r="Q204" s="191"/>
      <c r="R204" s="191"/>
      <c r="S204" s="191"/>
      <c r="T204" s="191"/>
      <c r="U204" s="191"/>
      <c r="V204" s="192">
        <f t="shared" ref="V204:X206" si="196">AN204+AZ204+BL204+BX204+CJ204+CV204+DH204+DT204+EF204+ER204+FD204+FP204+GB204</f>
        <v>0</v>
      </c>
      <c r="W204" s="192">
        <f t="shared" si="196"/>
        <v>0</v>
      </c>
      <c r="X204" s="192">
        <f t="shared" si="196"/>
        <v>0</v>
      </c>
    </row>
    <row r="205" spans="1:24" ht="15.75">
      <c r="A205" s="99"/>
      <c r="B205" s="117" t="s">
        <v>781</v>
      </c>
      <c r="C205" s="118" t="s">
        <v>782</v>
      </c>
      <c r="D205" s="190">
        <f t="shared" si="135"/>
        <v>0</v>
      </c>
      <c r="E205" s="191">
        <f>Q205+AC205+AL205+AU205+BD205+BM205+BV205+CE205+CN205+CW205+DF205+DO205+DX205</f>
        <v>0</v>
      </c>
      <c r="F205" s="191">
        <f t="shared" ref="F205:I206" si="197">R205+AD205+AM205+AV205+BE205+BN205+BW205+CF205+CO205+CX205+DG205+DP205+DY205</f>
        <v>0</v>
      </c>
      <c r="G205" s="191">
        <f t="shared" si="197"/>
        <v>0</v>
      </c>
      <c r="H205" s="191">
        <f t="shared" si="197"/>
        <v>0</v>
      </c>
      <c r="I205" s="191">
        <f t="shared" si="197"/>
        <v>0</v>
      </c>
      <c r="J205" s="200">
        <f t="shared" si="195"/>
        <v>0</v>
      </c>
      <c r="K205" s="191">
        <f t="shared" si="195"/>
        <v>0</v>
      </c>
      <c r="L205" s="203">
        <f t="shared" si="195"/>
        <v>0</v>
      </c>
      <c r="M205" s="99"/>
      <c r="N205" s="117" t="s">
        <v>781</v>
      </c>
      <c r="O205" s="118" t="s">
        <v>782</v>
      </c>
      <c r="P205" s="190">
        <f t="shared" si="176"/>
        <v>0</v>
      </c>
      <c r="Q205" s="191"/>
      <c r="R205" s="191"/>
      <c r="S205" s="191"/>
      <c r="T205" s="191"/>
      <c r="U205" s="191"/>
      <c r="V205" s="192">
        <f t="shared" si="196"/>
        <v>0</v>
      </c>
      <c r="W205" s="192">
        <f t="shared" si="196"/>
        <v>0</v>
      </c>
      <c r="X205" s="192">
        <f t="shared" si="196"/>
        <v>0</v>
      </c>
    </row>
    <row r="206" spans="1:24" ht="15.75">
      <c r="A206" s="99"/>
      <c r="B206" s="117" t="s">
        <v>783</v>
      </c>
      <c r="C206" s="118" t="s">
        <v>784</v>
      </c>
      <c r="D206" s="190">
        <f t="shared" si="135"/>
        <v>0</v>
      </c>
      <c r="E206" s="191">
        <f>Q206+AC206+AL206+AU206+BD206+BM206+BV206+CE206+CN206+CW206+DF206+DO206+DX206</f>
        <v>0</v>
      </c>
      <c r="F206" s="191">
        <f t="shared" si="197"/>
        <v>0</v>
      </c>
      <c r="G206" s="191">
        <f t="shared" si="197"/>
        <v>0</v>
      </c>
      <c r="H206" s="191">
        <f t="shared" si="197"/>
        <v>0</v>
      </c>
      <c r="I206" s="191">
        <f t="shared" si="197"/>
        <v>0</v>
      </c>
      <c r="J206" s="200">
        <f t="shared" si="195"/>
        <v>0</v>
      </c>
      <c r="K206" s="191">
        <f t="shared" si="195"/>
        <v>0</v>
      </c>
      <c r="L206" s="203">
        <f t="shared" si="195"/>
        <v>0</v>
      </c>
      <c r="M206" s="99"/>
      <c r="N206" s="117" t="s">
        <v>783</v>
      </c>
      <c r="O206" s="118" t="s">
        <v>784</v>
      </c>
      <c r="P206" s="190">
        <f t="shared" si="176"/>
        <v>0</v>
      </c>
      <c r="Q206" s="191"/>
      <c r="R206" s="191"/>
      <c r="S206" s="191"/>
      <c r="T206" s="191"/>
      <c r="U206" s="191"/>
      <c r="V206" s="192">
        <f t="shared" si="196"/>
        <v>0</v>
      </c>
      <c r="W206" s="192">
        <f t="shared" si="196"/>
        <v>0</v>
      </c>
      <c r="X206" s="192">
        <f t="shared" si="196"/>
        <v>0</v>
      </c>
    </row>
    <row r="207" spans="1:24" ht="16.5">
      <c r="A207" s="825" t="s">
        <v>785</v>
      </c>
      <c r="B207" s="613"/>
      <c r="C207" s="119" t="s">
        <v>786</v>
      </c>
      <c r="D207" s="190">
        <f t="shared" si="135"/>
        <v>0</v>
      </c>
      <c r="E207" s="191">
        <f>E208+E209+E210</f>
        <v>0</v>
      </c>
      <c r="F207" s="191">
        <f t="shared" ref="F207:L207" si="198">F208+F209+F210</f>
        <v>0</v>
      </c>
      <c r="G207" s="191">
        <f t="shared" si="198"/>
        <v>0</v>
      </c>
      <c r="H207" s="191">
        <f t="shared" si="198"/>
        <v>0</v>
      </c>
      <c r="I207" s="191">
        <f t="shared" si="198"/>
        <v>0</v>
      </c>
      <c r="J207" s="200">
        <f t="shared" si="198"/>
        <v>0</v>
      </c>
      <c r="K207" s="191">
        <f t="shared" si="198"/>
        <v>0</v>
      </c>
      <c r="L207" s="203">
        <f t="shared" si="198"/>
        <v>0</v>
      </c>
      <c r="M207" s="825" t="s">
        <v>785</v>
      </c>
      <c r="N207" s="613"/>
      <c r="O207" s="119" t="s">
        <v>786</v>
      </c>
      <c r="P207" s="190">
        <f t="shared" si="176"/>
        <v>0</v>
      </c>
      <c r="Q207" s="191"/>
      <c r="R207" s="191"/>
      <c r="S207" s="191"/>
      <c r="T207" s="191"/>
      <c r="U207" s="191"/>
      <c r="V207" s="192">
        <f>V208+V209+V210</f>
        <v>0</v>
      </c>
      <c r="W207" s="192">
        <f>W208+W209+W210</f>
        <v>0</v>
      </c>
      <c r="X207" s="192">
        <f>X208+X209+X210</f>
        <v>0</v>
      </c>
    </row>
    <row r="208" spans="1:24" ht="15.75">
      <c r="A208" s="99"/>
      <c r="B208" s="117" t="s">
        <v>779</v>
      </c>
      <c r="C208" s="118" t="s">
        <v>787</v>
      </c>
      <c r="D208" s="190">
        <f t="shared" si="135"/>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200">
        <f t="shared" ref="J208:L210" si="199">AB208+AN208+AZ208+BL208+BX208+CJ208+CV208+DH208+DT208+EF208+ER208+FD208+FP208</f>
        <v>0</v>
      </c>
      <c r="K208" s="191">
        <f t="shared" si="199"/>
        <v>0</v>
      </c>
      <c r="L208" s="203">
        <f t="shared" si="199"/>
        <v>0</v>
      </c>
      <c r="M208" s="99"/>
      <c r="N208" s="117" t="s">
        <v>779</v>
      </c>
      <c r="O208" s="118" t="s">
        <v>787</v>
      </c>
      <c r="P208" s="190">
        <f t="shared" si="176"/>
        <v>0</v>
      </c>
      <c r="Q208" s="191"/>
      <c r="R208" s="191"/>
      <c r="S208" s="191"/>
      <c r="T208" s="191"/>
      <c r="U208" s="191"/>
      <c r="V208" s="192">
        <f t="shared" ref="V208:X210" si="200">AN208+AZ208+BL208+BX208+CJ208+CV208+DH208+DT208+EF208+ER208+FD208+FP208+GB208</f>
        <v>0</v>
      </c>
      <c r="W208" s="192">
        <f t="shared" si="200"/>
        <v>0</v>
      </c>
      <c r="X208" s="192">
        <f t="shared" si="200"/>
        <v>0</v>
      </c>
    </row>
    <row r="209" spans="1:24" ht="15.75">
      <c r="A209" s="99"/>
      <c r="B209" s="117" t="s">
        <v>781</v>
      </c>
      <c r="C209" s="118" t="s">
        <v>788</v>
      </c>
      <c r="D209" s="190">
        <f t="shared" si="135"/>
        <v>0</v>
      </c>
      <c r="E209" s="191">
        <f>Q209+AC209+AL209+AU209+BD209+BM209+BV209+CE209+CN209+CW209+DF209+DO209+DX209</f>
        <v>0</v>
      </c>
      <c r="F209" s="191">
        <f t="shared" ref="F209:I210" si="201">R209+AD209+AM209+AV209+BE209+BN209+BW209+CF209+CO209+CX209+DG209+DP209+DY209</f>
        <v>0</v>
      </c>
      <c r="G209" s="191">
        <f t="shared" si="201"/>
        <v>0</v>
      </c>
      <c r="H209" s="191">
        <f t="shared" si="201"/>
        <v>0</v>
      </c>
      <c r="I209" s="191">
        <f t="shared" si="201"/>
        <v>0</v>
      </c>
      <c r="J209" s="200">
        <f t="shared" si="199"/>
        <v>0</v>
      </c>
      <c r="K209" s="191">
        <f t="shared" si="199"/>
        <v>0</v>
      </c>
      <c r="L209" s="203">
        <f t="shared" si="199"/>
        <v>0</v>
      </c>
      <c r="M209" s="99"/>
      <c r="N209" s="117" t="s">
        <v>781</v>
      </c>
      <c r="O209" s="118" t="s">
        <v>788</v>
      </c>
      <c r="P209" s="190">
        <f t="shared" si="176"/>
        <v>0</v>
      </c>
      <c r="Q209" s="191"/>
      <c r="R209" s="191"/>
      <c r="S209" s="191"/>
      <c r="T209" s="191"/>
      <c r="U209" s="191"/>
      <c r="V209" s="192">
        <f t="shared" si="200"/>
        <v>0</v>
      </c>
      <c r="W209" s="192">
        <f t="shared" si="200"/>
        <v>0</v>
      </c>
      <c r="X209" s="192">
        <f t="shared" si="200"/>
        <v>0</v>
      </c>
    </row>
    <row r="210" spans="1:24" ht="15.75">
      <c r="A210" s="99"/>
      <c r="B210" s="117" t="s">
        <v>783</v>
      </c>
      <c r="C210" s="118" t="s">
        <v>789</v>
      </c>
      <c r="D210" s="190">
        <f t="shared" ref="D210:D275" si="202">F210+G210+H210+I210</f>
        <v>0</v>
      </c>
      <c r="E210" s="191">
        <f>Q210+AC210+AL210+AU210+BD210+BM210+BV210+CE210+CN210+CW210+DF210+DO210+DX210</f>
        <v>0</v>
      </c>
      <c r="F210" s="191">
        <f t="shared" si="201"/>
        <v>0</v>
      </c>
      <c r="G210" s="191">
        <f t="shared" si="201"/>
        <v>0</v>
      </c>
      <c r="H210" s="191">
        <f t="shared" si="201"/>
        <v>0</v>
      </c>
      <c r="I210" s="191">
        <f t="shared" si="201"/>
        <v>0</v>
      </c>
      <c r="J210" s="200">
        <f t="shared" si="199"/>
        <v>0</v>
      </c>
      <c r="K210" s="191">
        <f t="shared" si="199"/>
        <v>0</v>
      </c>
      <c r="L210" s="203">
        <f t="shared" si="199"/>
        <v>0</v>
      </c>
      <c r="M210" s="99"/>
      <c r="N210" s="117" t="s">
        <v>783</v>
      </c>
      <c r="O210" s="118" t="s">
        <v>789</v>
      </c>
      <c r="P210" s="190">
        <f t="shared" si="176"/>
        <v>0</v>
      </c>
      <c r="Q210" s="191"/>
      <c r="R210" s="191"/>
      <c r="S210" s="191"/>
      <c r="T210" s="191"/>
      <c r="U210" s="191"/>
      <c r="V210" s="192">
        <f t="shared" si="200"/>
        <v>0</v>
      </c>
      <c r="W210" s="192">
        <f t="shared" si="200"/>
        <v>0</v>
      </c>
      <c r="X210" s="192">
        <f t="shared" si="200"/>
        <v>0</v>
      </c>
    </row>
    <row r="211" spans="1:24" ht="16.5">
      <c r="A211" s="825" t="s">
        <v>790</v>
      </c>
      <c r="B211" s="613"/>
      <c r="C211" s="119" t="s">
        <v>791</v>
      </c>
      <c r="D211" s="190">
        <f t="shared" si="202"/>
        <v>0</v>
      </c>
      <c r="E211" s="191">
        <f>E212+E213+E214</f>
        <v>0</v>
      </c>
      <c r="F211" s="191">
        <f t="shared" ref="F211:L211" si="203">F212+F213+F214</f>
        <v>0</v>
      </c>
      <c r="G211" s="191">
        <f t="shared" si="203"/>
        <v>0</v>
      </c>
      <c r="H211" s="191">
        <f t="shared" si="203"/>
        <v>0</v>
      </c>
      <c r="I211" s="191">
        <f t="shared" si="203"/>
        <v>0</v>
      </c>
      <c r="J211" s="200">
        <f t="shared" si="203"/>
        <v>0</v>
      </c>
      <c r="K211" s="191">
        <f t="shared" si="203"/>
        <v>0</v>
      </c>
      <c r="L211" s="203">
        <f t="shared" si="203"/>
        <v>0</v>
      </c>
      <c r="M211" s="825" t="s">
        <v>790</v>
      </c>
      <c r="N211" s="613"/>
      <c r="O211" s="119" t="s">
        <v>791</v>
      </c>
      <c r="P211" s="190">
        <f t="shared" si="176"/>
        <v>0</v>
      </c>
      <c r="Q211" s="191"/>
      <c r="R211" s="191"/>
      <c r="S211" s="191"/>
      <c r="T211" s="191"/>
      <c r="U211" s="191"/>
      <c r="V211" s="192">
        <f>V212+V213+V214</f>
        <v>0</v>
      </c>
      <c r="W211" s="192">
        <f>W212+W213+W214</f>
        <v>0</v>
      </c>
      <c r="X211" s="192">
        <f>X212+X213+X214</f>
        <v>0</v>
      </c>
    </row>
    <row r="212" spans="1:24" ht="15.75">
      <c r="A212" s="99"/>
      <c r="B212" s="117" t="s">
        <v>779</v>
      </c>
      <c r="C212" s="118" t="s">
        <v>792</v>
      </c>
      <c r="D212" s="190">
        <f t="shared" si="202"/>
        <v>0</v>
      </c>
      <c r="E212" s="191"/>
      <c r="F212" s="191"/>
      <c r="G212" s="191"/>
      <c r="H212" s="191"/>
      <c r="I212" s="191"/>
      <c r="J212" s="200"/>
      <c r="K212" s="191"/>
      <c r="L212" s="203"/>
      <c r="M212" s="99"/>
      <c r="N212" s="117" t="s">
        <v>779</v>
      </c>
      <c r="O212" s="118" t="s">
        <v>792</v>
      </c>
      <c r="P212" s="190">
        <f t="shared" si="176"/>
        <v>0</v>
      </c>
      <c r="Q212" s="191"/>
      <c r="R212" s="191"/>
      <c r="S212" s="191"/>
      <c r="T212" s="191"/>
      <c r="U212" s="191"/>
      <c r="V212" s="192"/>
      <c r="W212" s="192"/>
      <c r="X212" s="192"/>
    </row>
    <row r="213" spans="1:24" ht="15.75">
      <c r="A213" s="99"/>
      <c r="B213" s="117" t="s">
        <v>781</v>
      </c>
      <c r="C213" s="118" t="s">
        <v>793</v>
      </c>
      <c r="D213" s="190">
        <f t="shared" si="202"/>
        <v>0</v>
      </c>
      <c r="E213" s="191"/>
      <c r="F213" s="191"/>
      <c r="G213" s="191"/>
      <c r="H213" s="191"/>
      <c r="I213" s="191"/>
      <c r="J213" s="200"/>
      <c r="K213" s="191"/>
      <c r="L213" s="203"/>
      <c r="M213" s="99"/>
      <c r="N213" s="117" t="s">
        <v>781</v>
      </c>
      <c r="O213" s="118" t="s">
        <v>793</v>
      </c>
      <c r="P213" s="190">
        <f t="shared" si="176"/>
        <v>0</v>
      </c>
      <c r="Q213" s="191"/>
      <c r="R213" s="191"/>
      <c r="S213" s="191"/>
      <c r="T213" s="191"/>
      <c r="U213" s="191"/>
      <c r="V213" s="192"/>
      <c r="W213" s="192"/>
      <c r="X213" s="192"/>
    </row>
    <row r="214" spans="1:24" ht="15.75">
      <c r="A214" s="99"/>
      <c r="B214" s="117" t="s">
        <v>783</v>
      </c>
      <c r="C214" s="118" t="s">
        <v>794</v>
      </c>
      <c r="D214" s="190">
        <f t="shared" si="202"/>
        <v>0</v>
      </c>
      <c r="E214" s="191"/>
      <c r="F214" s="191"/>
      <c r="G214" s="191"/>
      <c r="H214" s="191"/>
      <c r="I214" s="191"/>
      <c r="J214" s="200"/>
      <c r="K214" s="191"/>
      <c r="L214" s="203"/>
      <c r="M214" s="99"/>
      <c r="N214" s="117" t="s">
        <v>783</v>
      </c>
      <c r="O214" s="118" t="s">
        <v>794</v>
      </c>
      <c r="P214" s="190">
        <f t="shared" si="176"/>
        <v>0</v>
      </c>
      <c r="Q214" s="191"/>
      <c r="R214" s="191"/>
      <c r="S214" s="191"/>
      <c r="T214" s="191"/>
      <c r="U214" s="191"/>
      <c r="V214" s="192"/>
      <c r="W214" s="192"/>
      <c r="X214" s="192"/>
    </row>
    <row r="215" spans="1:24" ht="16.5">
      <c r="A215" s="825" t="s">
        <v>795</v>
      </c>
      <c r="B215" s="613"/>
      <c r="C215" s="119" t="s">
        <v>796</v>
      </c>
      <c r="D215" s="190">
        <f t="shared" si="202"/>
        <v>0</v>
      </c>
      <c r="E215" s="191">
        <f>E216+E217+E218</f>
        <v>0</v>
      </c>
      <c r="F215" s="191">
        <f t="shared" ref="F215:L215" si="204">F216+F217+F218</f>
        <v>0</v>
      </c>
      <c r="G215" s="191">
        <f t="shared" si="204"/>
        <v>0</v>
      </c>
      <c r="H215" s="191">
        <f t="shared" si="204"/>
        <v>0</v>
      </c>
      <c r="I215" s="191">
        <f t="shared" si="204"/>
        <v>0</v>
      </c>
      <c r="J215" s="200">
        <f t="shared" si="204"/>
        <v>0</v>
      </c>
      <c r="K215" s="191">
        <f t="shared" si="204"/>
        <v>0</v>
      </c>
      <c r="L215" s="203">
        <f t="shared" si="204"/>
        <v>0</v>
      </c>
      <c r="M215" s="825" t="s">
        <v>795</v>
      </c>
      <c r="N215" s="613"/>
      <c r="O215" s="119" t="s">
        <v>796</v>
      </c>
      <c r="P215" s="190">
        <f t="shared" si="176"/>
        <v>0</v>
      </c>
      <c r="Q215" s="191">
        <f>Q216+Q217+Q218</f>
        <v>0</v>
      </c>
      <c r="R215" s="191">
        <f t="shared" ref="R215:X215" si="205">R216+R217+R218</f>
        <v>0</v>
      </c>
      <c r="S215" s="191">
        <f t="shared" si="205"/>
        <v>0</v>
      </c>
      <c r="T215" s="191">
        <f t="shared" si="205"/>
        <v>0</v>
      </c>
      <c r="U215" s="191">
        <f t="shared" si="205"/>
        <v>0</v>
      </c>
      <c r="V215" s="192">
        <f t="shared" si="205"/>
        <v>0</v>
      </c>
      <c r="W215" s="192">
        <f t="shared" si="205"/>
        <v>0</v>
      </c>
      <c r="X215" s="192">
        <f t="shared" si="205"/>
        <v>0</v>
      </c>
    </row>
    <row r="216" spans="1:24" ht="15.75">
      <c r="A216" s="99"/>
      <c r="B216" s="117" t="s">
        <v>779</v>
      </c>
      <c r="C216" s="118" t="s">
        <v>797</v>
      </c>
      <c r="D216" s="190">
        <f t="shared" si="202"/>
        <v>0</v>
      </c>
      <c r="E216" s="191"/>
      <c r="F216" s="191"/>
      <c r="G216" s="191"/>
      <c r="H216" s="191"/>
      <c r="I216" s="191"/>
      <c r="J216" s="200"/>
      <c r="K216" s="191"/>
      <c r="L216" s="203"/>
      <c r="M216" s="99"/>
      <c r="N216" s="117" t="s">
        <v>779</v>
      </c>
      <c r="O216" s="118" t="s">
        <v>797</v>
      </c>
      <c r="P216" s="190">
        <f t="shared" si="176"/>
        <v>0</v>
      </c>
      <c r="Q216" s="191"/>
      <c r="R216" s="191"/>
      <c r="S216" s="191"/>
      <c r="T216" s="191"/>
      <c r="U216" s="191"/>
      <c r="V216" s="192"/>
      <c r="W216" s="192"/>
      <c r="X216" s="192"/>
    </row>
    <row r="217" spans="1:24" ht="15.75">
      <c r="A217" s="99"/>
      <c r="B217" s="117" t="s">
        <v>781</v>
      </c>
      <c r="C217" s="118" t="s">
        <v>798</v>
      </c>
      <c r="D217" s="190">
        <f t="shared" si="202"/>
        <v>0</v>
      </c>
      <c r="E217" s="191"/>
      <c r="F217" s="191"/>
      <c r="G217" s="191"/>
      <c r="H217" s="191"/>
      <c r="I217" s="191"/>
      <c r="J217" s="200"/>
      <c r="K217" s="191"/>
      <c r="L217" s="203"/>
      <c r="M217" s="99"/>
      <c r="N217" s="117" t="s">
        <v>781</v>
      </c>
      <c r="O217" s="118" t="s">
        <v>798</v>
      </c>
      <c r="P217" s="190">
        <f t="shared" si="176"/>
        <v>0</v>
      </c>
      <c r="Q217" s="191"/>
      <c r="R217" s="191"/>
      <c r="S217" s="191"/>
      <c r="T217" s="191"/>
      <c r="U217" s="191"/>
      <c r="V217" s="192"/>
      <c r="W217" s="192"/>
      <c r="X217" s="192"/>
    </row>
    <row r="218" spans="1:24" ht="15.75">
      <c r="A218" s="99"/>
      <c r="B218" s="117" t="s">
        <v>783</v>
      </c>
      <c r="C218" s="118" t="s">
        <v>799</v>
      </c>
      <c r="D218" s="190">
        <f t="shared" si="202"/>
        <v>0</v>
      </c>
      <c r="E218" s="191"/>
      <c r="F218" s="191"/>
      <c r="G218" s="191"/>
      <c r="H218" s="191"/>
      <c r="I218" s="191"/>
      <c r="J218" s="200"/>
      <c r="K218" s="191"/>
      <c r="L218" s="203"/>
      <c r="M218" s="99"/>
      <c r="N218" s="117" t="s">
        <v>783</v>
      </c>
      <c r="O218" s="118" t="s">
        <v>799</v>
      </c>
      <c r="P218" s="190">
        <f t="shared" si="176"/>
        <v>0</v>
      </c>
      <c r="Q218" s="191"/>
      <c r="R218" s="191"/>
      <c r="S218" s="191"/>
      <c r="T218" s="191"/>
      <c r="U218" s="191"/>
      <c r="V218" s="192"/>
      <c r="W218" s="192"/>
      <c r="X218" s="192"/>
    </row>
    <row r="219" spans="1:24" ht="16.5">
      <c r="A219" s="825" t="s">
        <v>800</v>
      </c>
      <c r="B219" s="613"/>
      <c r="C219" s="119" t="s">
        <v>801</v>
      </c>
      <c r="D219" s="190">
        <f t="shared" si="202"/>
        <v>0</v>
      </c>
      <c r="E219" s="191">
        <f>E220+E221+E222</f>
        <v>0</v>
      </c>
      <c r="F219" s="191">
        <f t="shared" ref="F219:L219" si="206">F220+F221+F222</f>
        <v>0</v>
      </c>
      <c r="G219" s="191">
        <f t="shared" si="206"/>
        <v>0</v>
      </c>
      <c r="H219" s="191">
        <f t="shared" si="206"/>
        <v>0</v>
      </c>
      <c r="I219" s="191">
        <f t="shared" si="206"/>
        <v>0</v>
      </c>
      <c r="J219" s="200">
        <f t="shared" si="206"/>
        <v>0</v>
      </c>
      <c r="K219" s="191">
        <f t="shared" si="206"/>
        <v>0</v>
      </c>
      <c r="L219" s="203">
        <f t="shared" si="206"/>
        <v>0</v>
      </c>
      <c r="M219" s="825" t="s">
        <v>800</v>
      </c>
      <c r="N219" s="613"/>
      <c r="O219" s="119" t="s">
        <v>801</v>
      </c>
      <c r="P219" s="190">
        <f t="shared" si="176"/>
        <v>0</v>
      </c>
      <c r="Q219" s="191">
        <f>Q220+Q221+Q222</f>
        <v>0</v>
      </c>
      <c r="R219" s="191">
        <f t="shared" ref="R219:X219" si="207">R220+R221+R222</f>
        <v>0</v>
      </c>
      <c r="S219" s="191">
        <f t="shared" si="207"/>
        <v>0</v>
      </c>
      <c r="T219" s="191">
        <f t="shared" si="207"/>
        <v>0</v>
      </c>
      <c r="U219" s="191">
        <f t="shared" si="207"/>
        <v>0</v>
      </c>
      <c r="V219" s="192">
        <f t="shared" si="207"/>
        <v>0</v>
      </c>
      <c r="W219" s="192">
        <f t="shared" si="207"/>
        <v>0</v>
      </c>
      <c r="X219" s="192">
        <f t="shared" si="207"/>
        <v>0</v>
      </c>
    </row>
    <row r="220" spans="1:24" ht="15.75">
      <c r="A220" s="99"/>
      <c r="B220" s="117" t="s">
        <v>779</v>
      </c>
      <c r="C220" s="118" t="s">
        <v>802</v>
      </c>
      <c r="D220" s="190">
        <f t="shared" si="202"/>
        <v>0</v>
      </c>
      <c r="E220" s="191"/>
      <c r="F220" s="191"/>
      <c r="G220" s="191"/>
      <c r="H220" s="191"/>
      <c r="I220" s="191"/>
      <c r="J220" s="200"/>
      <c r="K220" s="191"/>
      <c r="L220" s="203"/>
      <c r="M220" s="99"/>
      <c r="N220" s="117" t="s">
        <v>779</v>
      </c>
      <c r="O220" s="118" t="s">
        <v>802</v>
      </c>
      <c r="P220" s="190">
        <f t="shared" si="176"/>
        <v>0</v>
      </c>
      <c r="Q220" s="191"/>
      <c r="R220" s="191"/>
      <c r="S220" s="191"/>
      <c r="T220" s="191"/>
      <c r="U220" s="191"/>
      <c r="V220" s="192"/>
      <c r="W220" s="192"/>
      <c r="X220" s="192"/>
    </row>
    <row r="221" spans="1:24" ht="15.75">
      <c r="A221" s="99"/>
      <c r="B221" s="117" t="s">
        <v>781</v>
      </c>
      <c r="C221" s="118" t="s">
        <v>803</v>
      </c>
      <c r="D221" s="190">
        <f t="shared" si="202"/>
        <v>0</v>
      </c>
      <c r="E221" s="191"/>
      <c r="F221" s="191"/>
      <c r="G221" s="191"/>
      <c r="H221" s="191"/>
      <c r="I221" s="191"/>
      <c r="J221" s="200"/>
      <c r="K221" s="191"/>
      <c r="L221" s="203"/>
      <c r="M221" s="99"/>
      <c r="N221" s="117" t="s">
        <v>781</v>
      </c>
      <c r="O221" s="118" t="s">
        <v>803</v>
      </c>
      <c r="P221" s="190">
        <f t="shared" si="176"/>
        <v>0</v>
      </c>
      <c r="Q221" s="191"/>
      <c r="R221" s="191"/>
      <c r="S221" s="191"/>
      <c r="T221" s="191"/>
      <c r="U221" s="191"/>
      <c r="V221" s="192"/>
      <c r="W221" s="192"/>
      <c r="X221" s="192"/>
    </row>
    <row r="222" spans="1:24" ht="15.75">
      <c r="A222" s="99"/>
      <c r="B222" s="117" t="s">
        <v>783</v>
      </c>
      <c r="C222" s="118" t="s">
        <v>804</v>
      </c>
      <c r="D222" s="190">
        <f t="shared" si="202"/>
        <v>0</v>
      </c>
      <c r="E222" s="191"/>
      <c r="F222" s="191"/>
      <c r="G222" s="191"/>
      <c r="H222" s="191"/>
      <c r="I222" s="191"/>
      <c r="J222" s="200"/>
      <c r="K222" s="191"/>
      <c r="L222" s="203"/>
      <c r="M222" s="99"/>
      <c r="N222" s="117" t="s">
        <v>783</v>
      </c>
      <c r="O222" s="118" t="s">
        <v>804</v>
      </c>
      <c r="P222" s="190">
        <f t="shared" si="176"/>
        <v>0</v>
      </c>
      <c r="Q222" s="191"/>
      <c r="R222" s="191"/>
      <c r="S222" s="191"/>
      <c r="T222" s="191"/>
      <c r="U222" s="191"/>
      <c r="V222" s="192"/>
      <c r="W222" s="192"/>
      <c r="X222" s="192"/>
    </row>
    <row r="223" spans="1:24" ht="16.5">
      <c r="A223" s="825" t="s">
        <v>805</v>
      </c>
      <c r="B223" s="613"/>
      <c r="C223" s="119" t="s">
        <v>806</v>
      </c>
      <c r="D223" s="190">
        <f t="shared" si="202"/>
        <v>0</v>
      </c>
      <c r="E223" s="191">
        <f>E224+E225+E226</f>
        <v>0</v>
      </c>
      <c r="F223" s="191">
        <f t="shared" ref="F223:L223" si="208">F224+F225+F226</f>
        <v>0</v>
      </c>
      <c r="G223" s="191">
        <f t="shared" si="208"/>
        <v>0</v>
      </c>
      <c r="H223" s="191">
        <f t="shared" si="208"/>
        <v>0</v>
      </c>
      <c r="I223" s="191">
        <f t="shared" si="208"/>
        <v>0</v>
      </c>
      <c r="J223" s="200">
        <f t="shared" si="208"/>
        <v>0</v>
      </c>
      <c r="K223" s="191">
        <f t="shared" si="208"/>
        <v>0</v>
      </c>
      <c r="L223" s="203">
        <f t="shared" si="208"/>
        <v>0</v>
      </c>
      <c r="M223" s="825" t="s">
        <v>805</v>
      </c>
      <c r="N223" s="613"/>
      <c r="O223" s="119" t="s">
        <v>806</v>
      </c>
      <c r="P223" s="190">
        <f t="shared" si="176"/>
        <v>0</v>
      </c>
      <c r="Q223" s="191">
        <f>Q224+Q225+Q226</f>
        <v>0</v>
      </c>
      <c r="R223" s="191">
        <f t="shared" ref="R223:X223" si="209">R224+R225+R226</f>
        <v>0</v>
      </c>
      <c r="S223" s="191">
        <f t="shared" si="209"/>
        <v>0</v>
      </c>
      <c r="T223" s="191">
        <f t="shared" si="209"/>
        <v>0</v>
      </c>
      <c r="U223" s="191">
        <f t="shared" si="209"/>
        <v>0</v>
      </c>
      <c r="V223" s="192">
        <f t="shared" si="209"/>
        <v>0</v>
      </c>
      <c r="W223" s="192">
        <f t="shared" si="209"/>
        <v>0</v>
      </c>
      <c r="X223" s="192">
        <f t="shared" si="209"/>
        <v>0</v>
      </c>
    </row>
    <row r="224" spans="1:24" ht="15.75">
      <c r="A224" s="99"/>
      <c r="B224" s="117" t="s">
        <v>779</v>
      </c>
      <c r="C224" s="118" t="s">
        <v>807</v>
      </c>
      <c r="D224" s="190">
        <f t="shared" si="202"/>
        <v>0</v>
      </c>
      <c r="E224" s="191"/>
      <c r="F224" s="191"/>
      <c r="G224" s="191"/>
      <c r="H224" s="191"/>
      <c r="I224" s="191"/>
      <c r="J224" s="200"/>
      <c r="K224" s="191"/>
      <c r="L224" s="203"/>
      <c r="M224" s="99"/>
      <c r="N224" s="117" t="s">
        <v>779</v>
      </c>
      <c r="O224" s="118" t="s">
        <v>807</v>
      </c>
      <c r="P224" s="190">
        <f t="shared" si="176"/>
        <v>0</v>
      </c>
      <c r="Q224" s="191"/>
      <c r="R224" s="191"/>
      <c r="S224" s="191"/>
      <c r="T224" s="191"/>
      <c r="U224" s="191"/>
      <c r="V224" s="192"/>
      <c r="W224" s="192"/>
      <c r="X224" s="192"/>
    </row>
    <row r="225" spans="1:24" ht="15.75">
      <c r="A225" s="99"/>
      <c r="B225" s="117" t="s">
        <v>781</v>
      </c>
      <c r="C225" s="118" t="s">
        <v>808</v>
      </c>
      <c r="D225" s="190">
        <f t="shared" si="202"/>
        <v>0</v>
      </c>
      <c r="E225" s="191"/>
      <c r="F225" s="191"/>
      <c r="G225" s="191"/>
      <c r="H225" s="191"/>
      <c r="I225" s="191"/>
      <c r="J225" s="200"/>
      <c r="K225" s="191"/>
      <c r="L225" s="203"/>
      <c r="M225" s="99"/>
      <c r="N225" s="117" t="s">
        <v>781</v>
      </c>
      <c r="O225" s="118" t="s">
        <v>808</v>
      </c>
      <c r="P225" s="190">
        <f t="shared" si="176"/>
        <v>0</v>
      </c>
      <c r="Q225" s="191"/>
      <c r="R225" s="191"/>
      <c r="S225" s="191"/>
      <c r="T225" s="191"/>
      <c r="U225" s="191"/>
      <c r="V225" s="192"/>
      <c r="W225" s="192"/>
      <c r="X225" s="192"/>
    </row>
    <row r="226" spans="1:24" ht="15.75">
      <c r="A226" s="99"/>
      <c r="B226" s="117" t="s">
        <v>783</v>
      </c>
      <c r="C226" s="118" t="s">
        <v>809</v>
      </c>
      <c r="D226" s="190">
        <f t="shared" si="202"/>
        <v>0</v>
      </c>
      <c r="E226" s="191"/>
      <c r="F226" s="191"/>
      <c r="G226" s="191"/>
      <c r="H226" s="191"/>
      <c r="I226" s="191"/>
      <c r="J226" s="200"/>
      <c r="K226" s="191"/>
      <c r="L226" s="203"/>
      <c r="M226" s="99"/>
      <c r="N226" s="117" t="s">
        <v>783</v>
      </c>
      <c r="O226" s="118" t="s">
        <v>809</v>
      </c>
      <c r="P226" s="190">
        <f t="shared" si="176"/>
        <v>0</v>
      </c>
      <c r="Q226" s="191"/>
      <c r="R226" s="191"/>
      <c r="S226" s="191"/>
      <c r="T226" s="191"/>
      <c r="U226" s="191"/>
      <c r="V226" s="192"/>
      <c r="W226" s="192"/>
      <c r="X226" s="192"/>
    </row>
    <row r="227" spans="1:24" ht="16.5">
      <c r="A227" s="825" t="s">
        <v>810</v>
      </c>
      <c r="B227" s="613"/>
      <c r="C227" s="119" t="s">
        <v>811</v>
      </c>
      <c r="D227" s="190">
        <f t="shared" si="202"/>
        <v>0</v>
      </c>
      <c r="E227" s="191">
        <f>E228+E229+E230</f>
        <v>0</v>
      </c>
      <c r="F227" s="191">
        <f t="shared" ref="F227:L227" si="210">F228+F229+F230</f>
        <v>0</v>
      </c>
      <c r="G227" s="191">
        <f t="shared" si="210"/>
        <v>0</v>
      </c>
      <c r="H227" s="191">
        <f t="shared" si="210"/>
        <v>0</v>
      </c>
      <c r="I227" s="191">
        <f t="shared" si="210"/>
        <v>0</v>
      </c>
      <c r="J227" s="200">
        <f t="shared" si="210"/>
        <v>0</v>
      </c>
      <c r="K227" s="191">
        <f t="shared" si="210"/>
        <v>0</v>
      </c>
      <c r="L227" s="203">
        <f t="shared" si="210"/>
        <v>0</v>
      </c>
      <c r="M227" s="825" t="s">
        <v>810</v>
      </c>
      <c r="N227" s="613"/>
      <c r="O227" s="119" t="s">
        <v>811</v>
      </c>
      <c r="P227" s="190">
        <f t="shared" si="176"/>
        <v>0</v>
      </c>
      <c r="Q227" s="191">
        <f>Q228+Q229+Q230</f>
        <v>0</v>
      </c>
      <c r="R227" s="191">
        <f t="shared" ref="R227:X227" si="211">R228+R229+R230</f>
        <v>0</v>
      </c>
      <c r="S227" s="191">
        <f t="shared" si="211"/>
        <v>0</v>
      </c>
      <c r="T227" s="191">
        <f t="shared" si="211"/>
        <v>0</v>
      </c>
      <c r="U227" s="191">
        <f t="shared" si="211"/>
        <v>0</v>
      </c>
      <c r="V227" s="192">
        <f t="shared" si="211"/>
        <v>0</v>
      </c>
      <c r="W227" s="192">
        <f t="shared" si="211"/>
        <v>0</v>
      </c>
      <c r="X227" s="192">
        <f t="shared" si="211"/>
        <v>0</v>
      </c>
    </row>
    <row r="228" spans="1:24" ht="15.75">
      <c r="A228" s="99"/>
      <c r="B228" s="117" t="s">
        <v>779</v>
      </c>
      <c r="C228" s="118" t="s">
        <v>812</v>
      </c>
      <c r="D228" s="190">
        <f t="shared" si="202"/>
        <v>0</v>
      </c>
      <c r="E228" s="191"/>
      <c r="F228" s="191"/>
      <c r="G228" s="191"/>
      <c r="H228" s="191"/>
      <c r="I228" s="191"/>
      <c r="J228" s="200"/>
      <c r="K228" s="191"/>
      <c r="L228" s="203"/>
      <c r="M228" s="99"/>
      <c r="N228" s="117" t="s">
        <v>779</v>
      </c>
      <c r="O228" s="118" t="s">
        <v>812</v>
      </c>
      <c r="P228" s="190">
        <f t="shared" si="176"/>
        <v>0</v>
      </c>
      <c r="Q228" s="191"/>
      <c r="R228" s="191"/>
      <c r="S228" s="191"/>
      <c r="T228" s="191"/>
      <c r="U228" s="191"/>
      <c r="V228" s="192"/>
      <c r="W228" s="192"/>
      <c r="X228" s="192"/>
    </row>
    <row r="229" spans="1:24" ht="15.75">
      <c r="A229" s="99"/>
      <c r="B229" s="117" t="s">
        <v>781</v>
      </c>
      <c r="C229" s="118" t="s">
        <v>813</v>
      </c>
      <c r="D229" s="190">
        <f t="shared" si="202"/>
        <v>0</v>
      </c>
      <c r="E229" s="191"/>
      <c r="F229" s="191"/>
      <c r="G229" s="191"/>
      <c r="H229" s="191"/>
      <c r="I229" s="191"/>
      <c r="J229" s="200"/>
      <c r="K229" s="191"/>
      <c r="L229" s="203"/>
      <c r="M229" s="99"/>
      <c r="N229" s="117" t="s">
        <v>781</v>
      </c>
      <c r="O229" s="118" t="s">
        <v>813</v>
      </c>
      <c r="P229" s="190">
        <f t="shared" si="176"/>
        <v>0</v>
      </c>
      <c r="Q229" s="191"/>
      <c r="R229" s="191"/>
      <c r="S229" s="191"/>
      <c r="T229" s="191"/>
      <c r="U229" s="191"/>
      <c r="V229" s="192"/>
      <c r="W229" s="192"/>
      <c r="X229" s="192"/>
    </row>
    <row r="230" spans="1:24" ht="15.75">
      <c r="A230" s="99"/>
      <c r="B230" s="117" t="s">
        <v>783</v>
      </c>
      <c r="C230" s="118" t="s">
        <v>814</v>
      </c>
      <c r="D230" s="190">
        <f t="shared" si="202"/>
        <v>0</v>
      </c>
      <c r="E230" s="191"/>
      <c r="F230" s="191"/>
      <c r="G230" s="191"/>
      <c r="H230" s="191"/>
      <c r="I230" s="191"/>
      <c r="J230" s="200"/>
      <c r="K230" s="191"/>
      <c r="L230" s="203"/>
      <c r="M230" s="99"/>
      <c r="N230" s="117" t="s">
        <v>783</v>
      </c>
      <c r="O230" s="118" t="s">
        <v>814</v>
      </c>
      <c r="P230" s="190">
        <f t="shared" si="176"/>
        <v>0</v>
      </c>
      <c r="Q230" s="191"/>
      <c r="R230" s="191"/>
      <c r="S230" s="191"/>
      <c r="T230" s="191"/>
      <c r="U230" s="191"/>
      <c r="V230" s="192"/>
      <c r="W230" s="192"/>
      <c r="X230" s="192"/>
    </row>
    <row r="231" spans="1:24" ht="16.5">
      <c r="A231" s="829" t="s">
        <v>815</v>
      </c>
      <c r="B231" s="830"/>
      <c r="C231" s="119" t="s">
        <v>816</v>
      </c>
      <c r="D231" s="190">
        <f t="shared" si="202"/>
        <v>0</v>
      </c>
      <c r="E231" s="191">
        <f>E232+E233+E234</f>
        <v>0</v>
      </c>
      <c r="F231" s="191">
        <f t="shared" ref="F231:L231" si="212">F232+F233+F234</f>
        <v>0</v>
      </c>
      <c r="G231" s="191">
        <f t="shared" si="212"/>
        <v>0</v>
      </c>
      <c r="H231" s="191">
        <f t="shared" si="212"/>
        <v>0</v>
      </c>
      <c r="I231" s="191">
        <f t="shared" si="212"/>
        <v>0</v>
      </c>
      <c r="J231" s="200">
        <f t="shared" si="212"/>
        <v>0</v>
      </c>
      <c r="K231" s="191">
        <f t="shared" si="212"/>
        <v>0</v>
      </c>
      <c r="L231" s="203">
        <f t="shared" si="212"/>
        <v>0</v>
      </c>
      <c r="M231" s="829" t="s">
        <v>815</v>
      </c>
      <c r="N231" s="830"/>
      <c r="O231" s="119" t="s">
        <v>816</v>
      </c>
      <c r="P231" s="190">
        <f t="shared" si="176"/>
        <v>0</v>
      </c>
      <c r="Q231" s="191">
        <f>Q232+Q233+Q234</f>
        <v>0</v>
      </c>
      <c r="R231" s="191">
        <f t="shared" ref="R231:X231" si="213">R232+R233+R234</f>
        <v>0</v>
      </c>
      <c r="S231" s="191">
        <f t="shared" si="213"/>
        <v>0</v>
      </c>
      <c r="T231" s="191">
        <f t="shared" si="213"/>
        <v>0</v>
      </c>
      <c r="U231" s="191">
        <f t="shared" si="213"/>
        <v>0</v>
      </c>
      <c r="V231" s="192">
        <f t="shared" si="213"/>
        <v>0</v>
      </c>
      <c r="W231" s="192">
        <f t="shared" si="213"/>
        <v>0</v>
      </c>
      <c r="X231" s="192">
        <f t="shared" si="213"/>
        <v>0</v>
      </c>
    </row>
    <row r="232" spans="1:24" ht="15.75">
      <c r="A232" s="16"/>
      <c r="B232" s="117" t="s">
        <v>779</v>
      </c>
      <c r="C232" s="119" t="s">
        <v>817</v>
      </c>
      <c r="D232" s="190">
        <f t="shared" si="202"/>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200">
        <f t="shared" ref="J232:L234" si="214">AB232+AN232+AZ232+BL232+BX232+CJ232+CV232+DH232+DT232+EF232+ER232+FD232+FP232</f>
        <v>0</v>
      </c>
      <c r="K232" s="191">
        <f t="shared" si="214"/>
        <v>0</v>
      </c>
      <c r="L232" s="203">
        <f t="shared" si="214"/>
        <v>0</v>
      </c>
      <c r="M232" s="16"/>
      <c r="N232" s="117" t="s">
        <v>779</v>
      </c>
      <c r="O232" s="119" t="s">
        <v>817</v>
      </c>
      <c r="P232" s="190">
        <f t="shared" si="176"/>
        <v>0</v>
      </c>
      <c r="Q232" s="191"/>
      <c r="R232" s="191"/>
      <c r="S232" s="191"/>
      <c r="T232" s="191"/>
      <c r="U232" s="191"/>
      <c r="V232" s="192">
        <f t="shared" ref="V232:X234" si="215">AN232+AZ232+BL232+BX232+CJ232+CV232+DH232+DT232+EF232+ER232+FD232+FP232+GB232</f>
        <v>0</v>
      </c>
      <c r="W232" s="192">
        <f t="shared" si="215"/>
        <v>0</v>
      </c>
      <c r="X232" s="192">
        <f t="shared" si="215"/>
        <v>0</v>
      </c>
    </row>
    <row r="233" spans="1:24" ht="15.75">
      <c r="A233" s="16"/>
      <c r="B233" s="117" t="s">
        <v>781</v>
      </c>
      <c r="C233" s="119" t="s">
        <v>818</v>
      </c>
      <c r="D233" s="190">
        <f t="shared" si="202"/>
        <v>0</v>
      </c>
      <c r="E233" s="191">
        <f>Q233+AC233+AL233+AU233+BD233+BM233+BV233+CE233+CN233+CW233+DF233+DO233+DX233</f>
        <v>0</v>
      </c>
      <c r="F233" s="191">
        <f t="shared" ref="F233:I234" si="216">R233+AD233+AM233+AV233+BE233+BN233+BW233+CF233+CO233+CX233+DG233+DP233+DY233</f>
        <v>0</v>
      </c>
      <c r="G233" s="191">
        <f t="shared" si="216"/>
        <v>0</v>
      </c>
      <c r="H233" s="191">
        <f t="shared" si="216"/>
        <v>0</v>
      </c>
      <c r="I233" s="191">
        <f t="shared" si="216"/>
        <v>0</v>
      </c>
      <c r="J233" s="200">
        <f t="shared" si="214"/>
        <v>0</v>
      </c>
      <c r="K233" s="191">
        <f t="shared" si="214"/>
        <v>0</v>
      </c>
      <c r="L233" s="203">
        <f t="shared" si="214"/>
        <v>0</v>
      </c>
      <c r="M233" s="16"/>
      <c r="N233" s="117" t="s">
        <v>781</v>
      </c>
      <c r="O233" s="119" t="s">
        <v>818</v>
      </c>
      <c r="P233" s="190">
        <f t="shared" si="176"/>
        <v>0</v>
      </c>
      <c r="Q233" s="191"/>
      <c r="R233" s="191"/>
      <c r="S233" s="191"/>
      <c r="T233" s="191"/>
      <c r="U233" s="191"/>
      <c r="V233" s="192">
        <f t="shared" si="215"/>
        <v>0</v>
      </c>
      <c r="W233" s="192">
        <f t="shared" si="215"/>
        <v>0</v>
      </c>
      <c r="X233" s="192">
        <f t="shared" si="215"/>
        <v>0</v>
      </c>
    </row>
    <row r="234" spans="1:24" ht="15.75">
      <c r="A234" s="16"/>
      <c r="B234" s="117" t="s">
        <v>783</v>
      </c>
      <c r="C234" s="119" t="s">
        <v>819</v>
      </c>
      <c r="D234" s="190">
        <f t="shared" si="202"/>
        <v>0</v>
      </c>
      <c r="E234" s="191">
        <f>Q234+AC234+AL234+AU234+BD234+BM234+BV234+CE234+CN234+CW234+DF234+DO234+DX234</f>
        <v>0</v>
      </c>
      <c r="F234" s="191">
        <f t="shared" si="216"/>
        <v>0</v>
      </c>
      <c r="G234" s="191">
        <f t="shared" si="216"/>
        <v>0</v>
      </c>
      <c r="H234" s="191">
        <f t="shared" si="216"/>
        <v>0</v>
      </c>
      <c r="I234" s="191">
        <f t="shared" si="216"/>
        <v>0</v>
      </c>
      <c r="J234" s="200">
        <f t="shared" si="214"/>
        <v>0</v>
      </c>
      <c r="K234" s="191">
        <f t="shared" si="214"/>
        <v>0</v>
      </c>
      <c r="L234" s="203">
        <f t="shared" si="214"/>
        <v>0</v>
      </c>
      <c r="M234" s="16"/>
      <c r="N234" s="117" t="s">
        <v>783</v>
      </c>
      <c r="O234" s="119" t="s">
        <v>819</v>
      </c>
      <c r="P234" s="190">
        <f t="shared" si="176"/>
        <v>0</v>
      </c>
      <c r="Q234" s="191"/>
      <c r="R234" s="191"/>
      <c r="S234" s="191"/>
      <c r="T234" s="191"/>
      <c r="U234" s="191"/>
      <c r="V234" s="192">
        <f t="shared" si="215"/>
        <v>0</v>
      </c>
      <c r="W234" s="192">
        <f t="shared" si="215"/>
        <v>0</v>
      </c>
      <c r="X234" s="192">
        <f t="shared" si="215"/>
        <v>0</v>
      </c>
    </row>
    <row r="235" spans="1:24" ht="16.5">
      <c r="A235" s="829" t="s">
        <v>820</v>
      </c>
      <c r="B235" s="830"/>
      <c r="C235" s="119" t="s">
        <v>821</v>
      </c>
      <c r="D235" s="190">
        <f t="shared" si="202"/>
        <v>0</v>
      </c>
      <c r="E235" s="191">
        <f>E236+E237+E238</f>
        <v>0</v>
      </c>
      <c r="F235" s="191">
        <f t="shared" ref="F235:L235" si="217">F236+F237+F238</f>
        <v>0</v>
      </c>
      <c r="G235" s="191">
        <f t="shared" si="217"/>
        <v>0</v>
      </c>
      <c r="H235" s="191">
        <f t="shared" si="217"/>
        <v>0</v>
      </c>
      <c r="I235" s="191">
        <f t="shared" si="217"/>
        <v>0</v>
      </c>
      <c r="J235" s="200">
        <f t="shared" si="217"/>
        <v>0</v>
      </c>
      <c r="K235" s="191">
        <f t="shared" si="217"/>
        <v>0</v>
      </c>
      <c r="L235" s="203">
        <f t="shared" si="217"/>
        <v>0</v>
      </c>
      <c r="M235" s="829" t="s">
        <v>820</v>
      </c>
      <c r="N235" s="830"/>
      <c r="O235" s="119" t="s">
        <v>821</v>
      </c>
      <c r="P235" s="190">
        <f t="shared" si="176"/>
        <v>0</v>
      </c>
      <c r="Q235" s="191">
        <f>Q236+Q237+Q238</f>
        <v>0</v>
      </c>
      <c r="R235" s="191">
        <f t="shared" ref="R235:X235" si="218">R236+R237+R238</f>
        <v>0</v>
      </c>
      <c r="S235" s="191">
        <f t="shared" si="218"/>
        <v>0</v>
      </c>
      <c r="T235" s="191">
        <f t="shared" si="218"/>
        <v>0</v>
      </c>
      <c r="U235" s="191">
        <f t="shared" si="218"/>
        <v>0</v>
      </c>
      <c r="V235" s="192">
        <f t="shared" si="218"/>
        <v>0</v>
      </c>
      <c r="W235" s="192">
        <f t="shared" si="218"/>
        <v>0</v>
      </c>
      <c r="X235" s="192">
        <f t="shared" si="218"/>
        <v>0</v>
      </c>
    </row>
    <row r="236" spans="1:24" ht="15.75">
      <c r="A236" s="16"/>
      <c r="B236" s="117" t="s">
        <v>779</v>
      </c>
      <c r="C236" s="119" t="s">
        <v>822</v>
      </c>
      <c r="D236" s="190">
        <f t="shared" si="202"/>
        <v>0</v>
      </c>
      <c r="E236" s="191"/>
      <c r="F236" s="191"/>
      <c r="G236" s="191"/>
      <c r="H236" s="191"/>
      <c r="I236" s="191"/>
      <c r="J236" s="200"/>
      <c r="K236" s="191"/>
      <c r="L236" s="203"/>
      <c r="M236" s="16"/>
      <c r="N236" s="117" t="s">
        <v>779</v>
      </c>
      <c r="O236" s="119" t="s">
        <v>822</v>
      </c>
      <c r="P236" s="190">
        <f t="shared" si="176"/>
        <v>0</v>
      </c>
      <c r="Q236" s="191"/>
      <c r="R236" s="191"/>
      <c r="S236" s="191"/>
      <c r="T236" s="191"/>
      <c r="U236" s="191"/>
      <c r="V236" s="192"/>
      <c r="W236" s="192"/>
      <c r="X236" s="192"/>
    </row>
    <row r="237" spans="1:24" ht="15.75">
      <c r="A237" s="16"/>
      <c r="B237" s="117" t="s">
        <v>781</v>
      </c>
      <c r="C237" s="119" t="s">
        <v>823</v>
      </c>
      <c r="D237" s="190">
        <f t="shared" si="202"/>
        <v>0</v>
      </c>
      <c r="E237" s="191"/>
      <c r="F237" s="191"/>
      <c r="G237" s="191"/>
      <c r="H237" s="191"/>
      <c r="I237" s="191"/>
      <c r="J237" s="200"/>
      <c r="K237" s="191"/>
      <c r="L237" s="203"/>
      <c r="M237" s="16"/>
      <c r="N237" s="117" t="s">
        <v>781</v>
      </c>
      <c r="O237" s="119" t="s">
        <v>823</v>
      </c>
      <c r="P237" s="190">
        <f t="shared" si="176"/>
        <v>0</v>
      </c>
      <c r="Q237" s="191"/>
      <c r="R237" s="191"/>
      <c r="S237" s="191"/>
      <c r="T237" s="191"/>
      <c r="U237" s="191"/>
      <c r="V237" s="192"/>
      <c r="W237" s="192"/>
      <c r="X237" s="192"/>
    </row>
    <row r="238" spans="1:24" ht="15.75">
      <c r="A238" s="16"/>
      <c r="B238" s="117" t="s">
        <v>783</v>
      </c>
      <c r="C238" s="119" t="s">
        <v>824</v>
      </c>
      <c r="D238" s="190">
        <f t="shared" si="202"/>
        <v>0</v>
      </c>
      <c r="E238" s="191"/>
      <c r="F238" s="191"/>
      <c r="G238" s="191"/>
      <c r="H238" s="191"/>
      <c r="I238" s="191"/>
      <c r="J238" s="200"/>
      <c r="K238" s="191"/>
      <c r="L238" s="203"/>
      <c r="M238" s="16"/>
      <c r="N238" s="117" t="s">
        <v>783</v>
      </c>
      <c r="O238" s="119" t="s">
        <v>824</v>
      </c>
      <c r="P238" s="190">
        <f t="shared" si="176"/>
        <v>0</v>
      </c>
      <c r="Q238" s="191"/>
      <c r="R238" s="191"/>
      <c r="S238" s="191"/>
      <c r="T238" s="191"/>
      <c r="U238" s="191"/>
      <c r="V238" s="192"/>
      <c r="W238" s="192"/>
      <c r="X238" s="192"/>
    </row>
    <row r="239" spans="1:24" ht="16.5">
      <c r="A239" s="826" t="s">
        <v>825</v>
      </c>
      <c r="B239" s="827"/>
      <c r="C239" s="119" t="s">
        <v>826</v>
      </c>
      <c r="D239" s="190">
        <f t="shared" si="202"/>
        <v>0</v>
      </c>
      <c r="E239" s="191">
        <f>E240+E241+E242</f>
        <v>0</v>
      </c>
      <c r="F239" s="191">
        <f t="shared" ref="F239:L239" si="219">F240+F241+F242</f>
        <v>0</v>
      </c>
      <c r="G239" s="191">
        <f t="shared" si="219"/>
        <v>0</v>
      </c>
      <c r="H239" s="191">
        <f t="shared" si="219"/>
        <v>0</v>
      </c>
      <c r="I239" s="191">
        <f t="shared" si="219"/>
        <v>0</v>
      </c>
      <c r="J239" s="200">
        <f t="shared" si="219"/>
        <v>0</v>
      </c>
      <c r="K239" s="191">
        <f t="shared" si="219"/>
        <v>0</v>
      </c>
      <c r="L239" s="203">
        <f t="shared" si="219"/>
        <v>0</v>
      </c>
      <c r="M239" s="826" t="s">
        <v>825</v>
      </c>
      <c r="N239" s="827"/>
      <c r="O239" s="119" t="s">
        <v>826</v>
      </c>
      <c r="P239" s="190">
        <f t="shared" si="176"/>
        <v>0</v>
      </c>
      <c r="Q239" s="191">
        <f>Q240+Q241+Q242</f>
        <v>0</v>
      </c>
      <c r="R239" s="191">
        <f t="shared" ref="R239:X239" si="220">R240+R241+R242</f>
        <v>0</v>
      </c>
      <c r="S239" s="191">
        <f t="shared" si="220"/>
        <v>0</v>
      </c>
      <c r="T239" s="191">
        <f t="shared" si="220"/>
        <v>0</v>
      </c>
      <c r="U239" s="191">
        <f t="shared" si="220"/>
        <v>0</v>
      </c>
      <c r="V239" s="192">
        <f t="shared" si="220"/>
        <v>0</v>
      </c>
      <c r="W239" s="192">
        <f t="shared" si="220"/>
        <v>0</v>
      </c>
      <c r="X239" s="192">
        <f t="shared" si="220"/>
        <v>0</v>
      </c>
    </row>
    <row r="240" spans="1:24" ht="15.75">
      <c r="A240" s="120"/>
      <c r="B240" s="117" t="s">
        <v>779</v>
      </c>
      <c r="C240" s="119" t="s">
        <v>827</v>
      </c>
      <c r="D240" s="190">
        <f t="shared" si="202"/>
        <v>0</v>
      </c>
      <c r="E240" s="191"/>
      <c r="F240" s="191"/>
      <c r="G240" s="191"/>
      <c r="H240" s="191"/>
      <c r="I240" s="191"/>
      <c r="J240" s="200"/>
      <c r="K240" s="191"/>
      <c r="L240" s="203"/>
      <c r="M240" s="120"/>
      <c r="N240" s="117" t="s">
        <v>779</v>
      </c>
      <c r="O240" s="119" t="s">
        <v>827</v>
      </c>
      <c r="P240" s="190">
        <f t="shared" si="176"/>
        <v>0</v>
      </c>
      <c r="Q240" s="191"/>
      <c r="R240" s="191"/>
      <c r="S240" s="191"/>
      <c r="T240" s="191"/>
      <c r="U240" s="191"/>
      <c r="V240" s="192"/>
      <c r="W240" s="192"/>
      <c r="X240" s="192"/>
    </row>
    <row r="241" spans="1:24" ht="15.75">
      <c r="A241" s="120"/>
      <c r="B241" s="117" t="s">
        <v>781</v>
      </c>
      <c r="C241" s="119" t="s">
        <v>828</v>
      </c>
      <c r="D241" s="190">
        <f t="shared" si="202"/>
        <v>0</v>
      </c>
      <c r="E241" s="191"/>
      <c r="F241" s="191"/>
      <c r="G241" s="191"/>
      <c r="H241" s="191"/>
      <c r="I241" s="191"/>
      <c r="J241" s="200"/>
      <c r="K241" s="191"/>
      <c r="L241" s="203"/>
      <c r="M241" s="120"/>
      <c r="N241" s="117" t="s">
        <v>781</v>
      </c>
      <c r="O241" s="119" t="s">
        <v>828</v>
      </c>
      <c r="P241" s="190">
        <f t="shared" si="176"/>
        <v>0</v>
      </c>
      <c r="Q241" s="191"/>
      <c r="R241" s="191"/>
      <c r="S241" s="191"/>
      <c r="T241" s="191"/>
      <c r="U241" s="191"/>
      <c r="V241" s="192"/>
      <c r="W241" s="192"/>
      <c r="X241" s="192"/>
    </row>
    <row r="242" spans="1:24" ht="15.75">
      <c r="A242" s="120"/>
      <c r="B242" s="117" t="s">
        <v>783</v>
      </c>
      <c r="C242" s="119" t="s">
        <v>829</v>
      </c>
      <c r="D242" s="190">
        <f t="shared" si="202"/>
        <v>0</v>
      </c>
      <c r="E242" s="191"/>
      <c r="F242" s="191"/>
      <c r="G242" s="191"/>
      <c r="H242" s="191"/>
      <c r="I242" s="191"/>
      <c r="J242" s="200"/>
      <c r="K242" s="191"/>
      <c r="L242" s="203"/>
      <c r="M242" s="120"/>
      <c r="N242" s="117" t="s">
        <v>783</v>
      </c>
      <c r="O242" s="119" t="s">
        <v>829</v>
      </c>
      <c r="P242" s="190">
        <f t="shared" si="176"/>
        <v>0</v>
      </c>
      <c r="Q242" s="191"/>
      <c r="R242" s="191"/>
      <c r="S242" s="191"/>
      <c r="T242" s="191"/>
      <c r="U242" s="191"/>
      <c r="V242" s="192"/>
      <c r="W242" s="192"/>
      <c r="X242" s="192"/>
    </row>
    <row r="243" spans="1:24" ht="28.5" customHeight="1">
      <c r="A243" s="828" t="s">
        <v>830</v>
      </c>
      <c r="B243" s="766"/>
      <c r="C243" s="119" t="s">
        <v>831</v>
      </c>
      <c r="D243" s="190">
        <f t="shared" si="202"/>
        <v>0</v>
      </c>
      <c r="E243" s="191">
        <f>E244+E245+E246</f>
        <v>0</v>
      </c>
      <c r="F243" s="191">
        <f t="shared" ref="F243:L243" si="221">F244+F245+F246</f>
        <v>0</v>
      </c>
      <c r="G243" s="191">
        <f t="shared" si="221"/>
        <v>0</v>
      </c>
      <c r="H243" s="191">
        <f t="shared" si="221"/>
        <v>0</v>
      </c>
      <c r="I243" s="191">
        <f t="shared" si="221"/>
        <v>0</v>
      </c>
      <c r="J243" s="200">
        <f t="shared" si="221"/>
        <v>0</v>
      </c>
      <c r="K243" s="191">
        <f t="shared" si="221"/>
        <v>0</v>
      </c>
      <c r="L243" s="203">
        <f t="shared" si="221"/>
        <v>0</v>
      </c>
      <c r="M243" s="826" t="s">
        <v>830</v>
      </c>
      <c r="N243" s="827"/>
      <c r="O243" s="119" t="s">
        <v>831</v>
      </c>
      <c r="P243" s="190">
        <f t="shared" si="176"/>
        <v>0</v>
      </c>
      <c r="Q243" s="191">
        <f>Q244+Q245+Q246</f>
        <v>0</v>
      </c>
      <c r="R243" s="191">
        <f t="shared" ref="R243:X243" si="222">R244+R245+R246</f>
        <v>0</v>
      </c>
      <c r="S243" s="191">
        <f t="shared" si="222"/>
        <v>0</v>
      </c>
      <c r="T243" s="191">
        <f t="shared" si="222"/>
        <v>0</v>
      </c>
      <c r="U243" s="191">
        <f t="shared" si="222"/>
        <v>0</v>
      </c>
      <c r="V243" s="192">
        <f t="shared" si="222"/>
        <v>0</v>
      </c>
      <c r="W243" s="192">
        <f t="shared" si="222"/>
        <v>0</v>
      </c>
      <c r="X243" s="192">
        <f t="shared" si="222"/>
        <v>0</v>
      </c>
    </row>
    <row r="244" spans="1:24" ht="15.75">
      <c r="A244" s="120"/>
      <c r="B244" s="117" t="s">
        <v>779</v>
      </c>
      <c r="C244" s="119" t="s">
        <v>832</v>
      </c>
      <c r="D244" s="190">
        <f t="shared" si="202"/>
        <v>0</v>
      </c>
      <c r="E244" s="191"/>
      <c r="F244" s="191"/>
      <c r="G244" s="191"/>
      <c r="H244" s="191"/>
      <c r="I244" s="191"/>
      <c r="J244" s="200"/>
      <c r="K244" s="191"/>
      <c r="L244" s="203"/>
      <c r="M244" s="120"/>
      <c r="N244" s="117" t="s">
        <v>779</v>
      </c>
      <c r="O244" s="119" t="s">
        <v>832</v>
      </c>
      <c r="P244" s="190">
        <f t="shared" si="176"/>
        <v>0</v>
      </c>
      <c r="Q244" s="191"/>
      <c r="R244" s="191"/>
      <c r="S244" s="191"/>
      <c r="T244" s="191"/>
      <c r="U244" s="191"/>
      <c r="V244" s="192"/>
      <c r="W244" s="192"/>
      <c r="X244" s="192"/>
    </row>
    <row r="245" spans="1:24" ht="15.75">
      <c r="A245" s="120"/>
      <c r="B245" s="117" t="s">
        <v>781</v>
      </c>
      <c r="C245" s="119" t="s">
        <v>833</v>
      </c>
      <c r="D245" s="190">
        <f t="shared" si="202"/>
        <v>0</v>
      </c>
      <c r="E245" s="191"/>
      <c r="F245" s="191"/>
      <c r="G245" s="191"/>
      <c r="H245" s="191"/>
      <c r="I245" s="191"/>
      <c r="J245" s="200"/>
      <c r="K245" s="191"/>
      <c r="L245" s="203"/>
      <c r="M245" s="120"/>
      <c r="N245" s="117" t="s">
        <v>781</v>
      </c>
      <c r="O245" s="119" t="s">
        <v>833</v>
      </c>
      <c r="P245" s="190">
        <f t="shared" si="176"/>
        <v>0</v>
      </c>
      <c r="Q245" s="191"/>
      <c r="R245" s="191"/>
      <c r="S245" s="191"/>
      <c r="T245" s="191"/>
      <c r="U245" s="191"/>
      <c r="V245" s="192"/>
      <c r="W245" s="192"/>
      <c r="X245" s="192"/>
    </row>
    <row r="246" spans="1:24" ht="15.75">
      <c r="A246" s="120"/>
      <c r="B246" s="117" t="s">
        <v>783</v>
      </c>
      <c r="C246" s="119" t="s">
        <v>834</v>
      </c>
      <c r="D246" s="190">
        <f t="shared" si="202"/>
        <v>0</v>
      </c>
      <c r="E246" s="191"/>
      <c r="F246" s="191"/>
      <c r="G246" s="191"/>
      <c r="H246" s="191"/>
      <c r="I246" s="191"/>
      <c r="J246" s="200"/>
      <c r="K246" s="191"/>
      <c r="L246" s="203"/>
      <c r="M246" s="120"/>
      <c r="N246" s="117" t="s">
        <v>783</v>
      </c>
      <c r="O246" s="119" t="s">
        <v>834</v>
      </c>
      <c r="P246" s="190">
        <f t="shared" si="176"/>
        <v>0</v>
      </c>
      <c r="Q246" s="191"/>
      <c r="R246" s="191"/>
      <c r="S246" s="191"/>
      <c r="T246" s="191"/>
      <c r="U246" s="191"/>
      <c r="V246" s="192"/>
      <c r="W246" s="192"/>
      <c r="X246" s="192"/>
    </row>
    <row r="247" spans="1:24" ht="31.5" customHeight="1">
      <c r="A247" s="828" t="s">
        <v>835</v>
      </c>
      <c r="B247" s="766"/>
      <c r="C247" s="119" t="s">
        <v>836</v>
      </c>
      <c r="D247" s="190">
        <f t="shared" si="202"/>
        <v>0</v>
      </c>
      <c r="E247" s="191">
        <f>E248+E249+E250</f>
        <v>0</v>
      </c>
      <c r="F247" s="191">
        <f t="shared" ref="F247:L247" si="223">F248+F249+F250</f>
        <v>0</v>
      </c>
      <c r="G247" s="191">
        <f t="shared" si="223"/>
        <v>0</v>
      </c>
      <c r="H247" s="191">
        <f t="shared" si="223"/>
        <v>0</v>
      </c>
      <c r="I247" s="191">
        <f t="shared" si="223"/>
        <v>0</v>
      </c>
      <c r="J247" s="200">
        <f t="shared" si="223"/>
        <v>0</v>
      </c>
      <c r="K247" s="191">
        <f t="shared" si="223"/>
        <v>0</v>
      </c>
      <c r="L247" s="203">
        <f t="shared" si="223"/>
        <v>0</v>
      </c>
      <c r="M247" s="828" t="s">
        <v>835</v>
      </c>
      <c r="N247" s="766"/>
      <c r="O247" s="119" t="s">
        <v>836</v>
      </c>
      <c r="P247" s="190">
        <f t="shared" si="176"/>
        <v>0</v>
      </c>
      <c r="Q247" s="191">
        <f>Q248+Q249+Q250</f>
        <v>0</v>
      </c>
      <c r="R247" s="191">
        <f t="shared" ref="R247:X247" si="224">R248+R249+R250</f>
        <v>0</v>
      </c>
      <c r="S247" s="191">
        <f t="shared" si="224"/>
        <v>0</v>
      </c>
      <c r="T247" s="191">
        <f t="shared" si="224"/>
        <v>0</v>
      </c>
      <c r="U247" s="191">
        <f t="shared" si="224"/>
        <v>0</v>
      </c>
      <c r="V247" s="192">
        <f t="shared" si="224"/>
        <v>0</v>
      </c>
      <c r="W247" s="192">
        <f t="shared" si="224"/>
        <v>0</v>
      </c>
      <c r="X247" s="192">
        <f t="shared" si="224"/>
        <v>0</v>
      </c>
    </row>
    <row r="248" spans="1:24" ht="15.75">
      <c r="A248" s="120"/>
      <c r="B248" s="117" t="s">
        <v>779</v>
      </c>
      <c r="C248" s="119" t="s">
        <v>837</v>
      </c>
      <c r="D248" s="190">
        <f t="shared" si="202"/>
        <v>0</v>
      </c>
      <c r="E248" s="191"/>
      <c r="F248" s="191"/>
      <c r="G248" s="191"/>
      <c r="H248" s="191"/>
      <c r="I248" s="191"/>
      <c r="J248" s="200"/>
      <c r="K248" s="191"/>
      <c r="L248" s="203"/>
      <c r="M248" s="120"/>
      <c r="N248" s="117" t="s">
        <v>779</v>
      </c>
      <c r="O248" s="119" t="s">
        <v>837</v>
      </c>
      <c r="P248" s="190">
        <f t="shared" si="176"/>
        <v>0</v>
      </c>
      <c r="Q248" s="191"/>
      <c r="R248" s="191"/>
      <c r="S248" s="191"/>
      <c r="T248" s="191"/>
      <c r="U248" s="191"/>
      <c r="V248" s="192"/>
      <c r="W248" s="192"/>
      <c r="X248" s="192"/>
    </row>
    <row r="249" spans="1:24" ht="15.75">
      <c r="A249" s="120"/>
      <c r="B249" s="117" t="s">
        <v>781</v>
      </c>
      <c r="C249" s="119" t="s">
        <v>838</v>
      </c>
      <c r="D249" s="190">
        <f t="shared" si="202"/>
        <v>0</v>
      </c>
      <c r="E249" s="191"/>
      <c r="F249" s="191"/>
      <c r="G249" s="191"/>
      <c r="H249" s="191"/>
      <c r="I249" s="191"/>
      <c r="J249" s="200"/>
      <c r="K249" s="191"/>
      <c r="L249" s="203"/>
      <c r="M249" s="120"/>
      <c r="N249" s="117" t="s">
        <v>781</v>
      </c>
      <c r="O249" s="119" t="s">
        <v>838</v>
      </c>
      <c r="P249" s="190">
        <f t="shared" si="176"/>
        <v>0</v>
      </c>
      <c r="Q249" s="191"/>
      <c r="R249" s="191"/>
      <c r="S249" s="191"/>
      <c r="T249" s="191"/>
      <c r="U249" s="191"/>
      <c r="V249" s="192"/>
      <c r="W249" s="192"/>
      <c r="X249" s="192"/>
    </row>
    <row r="250" spans="1:24" ht="15.75">
      <c r="A250" s="120"/>
      <c r="B250" s="117" t="s">
        <v>783</v>
      </c>
      <c r="C250" s="119" t="s">
        <v>839</v>
      </c>
      <c r="D250" s="190">
        <f t="shared" si="202"/>
        <v>0</v>
      </c>
      <c r="E250" s="191"/>
      <c r="F250" s="191"/>
      <c r="G250" s="191"/>
      <c r="H250" s="191"/>
      <c r="I250" s="191"/>
      <c r="J250" s="200"/>
      <c r="K250" s="191"/>
      <c r="L250" s="203"/>
      <c r="M250" s="120"/>
      <c r="N250" s="117" t="s">
        <v>783</v>
      </c>
      <c r="O250" s="119" t="s">
        <v>839</v>
      </c>
      <c r="P250" s="190">
        <f t="shared" ref="P250:P275" si="225">R250+S250+T250+U250</f>
        <v>0</v>
      </c>
      <c r="Q250" s="191"/>
      <c r="R250" s="191"/>
      <c r="S250" s="191"/>
      <c r="T250" s="191"/>
      <c r="U250" s="191"/>
      <c r="V250" s="192"/>
      <c r="W250" s="192"/>
      <c r="X250" s="192"/>
    </row>
    <row r="251" spans="1:24" ht="16.5">
      <c r="A251" s="765" t="s">
        <v>994</v>
      </c>
      <c r="B251" s="766"/>
      <c r="C251" s="119">
        <v>56.27</v>
      </c>
      <c r="D251" s="206">
        <f t="shared" si="202"/>
        <v>0</v>
      </c>
      <c r="E251" s="191">
        <f>E252+E253+E254</f>
        <v>0</v>
      </c>
      <c r="F251" s="191">
        <f>F252+F253+F254</f>
        <v>0</v>
      </c>
      <c r="G251" s="191">
        <f>G252+G253+G254</f>
        <v>0</v>
      </c>
      <c r="H251" s="191">
        <f>H252+H253+H254</f>
        <v>0</v>
      </c>
      <c r="I251" s="191">
        <f>I252+I253+I254</f>
        <v>0</v>
      </c>
      <c r="J251" s="200"/>
      <c r="K251" s="191"/>
      <c r="L251" s="203"/>
      <c r="M251" s="765" t="s">
        <v>994</v>
      </c>
      <c r="N251" s="766"/>
      <c r="O251" s="119">
        <v>56.27</v>
      </c>
      <c r="P251" s="206">
        <f t="shared" si="225"/>
        <v>0</v>
      </c>
      <c r="Q251" s="191">
        <f>Q252+Q253+Q254</f>
        <v>0</v>
      </c>
      <c r="R251" s="191">
        <f>R252+R253+R254</f>
        <v>0</v>
      </c>
      <c r="S251" s="191">
        <f>S252+S253+S254</f>
        <v>0</v>
      </c>
      <c r="T251" s="191">
        <f>T252+T253+T254</f>
        <v>0</v>
      </c>
      <c r="U251" s="191">
        <f>U252+U253+U254</f>
        <v>0</v>
      </c>
      <c r="V251" s="192"/>
      <c r="W251" s="192"/>
      <c r="X251" s="192"/>
    </row>
    <row r="252" spans="1:24" ht="15.75">
      <c r="A252" s="456"/>
      <c r="B252" s="117" t="s">
        <v>995</v>
      </c>
      <c r="C252" s="119" t="s">
        <v>996</v>
      </c>
      <c r="D252" s="206">
        <f t="shared" si="202"/>
        <v>0</v>
      </c>
      <c r="E252" s="191"/>
      <c r="F252" s="191"/>
      <c r="G252" s="191"/>
      <c r="H252" s="191"/>
      <c r="I252" s="191"/>
      <c r="J252" s="200"/>
      <c r="K252" s="191"/>
      <c r="L252" s="203"/>
      <c r="M252" s="456"/>
      <c r="N252" s="117" t="s">
        <v>995</v>
      </c>
      <c r="O252" s="119" t="s">
        <v>996</v>
      </c>
      <c r="P252" s="206">
        <f t="shared" si="225"/>
        <v>0</v>
      </c>
      <c r="Q252" s="191"/>
      <c r="R252" s="191"/>
      <c r="S252" s="191"/>
      <c r="T252" s="191"/>
      <c r="U252" s="191"/>
      <c r="V252" s="192"/>
      <c r="W252" s="192"/>
      <c r="X252" s="192"/>
    </row>
    <row r="253" spans="1:24" ht="15.75">
      <c r="A253" s="456"/>
      <c r="B253" s="117" t="s">
        <v>997</v>
      </c>
      <c r="C253" s="119" t="s">
        <v>998</v>
      </c>
      <c r="D253" s="206">
        <f t="shared" si="202"/>
        <v>0</v>
      </c>
      <c r="E253" s="191"/>
      <c r="F253" s="191"/>
      <c r="G253" s="191"/>
      <c r="H253" s="191"/>
      <c r="I253" s="191"/>
      <c r="J253" s="200"/>
      <c r="K253" s="191"/>
      <c r="L253" s="203"/>
      <c r="M253" s="456"/>
      <c r="N253" s="117" t="s">
        <v>997</v>
      </c>
      <c r="O253" s="119" t="s">
        <v>998</v>
      </c>
      <c r="P253" s="206">
        <f t="shared" si="225"/>
        <v>0</v>
      </c>
      <c r="Q253" s="191"/>
      <c r="R253" s="191"/>
      <c r="S253" s="191"/>
      <c r="T253" s="191"/>
      <c r="U253" s="191"/>
      <c r="V253" s="192"/>
      <c r="W253" s="192"/>
      <c r="X253" s="192"/>
    </row>
    <row r="254" spans="1:24" ht="15.75">
      <c r="A254" s="456"/>
      <c r="B254" s="117" t="s">
        <v>999</v>
      </c>
      <c r="C254" s="119" t="s">
        <v>1000</v>
      </c>
      <c r="D254" s="206">
        <f t="shared" si="202"/>
        <v>0</v>
      </c>
      <c r="E254" s="191"/>
      <c r="F254" s="191"/>
      <c r="G254" s="191"/>
      <c r="H254" s="191"/>
      <c r="I254" s="191"/>
      <c r="J254" s="200"/>
      <c r="K254" s="191"/>
      <c r="L254" s="203"/>
      <c r="M254" s="456"/>
      <c r="N254" s="117" t="s">
        <v>999</v>
      </c>
      <c r="O254" s="119" t="s">
        <v>1000</v>
      </c>
      <c r="P254" s="206">
        <f t="shared" si="225"/>
        <v>0</v>
      </c>
      <c r="Q254" s="191"/>
      <c r="R254" s="191"/>
      <c r="S254" s="191"/>
      <c r="T254" s="191"/>
      <c r="U254" s="191"/>
      <c r="V254" s="192"/>
      <c r="W254" s="192"/>
      <c r="X254" s="192"/>
    </row>
    <row r="255" spans="1:24" ht="16.5">
      <c r="A255" s="765" t="s">
        <v>1001</v>
      </c>
      <c r="B255" s="766"/>
      <c r="C255" s="119">
        <v>56.28</v>
      </c>
      <c r="D255" s="206">
        <f t="shared" si="202"/>
        <v>0</v>
      </c>
      <c r="E255" s="191">
        <f>E256+E257+E258</f>
        <v>0</v>
      </c>
      <c r="F255" s="191">
        <f>F256+F257+F258</f>
        <v>0</v>
      </c>
      <c r="G255" s="191">
        <f>G256+G257+G258</f>
        <v>0</v>
      </c>
      <c r="H255" s="191">
        <f>H256+H257+H258</f>
        <v>0</v>
      </c>
      <c r="I255" s="191">
        <f>I256+I257+I258</f>
        <v>0</v>
      </c>
      <c r="J255" s="200"/>
      <c r="K255" s="191"/>
      <c r="L255" s="203"/>
      <c r="M255" s="765" t="s">
        <v>1001</v>
      </c>
      <c r="N255" s="766"/>
      <c r="O255" s="119">
        <v>56.28</v>
      </c>
      <c r="P255" s="206">
        <f t="shared" si="225"/>
        <v>0</v>
      </c>
      <c r="Q255" s="191">
        <f>Q256+Q257+Q258</f>
        <v>0</v>
      </c>
      <c r="R255" s="191">
        <f>R256+R257+R258</f>
        <v>0</v>
      </c>
      <c r="S255" s="191">
        <f>S256+S257+S258</f>
        <v>0</v>
      </c>
      <c r="T255" s="191">
        <f>T256+T257+T258</f>
        <v>0</v>
      </c>
      <c r="U255" s="191">
        <f>U256+U257+U258</f>
        <v>0</v>
      </c>
      <c r="V255" s="192"/>
      <c r="W255" s="192"/>
      <c r="X255" s="192"/>
    </row>
    <row r="256" spans="1:24" ht="15.75">
      <c r="A256" s="456"/>
      <c r="B256" s="117" t="s">
        <v>995</v>
      </c>
      <c r="C256" s="119" t="s">
        <v>1002</v>
      </c>
      <c r="D256" s="206">
        <f t="shared" si="202"/>
        <v>0</v>
      </c>
      <c r="E256" s="191"/>
      <c r="F256" s="191"/>
      <c r="G256" s="191"/>
      <c r="H256" s="191"/>
      <c r="I256" s="191"/>
      <c r="J256" s="200"/>
      <c r="K256" s="191"/>
      <c r="L256" s="203"/>
      <c r="M256" s="456"/>
      <c r="N256" s="117" t="s">
        <v>995</v>
      </c>
      <c r="O256" s="119" t="s">
        <v>1002</v>
      </c>
      <c r="P256" s="206">
        <f t="shared" si="225"/>
        <v>0</v>
      </c>
      <c r="Q256" s="191"/>
      <c r="R256" s="191"/>
      <c r="S256" s="191"/>
      <c r="T256" s="191"/>
      <c r="U256" s="191"/>
      <c r="V256" s="192"/>
      <c r="W256" s="192"/>
      <c r="X256" s="192"/>
    </row>
    <row r="257" spans="1:24" ht="15.75">
      <c r="A257" s="456"/>
      <c r="B257" s="117" t="s">
        <v>997</v>
      </c>
      <c r="C257" s="119" t="s">
        <v>1003</v>
      </c>
      <c r="D257" s="206">
        <f t="shared" si="202"/>
        <v>0</v>
      </c>
      <c r="E257" s="191"/>
      <c r="F257" s="191"/>
      <c r="G257" s="191"/>
      <c r="H257" s="191"/>
      <c r="I257" s="191"/>
      <c r="J257" s="200"/>
      <c r="K257" s="191"/>
      <c r="L257" s="203"/>
      <c r="M257" s="456"/>
      <c r="N257" s="117" t="s">
        <v>997</v>
      </c>
      <c r="O257" s="119" t="s">
        <v>1003</v>
      </c>
      <c r="P257" s="206">
        <f t="shared" si="225"/>
        <v>0</v>
      </c>
      <c r="Q257" s="191"/>
      <c r="R257" s="191"/>
      <c r="S257" s="191"/>
      <c r="T257" s="191"/>
      <c r="U257" s="191"/>
      <c r="V257" s="192"/>
      <c r="W257" s="192"/>
      <c r="X257" s="192"/>
    </row>
    <row r="258" spans="1:24" ht="15.75">
      <c r="A258" s="456"/>
      <c r="B258" s="117" t="s">
        <v>999</v>
      </c>
      <c r="C258" s="119" t="s">
        <v>1004</v>
      </c>
      <c r="D258" s="206">
        <f t="shared" si="202"/>
        <v>0</v>
      </c>
      <c r="E258" s="191"/>
      <c r="F258" s="191"/>
      <c r="G258" s="191"/>
      <c r="H258" s="191"/>
      <c r="I258" s="191"/>
      <c r="J258" s="200"/>
      <c r="K258" s="191"/>
      <c r="L258" s="203"/>
      <c r="M258" s="456"/>
      <c r="N258" s="117" t="s">
        <v>999</v>
      </c>
      <c r="O258" s="119" t="s">
        <v>1004</v>
      </c>
      <c r="P258" s="206">
        <f t="shared" si="225"/>
        <v>0</v>
      </c>
      <c r="Q258" s="191"/>
      <c r="R258" s="191"/>
      <c r="S258" s="191"/>
      <c r="T258" s="191"/>
      <c r="U258" s="191"/>
      <c r="V258" s="192"/>
      <c r="W258" s="192"/>
      <c r="X258" s="192"/>
    </row>
    <row r="259" spans="1:24" ht="15.75">
      <c r="A259" s="102" t="s">
        <v>840</v>
      </c>
      <c r="B259" s="121"/>
      <c r="C259" s="65" t="s">
        <v>841</v>
      </c>
      <c r="D259" s="180">
        <f t="shared" si="202"/>
        <v>0</v>
      </c>
      <c r="E259" s="189">
        <f>E260+E267+E270</f>
        <v>0</v>
      </c>
      <c r="F259" s="189">
        <f t="shared" ref="F259:L259" si="226">F260+F267+F270</f>
        <v>0</v>
      </c>
      <c r="G259" s="189">
        <f t="shared" si="226"/>
        <v>0</v>
      </c>
      <c r="H259" s="189">
        <f t="shared" si="226"/>
        <v>0</v>
      </c>
      <c r="I259" s="189">
        <f t="shared" si="226"/>
        <v>0</v>
      </c>
      <c r="J259" s="201">
        <f t="shared" si="226"/>
        <v>0</v>
      </c>
      <c r="K259" s="189">
        <f t="shared" si="226"/>
        <v>0</v>
      </c>
      <c r="L259" s="204">
        <f t="shared" si="226"/>
        <v>0</v>
      </c>
      <c r="M259" s="102" t="s">
        <v>840</v>
      </c>
      <c r="N259" s="121"/>
      <c r="O259" s="65" t="s">
        <v>841</v>
      </c>
      <c r="P259" s="180">
        <f t="shared" si="225"/>
        <v>0</v>
      </c>
      <c r="Q259" s="189">
        <f>Q260+Q267+Q270</f>
        <v>0</v>
      </c>
      <c r="R259" s="189">
        <f t="shared" ref="R259:X259" si="227">R260+R267+R270</f>
        <v>0</v>
      </c>
      <c r="S259" s="189">
        <f t="shared" si="227"/>
        <v>0</v>
      </c>
      <c r="T259" s="189">
        <f t="shared" si="227"/>
        <v>0</v>
      </c>
      <c r="U259" s="189">
        <f t="shared" si="227"/>
        <v>0</v>
      </c>
      <c r="V259" s="193">
        <f t="shared" si="227"/>
        <v>0</v>
      </c>
      <c r="W259" s="193">
        <f t="shared" si="227"/>
        <v>0</v>
      </c>
      <c r="X259" s="193">
        <f t="shared" si="227"/>
        <v>0</v>
      </c>
    </row>
    <row r="260" spans="1:24" ht="15.75">
      <c r="A260" s="79" t="s">
        <v>842</v>
      </c>
      <c r="B260" s="78"/>
      <c r="C260" s="122">
        <v>71</v>
      </c>
      <c r="D260" s="180">
        <f t="shared" si="202"/>
        <v>0</v>
      </c>
      <c r="E260" s="189">
        <f>E261+E266</f>
        <v>0</v>
      </c>
      <c r="F260" s="189">
        <f t="shared" ref="F260:L260" si="228">F261+F266</f>
        <v>0</v>
      </c>
      <c r="G260" s="189">
        <f t="shared" si="228"/>
        <v>0</v>
      </c>
      <c r="H260" s="189">
        <f t="shared" si="228"/>
        <v>0</v>
      </c>
      <c r="I260" s="189">
        <f t="shared" si="228"/>
        <v>0</v>
      </c>
      <c r="J260" s="201">
        <f t="shared" si="228"/>
        <v>0</v>
      </c>
      <c r="K260" s="189">
        <f t="shared" si="228"/>
        <v>0</v>
      </c>
      <c r="L260" s="204">
        <f t="shared" si="228"/>
        <v>0</v>
      </c>
      <c r="M260" s="79" t="s">
        <v>842</v>
      </c>
      <c r="N260" s="78"/>
      <c r="O260" s="122">
        <v>71</v>
      </c>
      <c r="P260" s="180">
        <f t="shared" si="225"/>
        <v>0</v>
      </c>
      <c r="Q260" s="189">
        <f>Q261+Q266</f>
        <v>0</v>
      </c>
      <c r="R260" s="189">
        <f t="shared" ref="R260:X260" si="229">R261+R266</f>
        <v>0</v>
      </c>
      <c r="S260" s="189">
        <f t="shared" si="229"/>
        <v>0</v>
      </c>
      <c r="T260" s="189">
        <f t="shared" si="229"/>
        <v>0</v>
      </c>
      <c r="U260" s="189">
        <f t="shared" si="229"/>
        <v>0</v>
      </c>
      <c r="V260" s="193">
        <f t="shared" si="229"/>
        <v>0</v>
      </c>
      <c r="W260" s="193">
        <f t="shared" si="229"/>
        <v>0</v>
      </c>
      <c r="X260" s="193">
        <f t="shared" si="229"/>
        <v>0</v>
      </c>
    </row>
    <row r="261" spans="1:24" ht="15.75">
      <c r="A261" s="68" t="s">
        <v>843</v>
      </c>
      <c r="B261" s="78"/>
      <c r="C261" s="122" t="s">
        <v>844</v>
      </c>
      <c r="D261" s="180">
        <f t="shared" si="202"/>
        <v>0</v>
      </c>
      <c r="E261" s="189">
        <f>E262+E263+E264+E265</f>
        <v>0</v>
      </c>
      <c r="F261" s="189">
        <f t="shared" ref="F261:L261" si="230">F262+F263+F264+F265</f>
        <v>0</v>
      </c>
      <c r="G261" s="189">
        <f t="shared" si="230"/>
        <v>0</v>
      </c>
      <c r="H261" s="189">
        <f t="shared" si="230"/>
        <v>0</v>
      </c>
      <c r="I261" s="189">
        <f t="shared" si="230"/>
        <v>0</v>
      </c>
      <c r="J261" s="201">
        <f t="shared" si="230"/>
        <v>0</v>
      </c>
      <c r="K261" s="189">
        <f t="shared" si="230"/>
        <v>0</v>
      </c>
      <c r="L261" s="204">
        <f t="shared" si="230"/>
        <v>0</v>
      </c>
      <c r="M261" s="68" t="s">
        <v>843</v>
      </c>
      <c r="N261" s="78"/>
      <c r="O261" s="122" t="s">
        <v>844</v>
      </c>
      <c r="P261" s="180">
        <f t="shared" si="225"/>
        <v>0</v>
      </c>
      <c r="Q261" s="189">
        <f>Q262+Q263+Q264+Q265</f>
        <v>0</v>
      </c>
      <c r="R261" s="189">
        <f t="shared" ref="R261:X261" si="231">R262+R263+R264+R265</f>
        <v>0</v>
      </c>
      <c r="S261" s="189">
        <f t="shared" si="231"/>
        <v>0</v>
      </c>
      <c r="T261" s="189">
        <f t="shared" si="231"/>
        <v>0</v>
      </c>
      <c r="U261" s="189">
        <f t="shared" si="231"/>
        <v>0</v>
      </c>
      <c r="V261" s="193">
        <f t="shared" si="231"/>
        <v>0</v>
      </c>
      <c r="W261" s="193">
        <f t="shared" si="231"/>
        <v>0</v>
      </c>
      <c r="X261" s="193">
        <f t="shared" si="231"/>
        <v>0</v>
      </c>
    </row>
    <row r="262" spans="1:24" ht="15.75">
      <c r="A262" s="68"/>
      <c r="B262" s="78" t="s">
        <v>845</v>
      </c>
      <c r="C262" s="123" t="s">
        <v>846</v>
      </c>
      <c r="D262" s="190">
        <f t="shared" si="202"/>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200">
        <f t="shared" ref="J262:L266" si="232">AB262+AN262+AZ262+BL262+BX262+CJ262+CV262+DH262+DT262+EF262+ER262+FD262+FP262</f>
        <v>0</v>
      </c>
      <c r="K262" s="191">
        <f t="shared" si="232"/>
        <v>0</v>
      </c>
      <c r="L262" s="203">
        <f t="shared" si="232"/>
        <v>0</v>
      </c>
      <c r="M262" s="68"/>
      <c r="N262" s="78" t="s">
        <v>845</v>
      </c>
      <c r="O262" s="123" t="s">
        <v>846</v>
      </c>
      <c r="P262" s="190">
        <f t="shared" si="225"/>
        <v>0</v>
      </c>
      <c r="Q262" s="191"/>
      <c r="R262" s="191"/>
      <c r="S262" s="191"/>
      <c r="T262" s="191"/>
      <c r="U262" s="191"/>
      <c r="V262" s="192">
        <f t="shared" ref="V262:X266" si="233">AN262+AZ262+BL262+BX262+CJ262+CV262+DH262+DT262+EF262+ER262+FD262+FP262+GB262</f>
        <v>0</v>
      </c>
      <c r="W262" s="192">
        <f t="shared" si="233"/>
        <v>0</v>
      </c>
      <c r="X262" s="192">
        <f t="shared" si="233"/>
        <v>0</v>
      </c>
    </row>
    <row r="263" spans="1:24" ht="15.75">
      <c r="A263" s="124"/>
      <c r="B263" s="83" t="s">
        <v>847</v>
      </c>
      <c r="C263" s="123" t="s">
        <v>848</v>
      </c>
      <c r="D263" s="190">
        <f t="shared" si="202"/>
        <v>0</v>
      </c>
      <c r="E263" s="191">
        <f>Q263+AC263+AL263+AU263+BD263+BM263+BV263+CE263+CN263+CW263+DF263+DO263+DX263</f>
        <v>0</v>
      </c>
      <c r="F263" s="191">
        <f t="shared" ref="F263:I266" si="234">R263+AD263+AM263+AV263+BE263+BN263+BW263+CF263+CO263+CX263+DG263+DP263+DY263</f>
        <v>0</v>
      </c>
      <c r="G263" s="191">
        <f t="shared" si="234"/>
        <v>0</v>
      </c>
      <c r="H263" s="191">
        <f t="shared" si="234"/>
        <v>0</v>
      </c>
      <c r="I263" s="191">
        <f t="shared" si="234"/>
        <v>0</v>
      </c>
      <c r="J263" s="200">
        <f t="shared" si="232"/>
        <v>0</v>
      </c>
      <c r="K263" s="191">
        <f t="shared" si="232"/>
        <v>0</v>
      </c>
      <c r="L263" s="203">
        <f t="shared" si="232"/>
        <v>0</v>
      </c>
      <c r="M263" s="124"/>
      <c r="N263" s="83" t="s">
        <v>847</v>
      </c>
      <c r="O263" s="123" t="s">
        <v>848</v>
      </c>
      <c r="P263" s="190">
        <f t="shared" si="225"/>
        <v>0</v>
      </c>
      <c r="Q263" s="191"/>
      <c r="R263" s="191"/>
      <c r="S263" s="191"/>
      <c r="T263" s="191"/>
      <c r="U263" s="191"/>
      <c r="V263" s="192">
        <f t="shared" si="233"/>
        <v>0</v>
      </c>
      <c r="W263" s="192">
        <f t="shared" si="233"/>
        <v>0</v>
      </c>
      <c r="X263" s="192">
        <f t="shared" si="233"/>
        <v>0</v>
      </c>
    </row>
    <row r="264" spans="1:24" ht="15.75">
      <c r="A264" s="68"/>
      <c r="B264" s="71" t="s">
        <v>849</v>
      </c>
      <c r="C264" s="123" t="s">
        <v>850</v>
      </c>
      <c r="D264" s="190">
        <f t="shared" si="202"/>
        <v>0</v>
      </c>
      <c r="E264" s="191">
        <f>Q264+AC264+AL264+AU264+BD264+BM264+BV264+CE264+CN264+CW264+DF264+DO264+DX264</f>
        <v>0</v>
      </c>
      <c r="F264" s="191">
        <f t="shared" si="234"/>
        <v>0</v>
      </c>
      <c r="G264" s="191">
        <f t="shared" si="234"/>
        <v>0</v>
      </c>
      <c r="H264" s="191">
        <f t="shared" si="234"/>
        <v>0</v>
      </c>
      <c r="I264" s="191">
        <f t="shared" si="234"/>
        <v>0</v>
      </c>
      <c r="J264" s="200">
        <f t="shared" si="232"/>
        <v>0</v>
      </c>
      <c r="K264" s="191">
        <f t="shared" si="232"/>
        <v>0</v>
      </c>
      <c r="L264" s="203">
        <f t="shared" si="232"/>
        <v>0</v>
      </c>
      <c r="M264" s="68"/>
      <c r="N264" s="71" t="s">
        <v>849</v>
      </c>
      <c r="O264" s="123" t="s">
        <v>850</v>
      </c>
      <c r="P264" s="190">
        <f t="shared" si="225"/>
        <v>0</v>
      </c>
      <c r="Q264" s="191"/>
      <c r="R264" s="191"/>
      <c r="S264" s="191"/>
      <c r="T264" s="191"/>
      <c r="U264" s="191"/>
      <c r="V264" s="192">
        <f t="shared" si="233"/>
        <v>0</v>
      </c>
      <c r="W264" s="192">
        <f t="shared" si="233"/>
        <v>0</v>
      </c>
      <c r="X264" s="192">
        <f t="shared" si="233"/>
        <v>0</v>
      </c>
    </row>
    <row r="265" spans="1:24" ht="15.75">
      <c r="A265" s="68"/>
      <c r="B265" s="71" t="s">
        <v>851</v>
      </c>
      <c r="C265" s="123" t="s">
        <v>852</v>
      </c>
      <c r="D265" s="190">
        <f t="shared" si="202"/>
        <v>0</v>
      </c>
      <c r="E265" s="191">
        <f>Q265+AC265+AL265+AU265+BD265+BM265+BV265+CE265+CN265+CW265+DF265+DO265+DX265</f>
        <v>0</v>
      </c>
      <c r="F265" s="191">
        <f t="shared" si="234"/>
        <v>0</v>
      </c>
      <c r="G265" s="191">
        <f t="shared" si="234"/>
        <v>0</v>
      </c>
      <c r="H265" s="191">
        <f t="shared" si="234"/>
        <v>0</v>
      </c>
      <c r="I265" s="191">
        <f t="shared" si="234"/>
        <v>0</v>
      </c>
      <c r="J265" s="200">
        <f t="shared" si="232"/>
        <v>0</v>
      </c>
      <c r="K265" s="191">
        <f t="shared" si="232"/>
        <v>0</v>
      </c>
      <c r="L265" s="203">
        <f t="shared" si="232"/>
        <v>0</v>
      </c>
      <c r="M265" s="68"/>
      <c r="N265" s="71" t="s">
        <v>851</v>
      </c>
      <c r="O265" s="123" t="s">
        <v>852</v>
      </c>
      <c r="P265" s="190">
        <f t="shared" si="225"/>
        <v>0</v>
      </c>
      <c r="Q265" s="191"/>
      <c r="R265" s="191"/>
      <c r="S265" s="191"/>
      <c r="T265" s="191"/>
      <c r="U265" s="191"/>
      <c r="V265" s="192">
        <f t="shared" si="233"/>
        <v>0</v>
      </c>
      <c r="W265" s="192">
        <f t="shared" si="233"/>
        <v>0</v>
      </c>
      <c r="X265" s="192">
        <f t="shared" si="233"/>
        <v>0</v>
      </c>
    </row>
    <row r="266" spans="1:24" ht="15.75">
      <c r="A266" s="68" t="s">
        <v>853</v>
      </c>
      <c r="B266" s="71"/>
      <c r="C266" s="122" t="s">
        <v>854</v>
      </c>
      <c r="D266" s="180">
        <f t="shared" si="202"/>
        <v>0</v>
      </c>
      <c r="E266" s="189">
        <f>Q266+AC266+AL266+AU266+BD266+BM266+BV266+CE266+CN266+CW266+DF266+DO266+DX266</f>
        <v>0</v>
      </c>
      <c r="F266" s="189">
        <f t="shared" si="234"/>
        <v>0</v>
      </c>
      <c r="G266" s="189">
        <f t="shared" si="234"/>
        <v>0</v>
      </c>
      <c r="H266" s="189">
        <f t="shared" si="234"/>
        <v>0</v>
      </c>
      <c r="I266" s="189">
        <f t="shared" si="234"/>
        <v>0</v>
      </c>
      <c r="J266" s="201">
        <f t="shared" si="232"/>
        <v>0</v>
      </c>
      <c r="K266" s="189">
        <f t="shared" si="232"/>
        <v>0</v>
      </c>
      <c r="L266" s="204">
        <f t="shared" si="232"/>
        <v>0</v>
      </c>
      <c r="M266" s="68" t="s">
        <v>853</v>
      </c>
      <c r="N266" s="71"/>
      <c r="O266" s="122" t="s">
        <v>854</v>
      </c>
      <c r="P266" s="180">
        <f t="shared" si="225"/>
        <v>0</v>
      </c>
      <c r="Q266" s="189"/>
      <c r="R266" s="189"/>
      <c r="S266" s="189"/>
      <c r="T266" s="189"/>
      <c r="U266" s="189"/>
      <c r="V266" s="193">
        <f t="shared" si="233"/>
        <v>0</v>
      </c>
      <c r="W266" s="193">
        <f t="shared" si="233"/>
        <v>0</v>
      </c>
      <c r="X266" s="193">
        <f t="shared" si="233"/>
        <v>0</v>
      </c>
    </row>
    <row r="267" spans="1:24" ht="15.75">
      <c r="A267" s="79" t="s">
        <v>855</v>
      </c>
      <c r="B267" s="71"/>
      <c r="C267" s="122">
        <v>72</v>
      </c>
      <c r="D267" s="180">
        <f t="shared" si="202"/>
        <v>0</v>
      </c>
      <c r="E267" s="189">
        <f>E268</f>
        <v>0</v>
      </c>
      <c r="F267" s="189">
        <f t="shared" ref="F267:L268" si="235">F268</f>
        <v>0</v>
      </c>
      <c r="G267" s="189">
        <f t="shared" si="235"/>
        <v>0</v>
      </c>
      <c r="H267" s="189">
        <f t="shared" si="235"/>
        <v>0</v>
      </c>
      <c r="I267" s="189">
        <f t="shared" si="235"/>
        <v>0</v>
      </c>
      <c r="J267" s="201">
        <f t="shared" si="235"/>
        <v>0</v>
      </c>
      <c r="K267" s="189">
        <f t="shared" si="235"/>
        <v>0</v>
      </c>
      <c r="L267" s="204">
        <f t="shared" si="235"/>
        <v>0</v>
      </c>
      <c r="M267" s="79" t="s">
        <v>855</v>
      </c>
      <c r="N267" s="71"/>
      <c r="O267" s="122">
        <v>72</v>
      </c>
      <c r="P267" s="180">
        <f t="shared" si="225"/>
        <v>0</v>
      </c>
      <c r="Q267" s="189">
        <f>Q268</f>
        <v>0</v>
      </c>
      <c r="R267" s="189">
        <f t="shared" ref="R267:X268" si="236">R268</f>
        <v>0</v>
      </c>
      <c r="S267" s="189">
        <f t="shared" si="236"/>
        <v>0</v>
      </c>
      <c r="T267" s="189">
        <f t="shared" si="236"/>
        <v>0</v>
      </c>
      <c r="U267" s="189">
        <f t="shared" si="236"/>
        <v>0</v>
      </c>
      <c r="V267" s="193">
        <f t="shared" si="236"/>
        <v>0</v>
      </c>
      <c r="W267" s="193">
        <f t="shared" si="236"/>
        <v>0</v>
      </c>
      <c r="X267" s="193">
        <f t="shared" si="236"/>
        <v>0</v>
      </c>
    </row>
    <row r="268" spans="1:24" ht="15.75">
      <c r="A268" s="125" t="s">
        <v>856</v>
      </c>
      <c r="B268" s="126"/>
      <c r="C268" s="122" t="s">
        <v>857</v>
      </c>
      <c r="D268" s="180">
        <f t="shared" si="202"/>
        <v>0</v>
      </c>
      <c r="E268" s="189">
        <f>E269</f>
        <v>0</v>
      </c>
      <c r="F268" s="189">
        <f t="shared" si="235"/>
        <v>0</v>
      </c>
      <c r="G268" s="189">
        <f t="shared" si="235"/>
        <v>0</v>
      </c>
      <c r="H268" s="189">
        <f t="shared" si="235"/>
        <v>0</v>
      </c>
      <c r="I268" s="189">
        <f t="shared" si="235"/>
        <v>0</v>
      </c>
      <c r="J268" s="201">
        <f t="shared" si="235"/>
        <v>0</v>
      </c>
      <c r="K268" s="189">
        <f t="shared" si="235"/>
        <v>0</v>
      </c>
      <c r="L268" s="204">
        <f t="shared" si="235"/>
        <v>0</v>
      </c>
      <c r="M268" s="125" t="s">
        <v>856</v>
      </c>
      <c r="N268" s="126"/>
      <c r="O268" s="122" t="s">
        <v>857</v>
      </c>
      <c r="P268" s="180">
        <f t="shared" si="225"/>
        <v>0</v>
      </c>
      <c r="Q268" s="189">
        <f>Q269</f>
        <v>0</v>
      </c>
      <c r="R268" s="189">
        <f t="shared" si="236"/>
        <v>0</v>
      </c>
      <c r="S268" s="189">
        <f t="shared" si="236"/>
        <v>0</v>
      </c>
      <c r="T268" s="189">
        <f t="shared" si="236"/>
        <v>0</v>
      </c>
      <c r="U268" s="189">
        <f t="shared" si="236"/>
        <v>0</v>
      </c>
      <c r="V268" s="193">
        <f t="shared" si="236"/>
        <v>0</v>
      </c>
      <c r="W268" s="193">
        <f t="shared" si="236"/>
        <v>0</v>
      </c>
      <c r="X268" s="193">
        <f t="shared" si="236"/>
        <v>0</v>
      </c>
    </row>
    <row r="269" spans="1:24" ht="15.75">
      <c r="A269" s="125"/>
      <c r="B269" s="71" t="s">
        <v>858</v>
      </c>
      <c r="C269" s="72" t="s">
        <v>859</v>
      </c>
      <c r="D269" s="190">
        <f t="shared" si="202"/>
        <v>0</v>
      </c>
      <c r="E269" s="191">
        <f>Q269+AC269+AL269+AU269+BD269+BM269+BV269+CE269+CN269+CW269+DF269+DO269+DX269</f>
        <v>0</v>
      </c>
      <c r="F269" s="191">
        <f>R269+AD269+AM269+AV269+BE269+BN269+BW269+CF269+CO269+CX269+DG269+DP269+DY269</f>
        <v>0</v>
      </c>
      <c r="G269" s="191">
        <f>S269+AE269+AN269+AW269+BF269+BO269+BX269+CG269+CP269+CY269+DH269+DQ269+DZ269</f>
        <v>0</v>
      </c>
      <c r="H269" s="191">
        <f>T269+AF269+AO269+AX269+BG269+BP269+BY269+CH269+CQ269+CZ269+DI269+DR269+EA269</f>
        <v>0</v>
      </c>
      <c r="I269" s="191">
        <f>U269+AG269+AP269+AY269+BH269+BQ269+BZ269+CI269+CR269+DA269+DJ269+DS269+EB269</f>
        <v>0</v>
      </c>
      <c r="J269" s="200">
        <f>AB269+AN269+AZ269+BL269+BX269+CJ269+CV269+DH269+DT269+EF269+ER269+FD269+FP269</f>
        <v>0</v>
      </c>
      <c r="K269" s="191">
        <f>AC269+AO269+BA269+BM269+BY269+CK269+CW269+DI269+DU269+EG269+ES269+FE269+FQ269</f>
        <v>0</v>
      </c>
      <c r="L269" s="203">
        <f>AD269+AP269+BB269+BN269+BZ269+CL269+CX269+DJ269+DV269+EH269+ET269+FF269+FR269</f>
        <v>0</v>
      </c>
      <c r="M269" s="125"/>
      <c r="N269" s="71" t="s">
        <v>858</v>
      </c>
      <c r="O269" s="72" t="s">
        <v>859</v>
      </c>
      <c r="P269" s="190">
        <f t="shared" si="225"/>
        <v>0</v>
      </c>
      <c r="Q269" s="191"/>
      <c r="R269" s="191"/>
      <c r="S269" s="191"/>
      <c r="T269" s="191"/>
      <c r="U269" s="191"/>
      <c r="V269" s="192">
        <f>AN269+AZ269+BL269+BX269+CJ269+CV269+DH269+DT269+EF269+ER269+FD269+FP269+GB269</f>
        <v>0</v>
      </c>
      <c r="W269" s="192">
        <f>AO269+BA269+BM269+BY269+CK269+CW269+DI269+DU269+EG269+ES269+FE269+FQ269+GC269</f>
        <v>0</v>
      </c>
      <c r="X269" s="192">
        <f>AP269+BB269+BN269+BZ269+CL269+CX269+DJ269+DV269+EH269+ET269+FF269+FR269+GD269</f>
        <v>0</v>
      </c>
    </row>
    <row r="270" spans="1:24" ht="15.75">
      <c r="A270" s="125" t="s">
        <v>860</v>
      </c>
      <c r="B270" s="126"/>
      <c r="C270" s="127">
        <v>75</v>
      </c>
      <c r="D270" s="180">
        <f t="shared" si="202"/>
        <v>0</v>
      </c>
      <c r="E270" s="191"/>
      <c r="F270" s="191"/>
      <c r="G270" s="191"/>
      <c r="H270" s="191"/>
      <c r="I270" s="191"/>
      <c r="J270" s="200"/>
      <c r="K270" s="191"/>
      <c r="L270" s="203"/>
      <c r="M270" s="125" t="s">
        <v>860</v>
      </c>
      <c r="N270" s="126"/>
      <c r="O270" s="127">
        <v>75</v>
      </c>
      <c r="P270" s="180">
        <f t="shared" si="225"/>
        <v>0</v>
      </c>
      <c r="Q270" s="191"/>
      <c r="R270" s="191"/>
      <c r="S270" s="191"/>
      <c r="T270" s="191"/>
      <c r="U270" s="191"/>
      <c r="V270" s="192"/>
      <c r="W270" s="192"/>
      <c r="X270" s="192"/>
    </row>
    <row r="271" spans="1:24" ht="15.75">
      <c r="A271" s="102" t="s">
        <v>861</v>
      </c>
      <c r="B271" s="103"/>
      <c r="C271" s="60" t="s">
        <v>711</v>
      </c>
      <c r="D271" s="180">
        <f t="shared" si="202"/>
        <v>0</v>
      </c>
      <c r="E271" s="189">
        <f>E272</f>
        <v>0</v>
      </c>
      <c r="F271" s="189">
        <f t="shared" ref="F271:L272" si="237">F272</f>
        <v>0</v>
      </c>
      <c r="G271" s="189">
        <f t="shared" si="237"/>
        <v>0</v>
      </c>
      <c r="H271" s="189">
        <f t="shared" si="237"/>
        <v>0</v>
      </c>
      <c r="I271" s="189">
        <f t="shared" si="237"/>
        <v>0</v>
      </c>
      <c r="J271" s="201">
        <f t="shared" si="237"/>
        <v>0</v>
      </c>
      <c r="K271" s="189">
        <f t="shared" si="237"/>
        <v>0</v>
      </c>
      <c r="L271" s="204">
        <f t="shared" si="237"/>
        <v>0</v>
      </c>
      <c r="M271" s="102" t="s">
        <v>861</v>
      </c>
      <c r="N271" s="103"/>
      <c r="O271" s="60" t="s">
        <v>711</v>
      </c>
      <c r="P271" s="180">
        <f t="shared" si="225"/>
        <v>0</v>
      </c>
      <c r="Q271" s="189">
        <f>Q272</f>
        <v>0</v>
      </c>
      <c r="R271" s="189">
        <f t="shared" ref="R271:X272" si="238">R272</f>
        <v>0</v>
      </c>
      <c r="S271" s="189">
        <f t="shared" si="238"/>
        <v>0</v>
      </c>
      <c r="T271" s="189">
        <f t="shared" si="238"/>
        <v>0</v>
      </c>
      <c r="U271" s="189">
        <f t="shared" si="238"/>
        <v>0</v>
      </c>
      <c r="V271" s="193">
        <f t="shared" si="238"/>
        <v>0</v>
      </c>
      <c r="W271" s="193">
        <f t="shared" si="238"/>
        <v>0</v>
      </c>
      <c r="X271" s="193">
        <f t="shared" si="238"/>
        <v>0</v>
      </c>
    </row>
    <row r="272" spans="1:24" ht="15.75">
      <c r="A272" s="105" t="s">
        <v>862</v>
      </c>
      <c r="B272" s="64"/>
      <c r="C272" s="65" t="s">
        <v>719</v>
      </c>
      <c r="D272" s="180">
        <f t="shared" si="202"/>
        <v>0</v>
      </c>
      <c r="E272" s="189">
        <f>E273</f>
        <v>0</v>
      </c>
      <c r="F272" s="189">
        <f t="shared" si="237"/>
        <v>0</v>
      </c>
      <c r="G272" s="189">
        <f t="shared" si="237"/>
        <v>0</v>
      </c>
      <c r="H272" s="189">
        <f t="shared" si="237"/>
        <v>0</v>
      </c>
      <c r="I272" s="189">
        <f t="shared" si="237"/>
        <v>0</v>
      </c>
      <c r="J272" s="201">
        <f t="shared" si="237"/>
        <v>0</v>
      </c>
      <c r="K272" s="189">
        <f t="shared" si="237"/>
        <v>0</v>
      </c>
      <c r="L272" s="204">
        <f t="shared" si="237"/>
        <v>0</v>
      </c>
      <c r="M272" s="105" t="s">
        <v>862</v>
      </c>
      <c r="N272" s="64"/>
      <c r="O272" s="65" t="s">
        <v>719</v>
      </c>
      <c r="P272" s="180">
        <f t="shared" si="225"/>
        <v>0</v>
      </c>
      <c r="Q272" s="189">
        <f>Q273</f>
        <v>0</v>
      </c>
      <c r="R272" s="189">
        <f t="shared" si="238"/>
        <v>0</v>
      </c>
      <c r="S272" s="189">
        <f t="shared" si="238"/>
        <v>0</v>
      </c>
      <c r="T272" s="189">
        <f t="shared" si="238"/>
        <v>0</v>
      </c>
      <c r="U272" s="189">
        <f t="shared" si="238"/>
        <v>0</v>
      </c>
      <c r="V272" s="193">
        <f t="shared" si="238"/>
        <v>0</v>
      </c>
      <c r="W272" s="193">
        <f t="shared" si="238"/>
        <v>0</v>
      </c>
      <c r="X272" s="193">
        <f t="shared" si="238"/>
        <v>0</v>
      </c>
    </row>
    <row r="273" spans="1:24" ht="16.5">
      <c r="A273" s="768" t="s">
        <v>863</v>
      </c>
      <c r="B273" s="769"/>
      <c r="C273" s="60" t="s">
        <v>864</v>
      </c>
      <c r="D273" s="180">
        <f t="shared" si="202"/>
        <v>0</v>
      </c>
      <c r="E273" s="191"/>
      <c r="F273" s="191"/>
      <c r="G273" s="191"/>
      <c r="H273" s="191"/>
      <c r="I273" s="191"/>
      <c r="J273" s="200"/>
      <c r="K273" s="191"/>
      <c r="L273" s="203"/>
      <c r="M273" s="768" t="s">
        <v>863</v>
      </c>
      <c r="N273" s="769"/>
      <c r="O273" s="60" t="s">
        <v>864</v>
      </c>
      <c r="P273" s="180">
        <f t="shared" si="225"/>
        <v>0</v>
      </c>
      <c r="Q273" s="191"/>
      <c r="R273" s="191"/>
      <c r="S273" s="191"/>
      <c r="T273" s="191"/>
      <c r="U273" s="191"/>
      <c r="V273" s="192"/>
      <c r="W273" s="192"/>
      <c r="X273" s="192"/>
    </row>
    <row r="274" spans="1:24" ht="15.75" hidden="1" customHeight="1">
      <c r="A274" s="772" t="s">
        <v>965</v>
      </c>
      <c r="B274" s="773"/>
      <c r="C274" s="65" t="s">
        <v>967</v>
      </c>
      <c r="D274" s="180">
        <f t="shared" si="202"/>
        <v>0</v>
      </c>
      <c r="E274" s="189">
        <f>E275</f>
        <v>0</v>
      </c>
      <c r="F274" s="189">
        <f t="shared" ref="F274:L274" si="239">F275</f>
        <v>0</v>
      </c>
      <c r="G274" s="189">
        <f t="shared" si="239"/>
        <v>0</v>
      </c>
      <c r="H274" s="189">
        <f t="shared" si="239"/>
        <v>0</v>
      </c>
      <c r="I274" s="189">
        <f t="shared" si="239"/>
        <v>0</v>
      </c>
      <c r="J274" s="201">
        <f t="shared" si="239"/>
        <v>0</v>
      </c>
      <c r="K274" s="189">
        <f t="shared" si="239"/>
        <v>0</v>
      </c>
      <c r="L274" s="204">
        <f t="shared" si="239"/>
        <v>0</v>
      </c>
      <c r="M274" s="772" t="s">
        <v>965</v>
      </c>
      <c r="N274" s="773"/>
      <c r="O274" s="65" t="s">
        <v>967</v>
      </c>
      <c r="P274" s="180">
        <f t="shared" si="225"/>
        <v>0</v>
      </c>
      <c r="Q274" s="189">
        <f>Q275</f>
        <v>0</v>
      </c>
      <c r="R274" s="189">
        <f t="shared" ref="R274:X274" si="240">R275</f>
        <v>0</v>
      </c>
      <c r="S274" s="189">
        <f t="shared" si="240"/>
        <v>0</v>
      </c>
      <c r="T274" s="189">
        <f t="shared" si="240"/>
        <v>0</v>
      </c>
      <c r="U274" s="189">
        <f t="shared" si="240"/>
        <v>0</v>
      </c>
      <c r="V274" s="193">
        <f t="shared" si="240"/>
        <v>0</v>
      </c>
      <c r="W274" s="193">
        <f t="shared" si="240"/>
        <v>0</v>
      </c>
      <c r="X274" s="193">
        <f t="shared" si="240"/>
        <v>0</v>
      </c>
    </row>
    <row r="275" spans="1:24" ht="15.75" hidden="1" customHeight="1">
      <c r="A275" s="767" t="s">
        <v>959</v>
      </c>
      <c r="B275" s="707"/>
      <c r="C275" s="60" t="s">
        <v>738</v>
      </c>
      <c r="D275" s="180">
        <f t="shared" si="202"/>
        <v>0</v>
      </c>
      <c r="E275" s="191">
        <f>Q275+AC275+AL275+AU275+BD275+BM275+BV275+CE275+CN275+CW275+DF275+DO275+DX275</f>
        <v>0</v>
      </c>
      <c r="F275" s="191">
        <f>R275+AD275+AM275+AV275+BE275+BN275+BW275+CF275+CO275+CX275+DG275+DP275+DY275</f>
        <v>0</v>
      </c>
      <c r="G275" s="191">
        <f>S275+AE275+AN275+AW275+BF275+BO275+BX275+CG275+CP275+CY275+DH275+DQ275+DZ275</f>
        <v>0</v>
      </c>
      <c r="H275" s="191">
        <f>T275+AF275+AO275+AX275+BG275+BP275+BY275+CH275+CQ275+CZ275+DI275+DR275+EA275</f>
        <v>0</v>
      </c>
      <c r="I275" s="191">
        <f>U275+AG275+AP275+AY275+BH275+BQ275+BZ275+CI275+CR275+DA275+DJ275+DS275+EB275</f>
        <v>0</v>
      </c>
      <c r="J275" s="200">
        <f>AB275+AN275+AZ275+BL275+BX275+CJ275+CV275+DH275+DT275+EF275+ER275+FD275+FP275</f>
        <v>0</v>
      </c>
      <c r="K275" s="191">
        <f>AC275+AO275+BA275+BM275+BY275+CK275+CW275+DI275+DU275+EG275+ES275+FE275+FQ275</f>
        <v>0</v>
      </c>
      <c r="L275" s="203">
        <f>AD275+AP275+BB275+BN275+BZ275+CL275+CX275+DJ275+DV275+EH275+ET275+FF275+FR275</f>
        <v>0</v>
      </c>
      <c r="M275" s="767" t="s">
        <v>959</v>
      </c>
      <c r="N275" s="707"/>
      <c r="O275" s="60" t="s">
        <v>738</v>
      </c>
      <c r="P275" s="180">
        <f t="shared" si="225"/>
        <v>0</v>
      </c>
      <c r="Q275" s="191"/>
      <c r="R275" s="191"/>
      <c r="S275" s="191"/>
      <c r="T275" s="191"/>
      <c r="U275" s="191"/>
      <c r="V275" s="192">
        <f>AN275+AZ275+BL275+BX275+CJ275+CV275+DH275+DT275+EF275+ER275+FD275+FP275+GB275</f>
        <v>0</v>
      </c>
      <c r="W275" s="192">
        <f>AO275+BA275+BM275+BY275+CK275+CW275+DI275+DU275+EG275+ES275+FE275+FQ275+GC275</f>
        <v>0</v>
      </c>
      <c r="X275" s="192">
        <f>AP275+BB275+BN275+BZ275+CL275+CX275+DJ275+DV275+EH275+ET275+FF275+FR275+GD275</f>
        <v>0</v>
      </c>
    </row>
    <row r="276" spans="1:24" ht="30" hidden="1" customHeight="1">
      <c r="A276" s="414"/>
      <c r="B276" s="417" t="s">
        <v>960</v>
      </c>
      <c r="C276" s="60" t="s">
        <v>961</v>
      </c>
      <c r="D276" s="409"/>
      <c r="E276" s="191"/>
      <c r="F276" s="191"/>
      <c r="G276" s="191"/>
      <c r="H276" s="191"/>
      <c r="I276" s="200"/>
      <c r="J276" s="200"/>
      <c r="K276" s="191"/>
      <c r="L276" s="203"/>
      <c r="M276" s="414"/>
      <c r="N276" s="417" t="s">
        <v>960</v>
      </c>
      <c r="O276" s="60" t="s">
        <v>961</v>
      </c>
      <c r="P276" s="409"/>
      <c r="Q276" s="191"/>
      <c r="R276" s="191"/>
      <c r="S276" s="191"/>
      <c r="T276" s="191"/>
      <c r="U276" s="200"/>
      <c r="V276" s="192"/>
      <c r="W276" s="192"/>
      <c r="X276" s="192"/>
    </row>
    <row r="277" spans="1:24" ht="33.75" hidden="1" customHeight="1">
      <c r="A277" s="414"/>
      <c r="B277" s="417" t="s">
        <v>1065</v>
      </c>
      <c r="C277" s="60" t="s">
        <v>1066</v>
      </c>
      <c r="D277" s="409"/>
      <c r="E277" s="191"/>
      <c r="F277" s="191"/>
      <c r="G277" s="191"/>
      <c r="H277" s="191"/>
      <c r="I277" s="200"/>
      <c r="J277" s="200"/>
      <c r="K277" s="191"/>
      <c r="L277" s="203"/>
      <c r="M277" s="414"/>
      <c r="N277" s="417" t="s">
        <v>1065</v>
      </c>
      <c r="O277" s="60" t="s">
        <v>1066</v>
      </c>
      <c r="P277" s="409"/>
      <c r="Q277" s="191"/>
      <c r="R277" s="191"/>
      <c r="S277" s="191"/>
      <c r="T277" s="191"/>
      <c r="U277" s="200"/>
      <c r="V277" s="192"/>
      <c r="W277" s="192"/>
      <c r="X277" s="192"/>
    </row>
    <row r="278" spans="1:24" ht="15.75">
      <c r="A278" s="418" t="s">
        <v>966</v>
      </c>
      <c r="B278" s="107"/>
      <c r="C278" s="60" t="s">
        <v>958</v>
      </c>
      <c r="D278" s="77"/>
      <c r="E278" s="77"/>
      <c r="F278" s="77"/>
      <c r="G278" s="77"/>
      <c r="H278" s="77"/>
      <c r="I278" s="166"/>
      <c r="J278" s="77"/>
      <c r="K278" s="77"/>
      <c r="L278" s="283"/>
      <c r="M278" s="418" t="s">
        <v>966</v>
      </c>
      <c r="N278" s="107"/>
      <c r="O278" s="60" t="s">
        <v>958</v>
      </c>
      <c r="P278" s="191"/>
      <c r="Q278" s="191"/>
      <c r="R278" s="191"/>
      <c r="S278" s="191"/>
      <c r="T278" s="191"/>
      <c r="U278" s="192"/>
      <c r="V278" s="192"/>
      <c r="W278" s="192"/>
      <c r="X278" s="192"/>
    </row>
    <row r="279" spans="1:24" ht="15.75">
      <c r="A279" s="68" t="s">
        <v>740</v>
      </c>
      <c r="B279" s="59"/>
      <c r="C279" s="108" t="s">
        <v>741</v>
      </c>
      <c r="D279" s="77"/>
      <c r="E279" s="77"/>
      <c r="F279" s="77"/>
      <c r="G279" s="77"/>
      <c r="H279" s="77"/>
      <c r="I279" s="166"/>
      <c r="J279" s="77"/>
      <c r="K279" s="77"/>
      <c r="L279" s="283"/>
      <c r="M279" s="68" t="s">
        <v>740</v>
      </c>
      <c r="N279" s="59"/>
      <c r="O279" s="108" t="s">
        <v>741</v>
      </c>
      <c r="P279" s="191"/>
      <c r="Q279" s="191"/>
      <c r="R279" s="191"/>
      <c r="S279" s="191"/>
      <c r="T279" s="191"/>
      <c r="U279" s="192"/>
      <c r="V279" s="192"/>
      <c r="W279" s="192"/>
      <c r="X279" s="192"/>
    </row>
    <row r="280" spans="1:24" ht="15.75">
      <c r="A280" s="99"/>
      <c r="B280" s="113" t="s">
        <v>404</v>
      </c>
      <c r="C280" s="109" t="s">
        <v>865</v>
      </c>
      <c r="D280" s="77"/>
      <c r="E280" s="77"/>
      <c r="F280" s="77"/>
      <c r="G280" s="77"/>
      <c r="H280" s="77"/>
      <c r="I280" s="166"/>
      <c r="J280" s="77"/>
      <c r="K280" s="77"/>
      <c r="L280" s="283"/>
      <c r="M280" s="99"/>
      <c r="N280" s="113" t="s">
        <v>404</v>
      </c>
      <c r="O280" s="109" t="s">
        <v>865</v>
      </c>
      <c r="P280" s="191"/>
      <c r="Q280" s="191"/>
      <c r="R280" s="191"/>
      <c r="S280" s="191"/>
      <c r="T280" s="191"/>
      <c r="U280" s="192"/>
      <c r="V280" s="192"/>
      <c r="W280" s="192"/>
      <c r="X280" s="192"/>
    </row>
    <row r="281" spans="1:24" ht="15.75">
      <c r="A281" s="110" t="s">
        <v>866</v>
      </c>
      <c r="B281" s="111"/>
      <c r="C281" s="108" t="s">
        <v>744</v>
      </c>
      <c r="D281" s="112"/>
      <c r="E281" s="112"/>
      <c r="F281" s="112"/>
      <c r="G281" s="112"/>
      <c r="H281" s="112"/>
      <c r="I281" s="167"/>
      <c r="J281" s="112"/>
      <c r="K281" s="112"/>
      <c r="L281" s="284"/>
      <c r="M281" s="110" t="s">
        <v>866</v>
      </c>
      <c r="N281" s="111"/>
      <c r="O281" s="108" t="s">
        <v>744</v>
      </c>
      <c r="P281" s="189"/>
      <c r="Q281" s="189"/>
      <c r="R281" s="189"/>
      <c r="S281" s="189"/>
      <c r="T281" s="189"/>
      <c r="U281" s="193"/>
      <c r="V281" s="193"/>
      <c r="W281" s="193"/>
      <c r="X281" s="193"/>
    </row>
    <row r="282" spans="1:24" ht="15.75">
      <c r="A282" s="132"/>
      <c r="B282" s="133" t="s">
        <v>409</v>
      </c>
      <c r="C282" s="134" t="s">
        <v>867</v>
      </c>
      <c r="D282" s="135"/>
      <c r="E282" s="135"/>
      <c r="F282" s="135"/>
      <c r="G282" s="135"/>
      <c r="H282" s="135"/>
      <c r="I282" s="168"/>
      <c r="J282" s="135"/>
      <c r="K282" s="135"/>
      <c r="L282" s="286"/>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771" t="s">
        <v>871</v>
      </c>
      <c r="B286" s="771"/>
      <c r="C286" s="45"/>
      <c r="D286" s="45"/>
      <c r="E286" s="45"/>
      <c r="F286" s="37"/>
      <c r="G286" s="45"/>
      <c r="H286" s="45"/>
      <c r="I286" s="45"/>
      <c r="J286" s="45"/>
      <c r="K286" s="45"/>
      <c r="L286" s="45"/>
      <c r="M286" s="771" t="s">
        <v>871</v>
      </c>
      <c r="N286" s="771"/>
      <c r="O286" s="45"/>
      <c r="P286" s="45"/>
      <c r="Q286" s="45"/>
      <c r="R286" s="37"/>
      <c r="S286" s="45"/>
      <c r="T286" s="45"/>
      <c r="U286" s="45"/>
      <c r="V286" s="45"/>
      <c r="W286" s="45"/>
      <c r="X286" s="45"/>
    </row>
    <row r="287" spans="1:24">
      <c r="A287" s="770" t="s">
        <v>872</v>
      </c>
      <c r="B287" s="770"/>
      <c r="C287" s="45"/>
      <c r="D287" s="45"/>
      <c r="E287" s="45"/>
      <c r="F287" s="45"/>
      <c r="G287" s="45"/>
      <c r="H287" s="45"/>
      <c r="I287" s="45"/>
      <c r="J287" s="45"/>
      <c r="K287" s="45"/>
      <c r="L287" s="45"/>
      <c r="M287" s="770" t="s">
        <v>872</v>
      </c>
      <c r="N287" s="770"/>
      <c r="O287" s="45"/>
      <c r="P287" s="45"/>
      <c r="Q287" s="45"/>
      <c r="R287" s="45"/>
      <c r="S287" s="45"/>
      <c r="T287" s="45"/>
      <c r="U287" s="45"/>
      <c r="V287" s="45"/>
      <c r="W287" s="45"/>
      <c r="X287" s="45"/>
    </row>
    <row r="288" spans="1:24">
      <c r="A288" s="770" t="s">
        <v>873</v>
      </c>
      <c r="B288" s="770"/>
      <c r="C288" s="45"/>
      <c r="D288" s="45"/>
      <c r="E288" s="45"/>
      <c r="F288" s="45"/>
      <c r="G288" s="45"/>
      <c r="H288" s="45"/>
      <c r="I288" s="45"/>
      <c r="J288" s="45"/>
      <c r="K288" s="45"/>
      <c r="L288" s="45"/>
      <c r="M288" s="770" t="s">
        <v>873</v>
      </c>
      <c r="N288" s="770"/>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0" spans="1:24">
      <c r="A290" s="144"/>
      <c r="B290" s="144"/>
      <c r="C290" s="137"/>
      <c r="D290" s="145"/>
      <c r="E290" s="145"/>
      <c r="F290" s="145"/>
      <c r="G290" s="145"/>
      <c r="H290" s="145"/>
      <c r="I290" s="45"/>
      <c r="M290" s="144"/>
      <c r="N290" s="144"/>
      <c r="O290" s="137"/>
      <c r="P290" s="145"/>
      <c r="Q290" s="145"/>
      <c r="R290" s="145"/>
      <c r="S290" s="145"/>
      <c r="T290" s="145"/>
      <c r="U290" s="45"/>
    </row>
    <row r="291" spans="1:24" ht="15.75">
      <c r="E291" s="608"/>
      <c r="F291" s="608"/>
      <c r="G291" s="608"/>
      <c r="H291" s="419"/>
      <c r="J291" s="607"/>
      <c r="K291" s="607"/>
      <c r="L291" s="607"/>
      <c r="Q291" s="608"/>
      <c r="R291" s="608"/>
      <c r="S291" s="608"/>
      <c r="T291" s="419"/>
      <c r="V291" s="607"/>
      <c r="W291" s="607"/>
      <c r="X291" s="607"/>
    </row>
    <row r="292" spans="1:24" ht="15.75">
      <c r="A292" s="448"/>
      <c r="B292" s="447" t="s">
        <v>875</v>
      </c>
      <c r="C292" s="287"/>
      <c r="D292" s="608" t="s">
        <v>876</v>
      </c>
      <c r="E292" s="608"/>
      <c r="F292" s="447"/>
      <c r="G292" s="607" t="s">
        <v>963</v>
      </c>
      <c r="H292" s="607"/>
      <c r="I292" s="607"/>
      <c r="K292" s="607" t="s">
        <v>877</v>
      </c>
      <c r="L292" s="607"/>
      <c r="M292" s="448"/>
      <c r="N292" s="447" t="s">
        <v>875</v>
      </c>
      <c r="O292" s="287"/>
      <c r="P292" s="608" t="s">
        <v>876</v>
      </c>
      <c r="Q292" s="608"/>
      <c r="R292" s="447"/>
      <c r="S292" s="607" t="s">
        <v>963</v>
      </c>
      <c r="T292" s="607"/>
      <c r="U292" s="607"/>
      <c r="W292" s="607" t="s">
        <v>877</v>
      </c>
      <c r="X292" s="607"/>
    </row>
    <row r="293" spans="1:24" ht="15.75">
      <c r="A293" s="448"/>
      <c r="B293" s="447"/>
      <c r="C293" s="287"/>
      <c r="D293" s="287"/>
      <c r="E293" s="447"/>
      <c r="F293" s="447"/>
      <c r="G293" s="447"/>
      <c r="H293" s="447"/>
      <c r="I293" s="447"/>
      <c r="J293" s="420"/>
      <c r="K293" s="420"/>
      <c r="L293" s="420"/>
      <c r="M293" s="448"/>
      <c r="N293" s="447"/>
      <c r="O293" s="287"/>
      <c r="P293" s="287"/>
      <c r="Q293" s="447"/>
      <c r="R293" s="447"/>
      <c r="S293" s="447"/>
      <c r="T293" s="447"/>
      <c r="U293" s="447"/>
      <c r="V293" s="420"/>
      <c r="W293" s="420"/>
      <c r="X293" s="420"/>
    </row>
    <row r="294" spans="1:24" ht="15.75">
      <c r="A294" s="45"/>
      <c r="B294" s="447"/>
      <c r="C294" s="287"/>
      <c r="D294" s="608"/>
      <c r="E294" s="608"/>
      <c r="F294" s="447"/>
      <c r="G294" s="607"/>
      <c r="H294" s="607"/>
      <c r="I294" s="607"/>
      <c r="K294" s="607" t="s">
        <v>991</v>
      </c>
      <c r="L294" s="607"/>
      <c r="M294" s="45"/>
      <c r="N294" s="447"/>
      <c r="O294" s="287"/>
      <c r="P294" s="608"/>
      <c r="Q294" s="608"/>
      <c r="R294" s="447"/>
      <c r="S294" s="607"/>
      <c r="T294" s="607"/>
      <c r="U294" s="607"/>
      <c r="W294" s="607" t="s">
        <v>991</v>
      </c>
      <c r="X294" s="607"/>
    </row>
  </sheetData>
  <mergeCells count="128">
    <mergeCell ref="A4:K4"/>
    <mergeCell ref="M4:W4"/>
    <mergeCell ref="A219:B219"/>
    <mergeCell ref="M219:N219"/>
    <mergeCell ref="A227:B227"/>
    <mergeCell ref="F10:I10"/>
    <mergeCell ref="J10:J11"/>
    <mergeCell ref="K10:K11"/>
    <mergeCell ref="L10:L11"/>
    <mergeCell ref="M215:N215"/>
    <mergeCell ref="A184:B184"/>
    <mergeCell ref="M184:N184"/>
    <mergeCell ref="A190:B190"/>
    <mergeCell ref="M190:N190"/>
    <mergeCell ref="A202:B202"/>
    <mergeCell ref="M202:N202"/>
    <mergeCell ref="A163:B163"/>
    <mergeCell ref="M163:N163"/>
    <mergeCell ref="A175:B175"/>
    <mergeCell ref="M175:N175"/>
    <mergeCell ref="A183:B183"/>
    <mergeCell ref="M183:N183"/>
    <mergeCell ref="A152:B152"/>
    <mergeCell ref="M152:N152"/>
    <mergeCell ref="A231:B231"/>
    <mergeCell ref="M231:N231"/>
    <mergeCell ref="A235:B235"/>
    <mergeCell ref="M235:N235"/>
    <mergeCell ref="E291:G291"/>
    <mergeCell ref="J291:L291"/>
    <mergeCell ref="J9:L9"/>
    <mergeCell ref="M287:N287"/>
    <mergeCell ref="A243:B243"/>
    <mergeCell ref="M243:N243"/>
    <mergeCell ref="A247:B247"/>
    <mergeCell ref="M247:N247"/>
    <mergeCell ref="A273:B273"/>
    <mergeCell ref="M273:N273"/>
    <mergeCell ref="A223:B223"/>
    <mergeCell ref="M223:N223"/>
    <mergeCell ref="M227:N227"/>
    <mergeCell ref="A207:B207"/>
    <mergeCell ref="M207:N207"/>
    <mergeCell ref="A211:B211"/>
    <mergeCell ref="M211:N211"/>
    <mergeCell ref="A215:B215"/>
    <mergeCell ref="A239:B239"/>
    <mergeCell ref="M239:N239"/>
    <mergeCell ref="M5:W5"/>
    <mergeCell ref="M6:W6"/>
    <mergeCell ref="A5:K5"/>
    <mergeCell ref="A6:K6"/>
    <mergeCell ref="A288:B288"/>
    <mergeCell ref="M288:N288"/>
    <mergeCell ref="A274:B274"/>
    <mergeCell ref="M274:N274"/>
    <mergeCell ref="V10:V11"/>
    <mergeCell ref="W10:W11"/>
    <mergeCell ref="A176:B176"/>
    <mergeCell ref="M176:N176"/>
    <mergeCell ref="A275:B275"/>
    <mergeCell ref="M275:N275"/>
    <mergeCell ref="D9:I9"/>
    <mergeCell ref="P9:U9"/>
    <mergeCell ref="D10:E10"/>
    <mergeCell ref="A286:B286"/>
    <mergeCell ref="M286:N286"/>
    <mergeCell ref="A287:B287"/>
    <mergeCell ref="P10:Q10"/>
    <mergeCell ref="R10:U10"/>
    <mergeCell ref="A153:B153"/>
    <mergeCell ref="M153:N153"/>
    <mergeCell ref="A156:B156"/>
    <mergeCell ref="M156:N156"/>
    <mergeCell ref="A148:B148"/>
    <mergeCell ref="M148:N148"/>
    <mergeCell ref="A123:B123"/>
    <mergeCell ref="M123:N123"/>
    <mergeCell ref="A139:B139"/>
    <mergeCell ref="M139:N139"/>
    <mergeCell ref="A136:B136"/>
    <mergeCell ref="M136:N136"/>
    <mergeCell ref="A203:B203"/>
    <mergeCell ref="M203:N203"/>
    <mergeCell ref="A9:B11"/>
    <mergeCell ref="C9:C11"/>
    <mergeCell ref="M9:N11"/>
    <mergeCell ref="O9:O11"/>
    <mergeCell ref="A74:B74"/>
    <mergeCell ref="M74:N74"/>
    <mergeCell ref="A75:B75"/>
    <mergeCell ref="M75:N75"/>
    <mergeCell ref="A83:B83"/>
    <mergeCell ref="M83:N83"/>
    <mergeCell ref="A91:B91"/>
    <mergeCell ref="M91:N91"/>
    <mergeCell ref="A122:B122"/>
    <mergeCell ref="M122:N122"/>
    <mergeCell ref="M12:N12"/>
    <mergeCell ref="A13:B13"/>
    <mergeCell ref="M13:N13"/>
    <mergeCell ref="A16:B16"/>
    <mergeCell ref="M16:N16"/>
    <mergeCell ref="A46:B46"/>
    <mergeCell ref="M46:N46"/>
    <mergeCell ref="A12:B12"/>
    <mergeCell ref="P292:Q292"/>
    <mergeCell ref="S292:U292"/>
    <mergeCell ref="W292:X292"/>
    <mergeCell ref="P294:Q294"/>
    <mergeCell ref="S294:U294"/>
    <mergeCell ref="W294:X294"/>
    <mergeCell ref="Q291:S291"/>
    <mergeCell ref="V291:X291"/>
    <mergeCell ref="J8:K8"/>
    <mergeCell ref="W8:X8"/>
    <mergeCell ref="V9:X9"/>
    <mergeCell ref="X10:X11"/>
    <mergeCell ref="A251:B251"/>
    <mergeCell ref="A255:B255"/>
    <mergeCell ref="M251:N251"/>
    <mergeCell ref="M255:N255"/>
    <mergeCell ref="D292:E292"/>
    <mergeCell ref="G292:I292"/>
    <mergeCell ref="K292:L292"/>
    <mergeCell ref="D294:E294"/>
    <mergeCell ref="G294:I294"/>
    <mergeCell ref="K294:L294"/>
  </mergeCells>
  <pageMargins left="0.22" right="0.31" top="0.5" bottom="0.62" header="0.17" footer="0.31496062992126"/>
  <pageSetup paperSize="9" scale="57" orientation="landscape" horizontalDpi="300" verticalDpi="300" r:id="rId1"/>
  <rowBreaks count="3" manualBreakCount="3">
    <brk id="53" max="23" man="1"/>
    <brk id="110" max="16383" man="1"/>
    <brk id="271" max="16383" man="1"/>
  </rowBreaks>
  <colBreaks count="4" manualBreakCount="4">
    <brk id="12" max="1048575" man="1"/>
    <brk id="24" max="287" man="1"/>
    <brk id="33" max="1048575" man="1"/>
    <brk id="4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Q299"/>
  <sheetViews>
    <sheetView view="pageBreakPreview" topLeftCell="AV1" zoomScale="90" zoomScaleSheetLayoutView="90" workbookViewId="0">
      <selection activeCell="BB11" sqref="BB11:BE11"/>
    </sheetView>
  </sheetViews>
  <sheetFormatPr defaultRowHeight="15"/>
  <cols>
    <col min="2" max="2" width="66.140625" customWidth="1"/>
    <col min="3" max="3" width="11.7109375" customWidth="1"/>
    <col min="4" max="4" width="16.7109375" customWidth="1"/>
    <col min="5" max="5" width="15.85546875" customWidth="1"/>
    <col min="6" max="6" width="17.5703125" customWidth="1"/>
    <col min="7" max="7" width="17" customWidth="1"/>
    <col min="8" max="8" width="17.7109375" customWidth="1"/>
    <col min="9" max="9" width="16.28515625" customWidth="1"/>
    <col min="10" max="10" width="17.42578125" customWidth="1"/>
    <col min="11" max="11" width="15.5703125" customWidth="1"/>
    <col min="12" max="12" width="17.140625" customWidth="1"/>
    <col min="14" max="14" width="65.5703125" customWidth="1"/>
    <col min="15" max="15" width="15.42578125" customWidth="1"/>
    <col min="16" max="16" width="19.140625" customWidth="1"/>
    <col min="17" max="17" width="15.7109375" customWidth="1"/>
    <col min="18" max="18" width="16.42578125" customWidth="1"/>
    <col min="19" max="19" width="16.5703125" customWidth="1"/>
    <col min="20" max="20" width="15.85546875" customWidth="1"/>
    <col min="21" max="21" width="15.7109375" customWidth="1"/>
    <col min="22" max="22" width="16.5703125" customWidth="1"/>
    <col min="23" max="24" width="16.85546875" customWidth="1"/>
    <col min="26" max="26" width="69.85546875" customWidth="1"/>
    <col min="27" max="27" width="14.140625" customWidth="1"/>
    <col min="28" max="28" width="16.7109375" customWidth="1"/>
    <col min="29" max="29" width="14.5703125" customWidth="1"/>
    <col min="30" max="30" width="16.7109375" customWidth="1"/>
    <col min="31" max="31" width="16.5703125" customWidth="1"/>
    <col min="32" max="32" width="17.5703125" customWidth="1"/>
    <col min="33" max="33" width="15.85546875" customWidth="1"/>
    <col min="34" max="34" width="16.42578125" customWidth="1"/>
    <col min="35" max="35" width="17.42578125" customWidth="1"/>
    <col min="36" max="36" width="14.140625" customWidth="1"/>
    <col min="38" max="38" width="72.7109375" customWidth="1"/>
    <col min="39" max="39" width="14" customWidth="1"/>
    <col min="40" max="40" width="16.85546875" customWidth="1"/>
    <col min="41" max="41" width="15.140625" customWidth="1"/>
    <col min="42" max="42" width="19" customWidth="1"/>
    <col min="43" max="43" width="17.5703125" customWidth="1"/>
    <col min="44" max="44" width="15.42578125" customWidth="1"/>
    <col min="45" max="45" width="15.140625" customWidth="1"/>
    <col min="46" max="46" width="15.28515625" customWidth="1"/>
    <col min="47" max="47" width="15.42578125" customWidth="1"/>
    <col min="48" max="48" width="15" customWidth="1"/>
    <col min="50" max="50" width="65.5703125" customWidth="1"/>
    <col min="51" max="51" width="13.7109375" customWidth="1"/>
    <col min="52" max="52" width="18.140625" customWidth="1"/>
    <col min="53" max="53" width="16.5703125" customWidth="1"/>
    <col min="54" max="54" width="16.42578125" customWidth="1"/>
    <col min="55" max="55" width="17.5703125" customWidth="1"/>
    <col min="56" max="56" width="15.42578125" customWidth="1"/>
    <col min="57" max="57" width="16.28515625" customWidth="1"/>
    <col min="58" max="59" width="15.85546875" customWidth="1"/>
    <col min="60" max="60" width="16.7109375" customWidth="1"/>
    <col min="62" max="62" width="67.140625" customWidth="1"/>
    <col min="63" max="63" width="13" customWidth="1"/>
    <col min="64" max="64" width="18.140625" customWidth="1"/>
    <col min="65" max="65" width="15" customWidth="1"/>
    <col min="66" max="66" width="17" customWidth="1"/>
    <col min="67" max="67" width="15.42578125" customWidth="1"/>
    <col min="68" max="68" width="15.85546875" customWidth="1"/>
    <col min="69" max="69" width="17.28515625" customWidth="1"/>
    <col min="70" max="70" width="17.42578125" customWidth="1"/>
    <col min="71" max="71" width="16.42578125" customWidth="1"/>
    <col min="72" max="72" width="17.140625" customWidth="1"/>
    <col min="74" max="74" width="66.42578125" customWidth="1"/>
    <col min="75" max="75" width="15.7109375" customWidth="1"/>
    <col min="76" max="76" width="18" customWidth="1"/>
    <col min="77" max="78" width="16.140625" customWidth="1"/>
    <col min="79" max="79" width="17" customWidth="1"/>
    <col min="80" max="80" width="16.42578125" customWidth="1"/>
    <col min="81" max="81" width="15.5703125" customWidth="1"/>
    <col min="82" max="82" width="16.5703125" customWidth="1"/>
    <col min="83" max="83" width="15.7109375" customWidth="1"/>
    <col min="84" max="84" width="16" customWidth="1"/>
    <col min="86" max="86" width="70.42578125" customWidth="1"/>
    <col min="87" max="87" width="14.7109375" customWidth="1"/>
    <col min="88" max="88" width="16.85546875" customWidth="1"/>
    <col min="89" max="89" width="16.140625" customWidth="1"/>
    <col min="90" max="91" width="15.28515625" customWidth="1"/>
    <col min="92" max="92" width="15.85546875" customWidth="1"/>
    <col min="93" max="94" width="15.7109375" customWidth="1"/>
    <col min="95" max="95" width="17" customWidth="1"/>
    <col min="96" max="96" width="16" customWidth="1"/>
    <col min="98" max="98" width="65.5703125" customWidth="1"/>
    <col min="99" max="99" width="16.5703125" customWidth="1"/>
    <col min="100" max="100" width="15.140625" customWidth="1"/>
    <col min="101" max="101" width="16.28515625" customWidth="1"/>
    <col min="102" max="102" width="15.85546875" customWidth="1"/>
    <col min="103" max="103" width="15.5703125" customWidth="1"/>
    <col min="104" max="104" width="19.28515625" customWidth="1"/>
    <col min="105" max="105" width="15.85546875" customWidth="1"/>
    <col min="106" max="106" width="15.140625" customWidth="1"/>
    <col min="107" max="108" width="16" customWidth="1"/>
    <col min="110" max="110" width="76.42578125" customWidth="1"/>
    <col min="111" max="111" width="12.42578125" customWidth="1"/>
    <col min="112" max="112" width="17.140625" customWidth="1"/>
    <col min="113" max="113" width="14.140625" customWidth="1"/>
    <col min="114" max="114" width="15.28515625" customWidth="1"/>
    <col min="115" max="115" width="15.7109375" customWidth="1"/>
    <col min="116" max="116" width="15.28515625" customWidth="1"/>
    <col min="117" max="118" width="15.85546875" customWidth="1"/>
    <col min="119" max="119" width="16.28515625" customWidth="1"/>
    <col min="120" max="120" width="15.140625" customWidth="1"/>
  </cols>
  <sheetData>
    <row r="1" spans="1:120">
      <c r="A1" s="45"/>
      <c r="B1" s="46"/>
      <c r="C1" s="46"/>
      <c r="D1" s="46"/>
      <c r="E1" s="46"/>
      <c r="F1" s="46"/>
      <c r="G1" s="46"/>
      <c r="H1" s="45"/>
      <c r="I1" s="45"/>
      <c r="J1" s="45"/>
      <c r="K1" s="45"/>
      <c r="L1" s="45"/>
      <c r="M1" s="45"/>
      <c r="N1" s="46"/>
      <c r="O1" s="46"/>
      <c r="P1" s="46"/>
      <c r="Q1" s="46"/>
      <c r="R1" s="46"/>
      <c r="S1" s="46"/>
      <c r="T1" s="45"/>
      <c r="U1" s="45"/>
      <c r="V1" s="45"/>
      <c r="W1" s="45"/>
      <c r="X1" s="45"/>
      <c r="Y1" s="45"/>
      <c r="Z1" s="46"/>
      <c r="AA1" s="46"/>
      <c r="AB1" s="46"/>
      <c r="AC1" s="46"/>
      <c r="AD1" s="46"/>
      <c r="AE1" s="46"/>
      <c r="AF1" s="45"/>
      <c r="AG1" s="45"/>
      <c r="AH1" s="45"/>
      <c r="AI1" s="45"/>
      <c r="AJ1" s="45"/>
      <c r="AK1" s="45"/>
      <c r="AL1" s="46"/>
      <c r="AM1" s="46"/>
      <c r="AN1" s="46"/>
      <c r="AO1" s="46"/>
      <c r="AP1" s="46"/>
      <c r="AQ1" s="46"/>
      <c r="AR1" s="45"/>
      <c r="AS1" s="45"/>
      <c r="AT1" s="45"/>
      <c r="AU1" s="45"/>
      <c r="AV1" s="45"/>
      <c r="AW1" s="45"/>
      <c r="AX1" s="46"/>
      <c r="AY1" s="46"/>
      <c r="AZ1" s="46"/>
      <c r="BA1" s="46"/>
      <c r="BB1" s="46"/>
      <c r="BC1" s="46"/>
      <c r="BD1" s="45"/>
      <c r="BE1" s="45"/>
      <c r="BF1" s="45"/>
      <c r="BG1" s="45"/>
      <c r="BH1" s="45"/>
      <c r="BI1" s="45"/>
      <c r="BJ1" s="46"/>
      <c r="BK1" s="46"/>
      <c r="BL1" s="46"/>
      <c r="BM1" s="46"/>
      <c r="BN1" s="46"/>
      <c r="BO1" s="46"/>
      <c r="BP1" s="45"/>
      <c r="BQ1" s="45"/>
      <c r="BR1" s="45"/>
      <c r="BS1" s="45"/>
      <c r="BT1" s="45"/>
      <c r="BU1" s="45"/>
      <c r="BV1" s="46"/>
      <c r="BW1" s="46"/>
      <c r="BX1" s="46"/>
      <c r="BY1" s="46"/>
      <c r="BZ1" s="46"/>
      <c r="CA1" s="46"/>
      <c r="CB1" s="45"/>
      <c r="CC1" s="45"/>
      <c r="CD1" s="45"/>
      <c r="CE1" s="45"/>
      <c r="CF1" s="45"/>
      <c r="CG1" s="45"/>
      <c r="CH1" s="46"/>
      <c r="CI1" s="46"/>
      <c r="CJ1" s="46"/>
      <c r="CK1" s="46"/>
      <c r="CL1" s="46"/>
      <c r="CM1" s="46"/>
      <c r="CN1" s="45"/>
      <c r="CO1" s="45"/>
      <c r="CP1" s="45"/>
      <c r="CQ1" s="45"/>
      <c r="CR1" s="45"/>
      <c r="CS1" s="45"/>
      <c r="CT1" s="46"/>
      <c r="CU1" s="46"/>
      <c r="CV1" s="46"/>
      <c r="CW1" s="46"/>
      <c r="CX1" s="46"/>
      <c r="CY1" s="46"/>
      <c r="CZ1" s="45"/>
      <c r="DA1" s="45"/>
      <c r="DB1" s="45"/>
      <c r="DC1" s="45"/>
      <c r="DD1" s="45"/>
      <c r="DE1" s="45"/>
      <c r="DF1" s="46"/>
      <c r="DG1" s="46"/>
      <c r="DH1" s="46"/>
      <c r="DI1" s="46"/>
      <c r="DJ1" s="46"/>
      <c r="DK1" s="46"/>
      <c r="DL1" s="45"/>
      <c r="DM1" s="45"/>
      <c r="DN1" s="45"/>
      <c r="DO1" s="45"/>
      <c r="DP1" s="45"/>
    </row>
    <row r="2" spans="1:120">
      <c r="A2" s="45"/>
      <c r="B2" s="47"/>
      <c r="C2" s="46"/>
      <c r="D2" s="46"/>
      <c r="E2" s="46"/>
      <c r="F2" s="46"/>
      <c r="G2" s="46"/>
      <c r="H2" s="45"/>
      <c r="I2" s="45"/>
      <c r="J2" s="45"/>
      <c r="K2" s="45"/>
      <c r="L2" s="45"/>
      <c r="M2" s="45"/>
      <c r="N2" s="47"/>
      <c r="O2" s="46"/>
      <c r="P2" s="46"/>
      <c r="Q2" s="46"/>
      <c r="R2" s="46"/>
      <c r="S2" s="46"/>
      <c r="T2" s="45"/>
      <c r="U2" s="45"/>
      <c r="V2" s="45"/>
      <c r="W2" s="45"/>
      <c r="X2" s="45"/>
      <c r="Y2" s="45"/>
      <c r="Z2" s="47"/>
      <c r="AA2" s="46"/>
      <c r="AB2" s="46"/>
      <c r="AC2" s="46"/>
      <c r="AD2" s="46"/>
      <c r="AE2" s="46"/>
      <c r="AF2" s="45"/>
      <c r="AG2" s="45"/>
      <c r="AH2" s="45"/>
      <c r="AI2" s="45"/>
      <c r="AJ2" s="45"/>
      <c r="AK2" s="45"/>
      <c r="AL2" s="47"/>
      <c r="AM2" s="46"/>
      <c r="AN2" s="46"/>
      <c r="AO2" s="46"/>
      <c r="AP2" s="46"/>
      <c r="AQ2" s="46"/>
      <c r="AR2" s="45"/>
      <c r="AS2" s="45"/>
      <c r="AT2" s="45"/>
      <c r="AU2" s="45"/>
      <c r="AV2" s="45"/>
      <c r="AW2" s="45"/>
      <c r="AX2" s="47"/>
      <c r="AY2" s="46"/>
      <c r="AZ2" s="46"/>
      <c r="BA2" s="46"/>
      <c r="BB2" s="46"/>
      <c r="BC2" s="46"/>
      <c r="BD2" s="45"/>
      <c r="BE2" s="45"/>
      <c r="BF2" s="45"/>
      <c r="BG2" s="45"/>
      <c r="BH2" s="45"/>
      <c r="BI2" s="45"/>
      <c r="BJ2" s="47"/>
      <c r="BK2" s="46"/>
      <c r="BL2" s="46"/>
      <c r="BM2" s="46"/>
      <c r="BN2" s="46"/>
      <c r="BO2" s="46"/>
      <c r="BP2" s="45"/>
      <c r="BQ2" s="45"/>
      <c r="BR2" s="45"/>
      <c r="BS2" s="45"/>
      <c r="BT2" s="45"/>
      <c r="BU2" s="45"/>
      <c r="BV2" s="47"/>
      <c r="BW2" s="46"/>
      <c r="BX2" s="46"/>
      <c r="BY2" s="46"/>
      <c r="BZ2" s="46"/>
      <c r="CA2" s="46"/>
      <c r="CB2" s="45"/>
      <c r="CC2" s="45"/>
      <c r="CD2" s="45"/>
      <c r="CE2" s="45"/>
      <c r="CF2" s="45"/>
      <c r="CG2" s="45"/>
      <c r="CH2" s="47"/>
      <c r="CI2" s="46"/>
      <c r="CJ2" s="46"/>
      <c r="CK2" s="46"/>
      <c r="CL2" s="46"/>
      <c r="CM2" s="46"/>
      <c r="CN2" s="45"/>
      <c r="CO2" s="45"/>
      <c r="CP2" s="45"/>
      <c r="CQ2" s="45"/>
      <c r="CR2" s="45"/>
      <c r="CS2" s="45"/>
      <c r="CT2" s="47"/>
      <c r="CU2" s="46"/>
      <c r="CV2" s="46"/>
      <c r="CW2" s="46"/>
      <c r="CX2" s="46"/>
      <c r="CY2" s="46"/>
      <c r="CZ2" s="45"/>
      <c r="DA2" s="45"/>
      <c r="DB2" s="45"/>
      <c r="DC2" s="45"/>
      <c r="DD2" s="45"/>
      <c r="DE2" s="45"/>
      <c r="DF2" s="47"/>
      <c r="DG2" s="46"/>
      <c r="DH2" s="46"/>
      <c r="DI2" s="46"/>
      <c r="DJ2" s="46"/>
      <c r="DK2" s="46"/>
      <c r="DL2" s="45"/>
      <c r="DM2" s="45"/>
      <c r="DN2" s="45"/>
      <c r="DO2" s="45"/>
      <c r="DP2" s="45"/>
    </row>
    <row r="3" spans="1:120">
      <c r="A3" s="45"/>
      <c r="B3" s="47" t="s">
        <v>897</v>
      </c>
      <c r="C3" s="46"/>
      <c r="D3" s="46"/>
      <c r="E3" s="46"/>
      <c r="F3" s="46"/>
      <c r="G3" s="46"/>
      <c r="H3" s="45"/>
      <c r="I3" s="45"/>
      <c r="J3" s="45"/>
      <c r="K3" s="45"/>
      <c r="L3" s="45"/>
      <c r="M3" s="45"/>
      <c r="N3" s="47" t="s">
        <v>897</v>
      </c>
      <c r="O3" s="46"/>
      <c r="P3" s="46"/>
      <c r="Q3" s="46"/>
      <c r="R3" s="46"/>
      <c r="S3" s="46"/>
      <c r="T3" s="45"/>
      <c r="U3" s="45"/>
      <c r="V3" s="45"/>
      <c r="W3" s="45"/>
      <c r="X3" s="45"/>
      <c r="Y3" s="45"/>
      <c r="Z3" s="47" t="s">
        <v>897</v>
      </c>
      <c r="AA3" s="46"/>
      <c r="AB3" s="46"/>
      <c r="AC3" s="46"/>
      <c r="AD3" s="46"/>
      <c r="AE3" s="46"/>
      <c r="AF3" s="45"/>
      <c r="AG3" s="45"/>
      <c r="AH3" s="45"/>
      <c r="AI3" s="45"/>
      <c r="AJ3" s="45"/>
      <c r="AK3" s="45"/>
      <c r="AL3" s="47" t="s">
        <v>897</v>
      </c>
      <c r="AM3" s="46"/>
      <c r="AN3" s="46"/>
      <c r="AO3" s="46"/>
      <c r="AP3" s="46"/>
      <c r="AQ3" s="46"/>
      <c r="AR3" s="45"/>
      <c r="AS3" s="45"/>
      <c r="AT3" s="45"/>
      <c r="AU3" s="45"/>
      <c r="AV3" s="45"/>
      <c r="AW3" s="45"/>
      <c r="AX3" s="47" t="s">
        <v>897</v>
      </c>
      <c r="AY3" s="46"/>
      <c r="AZ3" s="46"/>
      <c r="BA3" s="46"/>
      <c r="BB3" s="46"/>
      <c r="BC3" s="46"/>
      <c r="BD3" s="45"/>
      <c r="BE3" s="45"/>
      <c r="BF3" s="45"/>
      <c r="BG3" s="45"/>
      <c r="BH3" s="45"/>
      <c r="BI3" s="45"/>
      <c r="BJ3" s="47" t="s">
        <v>897</v>
      </c>
      <c r="BK3" s="46"/>
      <c r="BL3" s="46"/>
      <c r="BM3" s="46"/>
      <c r="BN3" s="46"/>
      <c r="BO3" s="46"/>
      <c r="BP3" s="45"/>
      <c r="BQ3" s="45"/>
      <c r="BR3" s="45"/>
      <c r="BS3" s="45"/>
      <c r="BT3" s="45"/>
      <c r="BU3" s="45"/>
      <c r="BV3" s="47" t="s">
        <v>897</v>
      </c>
      <c r="BW3" s="46"/>
      <c r="BX3" s="46"/>
      <c r="BY3" s="46"/>
      <c r="BZ3" s="46"/>
      <c r="CA3" s="46"/>
      <c r="CB3" s="45"/>
      <c r="CC3" s="45"/>
      <c r="CD3" s="45"/>
      <c r="CE3" s="45"/>
      <c r="CF3" s="45"/>
      <c r="CG3" s="45"/>
      <c r="CH3" s="47" t="s">
        <v>897</v>
      </c>
      <c r="CI3" s="46"/>
      <c r="CJ3" s="46"/>
      <c r="CK3" s="46"/>
      <c r="CL3" s="46"/>
      <c r="CM3" s="46"/>
      <c r="CN3" s="45"/>
      <c r="CO3" s="45"/>
      <c r="CP3" s="45"/>
      <c r="CQ3" s="45"/>
      <c r="CR3" s="45"/>
      <c r="CS3" s="45"/>
      <c r="CT3" s="47" t="s">
        <v>897</v>
      </c>
      <c r="CU3" s="46"/>
      <c r="CV3" s="46"/>
      <c r="CW3" s="46"/>
      <c r="CX3" s="46"/>
      <c r="CY3" s="46"/>
      <c r="CZ3" s="45"/>
      <c r="DA3" s="45"/>
      <c r="DB3" s="45"/>
      <c r="DC3" s="45"/>
      <c r="DD3" s="45"/>
      <c r="DE3" s="45"/>
      <c r="DF3" s="47" t="s">
        <v>897</v>
      </c>
      <c r="DG3" s="46"/>
      <c r="DH3" s="46"/>
      <c r="DI3" s="46"/>
      <c r="DJ3" s="46"/>
      <c r="DK3" s="46"/>
      <c r="DL3" s="45"/>
      <c r="DM3" s="45"/>
      <c r="DN3" s="45"/>
      <c r="DO3" s="45"/>
      <c r="DP3" s="45"/>
    </row>
    <row r="4" spans="1:120">
      <c r="A4" s="45"/>
      <c r="B4" s="46"/>
      <c r="C4" s="46"/>
      <c r="D4" s="46"/>
      <c r="E4" s="46"/>
      <c r="F4" s="46"/>
      <c r="G4" s="46"/>
      <c r="H4" s="45"/>
      <c r="I4" s="45"/>
      <c r="J4" s="45"/>
      <c r="K4" s="45"/>
      <c r="L4" s="45"/>
      <c r="M4" s="45"/>
      <c r="N4" s="46"/>
      <c r="O4" s="46"/>
      <c r="P4" s="46"/>
      <c r="Q4" s="46"/>
      <c r="R4" s="46"/>
      <c r="S4" s="46"/>
      <c r="T4" s="45"/>
      <c r="U4" s="45"/>
      <c r="V4" s="45"/>
      <c r="W4" s="45"/>
      <c r="X4" s="45"/>
      <c r="Y4" s="45"/>
      <c r="Z4" s="46"/>
      <c r="AA4" s="46"/>
      <c r="AB4" s="46"/>
      <c r="AC4" s="46"/>
      <c r="AD4" s="46"/>
      <c r="AE4" s="46"/>
      <c r="AF4" s="45"/>
      <c r="AG4" s="45"/>
      <c r="AH4" s="45"/>
      <c r="AI4" s="45"/>
      <c r="AJ4" s="45"/>
      <c r="AK4" s="45"/>
      <c r="AL4" s="46"/>
      <c r="AM4" s="46"/>
      <c r="AN4" s="46"/>
      <c r="AO4" s="46"/>
      <c r="AP4" s="46"/>
      <c r="AQ4" s="46"/>
      <c r="AR4" s="45"/>
      <c r="AS4" s="45"/>
      <c r="AT4" s="45"/>
      <c r="AU4" s="45"/>
      <c r="AV4" s="45"/>
      <c r="AW4" s="45"/>
      <c r="AX4" s="46"/>
      <c r="AY4" s="46"/>
      <c r="AZ4" s="46"/>
      <c r="BA4" s="46"/>
      <c r="BB4" s="46"/>
      <c r="BC4" s="46"/>
      <c r="BD4" s="45"/>
      <c r="BE4" s="45"/>
      <c r="BF4" s="45"/>
      <c r="BG4" s="45"/>
      <c r="BH4" s="45"/>
      <c r="BI4" s="45"/>
      <c r="BJ4" s="46"/>
      <c r="BK4" s="46"/>
      <c r="BL4" s="46"/>
      <c r="BM4" s="46"/>
      <c r="BN4" s="46"/>
      <c r="BO4" s="46"/>
      <c r="BP4" s="45"/>
      <c r="BQ4" s="45"/>
      <c r="BR4" s="45"/>
      <c r="BS4" s="45"/>
      <c r="BT4" s="45"/>
      <c r="BU4" s="45"/>
      <c r="BV4" s="46"/>
      <c r="BW4" s="46"/>
      <c r="BX4" s="46"/>
      <c r="BY4" s="46"/>
      <c r="BZ4" s="46"/>
      <c r="CA4" s="46"/>
      <c r="CB4" s="45"/>
      <c r="CC4" s="45"/>
      <c r="CD4" s="45"/>
      <c r="CE4" s="45"/>
      <c r="CF4" s="45"/>
      <c r="CG4" s="45"/>
      <c r="CH4" s="46"/>
      <c r="CI4" s="46"/>
      <c r="CJ4" s="46"/>
      <c r="CK4" s="46"/>
      <c r="CL4" s="46"/>
      <c r="CM4" s="46"/>
      <c r="CN4" s="45"/>
      <c r="CO4" s="45"/>
      <c r="CP4" s="45"/>
      <c r="CQ4" s="45"/>
      <c r="CR4" s="45"/>
      <c r="CS4" s="45"/>
      <c r="CT4" s="46"/>
      <c r="CU4" s="46"/>
      <c r="CV4" s="46"/>
      <c r="CW4" s="46"/>
      <c r="CX4" s="46"/>
      <c r="CY4" s="46"/>
      <c r="CZ4" s="45"/>
      <c r="DA4" s="45"/>
      <c r="DB4" s="45"/>
      <c r="DC4" s="45"/>
      <c r="DD4" s="45"/>
      <c r="DE4" s="45"/>
      <c r="DF4" s="46"/>
      <c r="DG4" s="46"/>
      <c r="DH4" s="46"/>
      <c r="DI4" s="46"/>
      <c r="DJ4" s="46"/>
      <c r="DK4" s="46"/>
      <c r="DL4" s="45"/>
      <c r="DM4" s="45"/>
      <c r="DN4" s="45"/>
      <c r="DO4" s="45"/>
      <c r="DP4" s="45"/>
    </row>
    <row r="5" spans="1:120" ht="18">
      <c r="A5" s="48"/>
      <c r="B5" s="774" t="s">
        <v>414</v>
      </c>
      <c r="C5" s="774"/>
      <c r="D5" s="774"/>
      <c r="E5" s="774"/>
      <c r="F5" s="774"/>
      <c r="G5" s="774"/>
      <c r="H5" s="774"/>
      <c r="I5" s="774"/>
      <c r="J5" s="774"/>
      <c r="K5" s="774"/>
      <c r="L5" s="336"/>
      <c r="M5" s="48"/>
      <c r="N5" s="774" t="s">
        <v>414</v>
      </c>
      <c r="O5" s="774"/>
      <c r="P5" s="774"/>
      <c r="Q5" s="774"/>
      <c r="R5" s="774"/>
      <c r="S5" s="774"/>
      <c r="T5" s="774"/>
      <c r="U5" s="774"/>
      <c r="V5" s="774"/>
      <c r="W5" s="774"/>
      <c r="X5" s="336"/>
      <c r="Y5" s="48"/>
      <c r="Z5" s="774" t="s">
        <v>414</v>
      </c>
      <c r="AA5" s="774"/>
      <c r="AB5" s="774"/>
      <c r="AC5" s="774"/>
      <c r="AD5" s="774"/>
      <c r="AE5" s="774"/>
      <c r="AF5" s="774"/>
      <c r="AG5" s="774"/>
      <c r="AH5" s="774"/>
      <c r="AI5" s="774"/>
      <c r="AJ5" s="336"/>
      <c r="AK5" s="48"/>
      <c r="AL5" s="774" t="s">
        <v>414</v>
      </c>
      <c r="AM5" s="774"/>
      <c r="AN5" s="774"/>
      <c r="AO5" s="774"/>
      <c r="AP5" s="774"/>
      <c r="AQ5" s="774"/>
      <c r="AR5" s="774"/>
      <c r="AS5" s="774"/>
      <c r="AT5" s="774"/>
      <c r="AU5" s="774"/>
      <c r="AV5" s="336"/>
      <c r="AW5" s="48"/>
      <c r="AX5" s="774" t="s">
        <v>414</v>
      </c>
      <c r="AY5" s="774"/>
      <c r="AZ5" s="774"/>
      <c r="BA5" s="774"/>
      <c r="BB5" s="774"/>
      <c r="BC5" s="774"/>
      <c r="BD5" s="774"/>
      <c r="BE5" s="774"/>
      <c r="BF5" s="774"/>
      <c r="BG5" s="774"/>
      <c r="BH5" s="336"/>
      <c r="BI5" s="48"/>
      <c r="BJ5" s="774" t="s">
        <v>414</v>
      </c>
      <c r="BK5" s="774"/>
      <c r="BL5" s="774"/>
      <c r="BM5" s="774"/>
      <c r="BN5" s="774"/>
      <c r="BO5" s="774"/>
      <c r="BP5" s="774"/>
      <c r="BQ5" s="774"/>
      <c r="BR5" s="774"/>
      <c r="BS5" s="774"/>
      <c r="BT5" s="336"/>
      <c r="BU5" s="48"/>
      <c r="BV5" s="774" t="s">
        <v>414</v>
      </c>
      <c r="BW5" s="774"/>
      <c r="BX5" s="774"/>
      <c r="BY5" s="774"/>
      <c r="BZ5" s="774"/>
      <c r="CA5" s="774"/>
      <c r="CB5" s="774"/>
      <c r="CC5" s="774"/>
      <c r="CD5" s="774"/>
      <c r="CE5" s="774"/>
      <c r="CF5" s="336"/>
      <c r="CG5" s="48"/>
      <c r="CH5" s="774" t="s">
        <v>414</v>
      </c>
      <c r="CI5" s="774"/>
      <c r="CJ5" s="774"/>
      <c r="CK5" s="774"/>
      <c r="CL5" s="774"/>
      <c r="CM5" s="774"/>
      <c r="CN5" s="774"/>
      <c r="CO5" s="774"/>
      <c r="CP5" s="774"/>
      <c r="CQ5" s="774"/>
      <c r="CR5" s="336"/>
      <c r="CS5" s="48"/>
      <c r="CT5" s="774" t="s">
        <v>414</v>
      </c>
      <c r="CU5" s="774"/>
      <c r="CV5" s="774"/>
      <c r="CW5" s="774"/>
      <c r="CX5" s="774"/>
      <c r="CY5" s="774"/>
      <c r="CZ5" s="774"/>
      <c r="DA5" s="774"/>
      <c r="DB5" s="774"/>
      <c r="DC5" s="774"/>
      <c r="DD5" s="336"/>
      <c r="DE5" s="48"/>
      <c r="DF5" s="774" t="s">
        <v>414</v>
      </c>
      <c r="DG5" s="774"/>
      <c r="DH5" s="774"/>
      <c r="DI5" s="774"/>
      <c r="DJ5" s="774"/>
      <c r="DK5" s="774"/>
      <c r="DL5" s="774"/>
      <c r="DM5" s="774"/>
      <c r="DN5" s="774"/>
      <c r="DO5" s="774"/>
      <c r="DP5" s="336"/>
    </row>
    <row r="6" spans="1:120" ht="18">
      <c r="A6" s="774" t="s">
        <v>1185</v>
      </c>
      <c r="B6" s="774"/>
      <c r="C6" s="774"/>
      <c r="D6" s="774"/>
      <c r="E6" s="774"/>
      <c r="F6" s="774"/>
      <c r="G6" s="774"/>
      <c r="H6" s="774"/>
      <c r="I6" s="774"/>
      <c r="J6" s="774"/>
      <c r="K6" s="774"/>
      <c r="L6" s="336"/>
      <c r="M6" s="774" t="s">
        <v>1185</v>
      </c>
      <c r="N6" s="774"/>
      <c r="O6" s="774"/>
      <c r="P6" s="774"/>
      <c r="Q6" s="774"/>
      <c r="R6" s="774"/>
      <c r="S6" s="774"/>
      <c r="T6" s="774"/>
      <c r="U6" s="774"/>
      <c r="V6" s="774"/>
      <c r="W6" s="774"/>
      <c r="X6" s="336"/>
      <c r="Y6" s="774" t="s">
        <v>1185</v>
      </c>
      <c r="Z6" s="774"/>
      <c r="AA6" s="774"/>
      <c r="AB6" s="774"/>
      <c r="AC6" s="774"/>
      <c r="AD6" s="774"/>
      <c r="AE6" s="774"/>
      <c r="AF6" s="774"/>
      <c r="AG6" s="774"/>
      <c r="AH6" s="774"/>
      <c r="AI6" s="774"/>
      <c r="AJ6" s="336"/>
      <c r="AK6" s="774" t="s">
        <v>1185</v>
      </c>
      <c r="AL6" s="774"/>
      <c r="AM6" s="774"/>
      <c r="AN6" s="774"/>
      <c r="AO6" s="774"/>
      <c r="AP6" s="774"/>
      <c r="AQ6" s="774"/>
      <c r="AR6" s="774"/>
      <c r="AS6" s="774"/>
      <c r="AT6" s="774"/>
      <c r="AU6" s="774"/>
      <c r="AV6" s="336"/>
      <c r="AW6" s="774" t="s">
        <v>1185</v>
      </c>
      <c r="AX6" s="774"/>
      <c r="AY6" s="774"/>
      <c r="AZ6" s="774"/>
      <c r="BA6" s="774"/>
      <c r="BB6" s="774"/>
      <c r="BC6" s="774"/>
      <c r="BD6" s="774"/>
      <c r="BE6" s="774"/>
      <c r="BF6" s="774"/>
      <c r="BG6" s="774"/>
      <c r="BH6" s="336"/>
      <c r="BI6" s="774" t="s">
        <v>1185</v>
      </c>
      <c r="BJ6" s="774"/>
      <c r="BK6" s="774"/>
      <c r="BL6" s="774"/>
      <c r="BM6" s="774"/>
      <c r="BN6" s="774"/>
      <c r="BO6" s="774"/>
      <c r="BP6" s="774"/>
      <c r="BQ6" s="774"/>
      <c r="BR6" s="774"/>
      <c r="BS6" s="774"/>
      <c r="BT6" s="336"/>
      <c r="BU6" s="774" t="s">
        <v>1185</v>
      </c>
      <c r="BV6" s="774"/>
      <c r="BW6" s="774"/>
      <c r="BX6" s="774"/>
      <c r="BY6" s="774"/>
      <c r="BZ6" s="774"/>
      <c r="CA6" s="774"/>
      <c r="CB6" s="774"/>
      <c r="CC6" s="774"/>
      <c r="CD6" s="774"/>
      <c r="CE6" s="774"/>
      <c r="CF6" s="336"/>
      <c r="CG6" s="774" t="s">
        <v>1185</v>
      </c>
      <c r="CH6" s="774"/>
      <c r="CI6" s="774"/>
      <c r="CJ6" s="774"/>
      <c r="CK6" s="774"/>
      <c r="CL6" s="774"/>
      <c r="CM6" s="774"/>
      <c r="CN6" s="774"/>
      <c r="CO6" s="774"/>
      <c r="CP6" s="774"/>
      <c r="CQ6" s="774"/>
      <c r="CR6" s="336"/>
      <c r="CS6" s="774" t="s">
        <v>1185</v>
      </c>
      <c r="CT6" s="774"/>
      <c r="CU6" s="774"/>
      <c r="CV6" s="774"/>
      <c r="CW6" s="774"/>
      <c r="CX6" s="774"/>
      <c r="CY6" s="774"/>
      <c r="CZ6" s="774"/>
      <c r="DA6" s="774"/>
      <c r="DB6" s="774"/>
      <c r="DC6" s="774"/>
      <c r="DD6" s="336"/>
      <c r="DE6" s="774" t="s">
        <v>1185</v>
      </c>
      <c r="DF6" s="774"/>
      <c r="DG6" s="774"/>
      <c r="DH6" s="774"/>
      <c r="DI6" s="774"/>
      <c r="DJ6" s="774"/>
      <c r="DK6" s="774"/>
      <c r="DL6" s="774"/>
      <c r="DM6" s="774"/>
      <c r="DN6" s="774"/>
      <c r="DO6" s="774"/>
      <c r="DP6" s="336"/>
    </row>
    <row r="7" spans="1:120" ht="18">
      <c r="A7" s="843" t="s">
        <v>1060</v>
      </c>
      <c r="B7" s="843"/>
      <c r="C7" s="843"/>
      <c r="D7" s="843"/>
      <c r="E7" s="843"/>
      <c r="F7" s="843"/>
      <c r="G7" s="843"/>
      <c r="H7" s="843"/>
      <c r="I7" s="843"/>
      <c r="J7" s="843"/>
      <c r="K7" s="843"/>
      <c r="L7" s="163"/>
      <c r="M7" s="843" t="s">
        <v>1060</v>
      </c>
      <c r="N7" s="843"/>
      <c r="O7" s="843"/>
      <c r="P7" s="843"/>
      <c r="Q7" s="843"/>
      <c r="R7" s="843"/>
      <c r="S7" s="843"/>
      <c r="T7" s="843"/>
      <c r="U7" s="843"/>
      <c r="V7" s="843"/>
      <c r="W7" s="843"/>
      <c r="X7" s="163"/>
      <c r="Y7" s="843" t="s">
        <v>1060</v>
      </c>
      <c r="Z7" s="843"/>
      <c r="AA7" s="843"/>
      <c r="AB7" s="843"/>
      <c r="AC7" s="843"/>
      <c r="AD7" s="843"/>
      <c r="AE7" s="843"/>
      <c r="AF7" s="843"/>
      <c r="AG7" s="843"/>
      <c r="AH7" s="843"/>
      <c r="AI7" s="843"/>
      <c r="AJ7" s="163"/>
      <c r="AK7" s="843" t="s">
        <v>1060</v>
      </c>
      <c r="AL7" s="843"/>
      <c r="AM7" s="843"/>
      <c r="AN7" s="843"/>
      <c r="AO7" s="843"/>
      <c r="AP7" s="843"/>
      <c r="AQ7" s="843"/>
      <c r="AR7" s="843"/>
      <c r="AS7" s="843"/>
      <c r="AT7" s="843"/>
      <c r="AU7" s="843"/>
      <c r="AV7" s="163"/>
      <c r="AW7" s="843" t="s">
        <v>1060</v>
      </c>
      <c r="AX7" s="843"/>
      <c r="AY7" s="843"/>
      <c r="AZ7" s="843"/>
      <c r="BA7" s="843"/>
      <c r="BB7" s="843"/>
      <c r="BC7" s="843"/>
      <c r="BD7" s="843"/>
      <c r="BE7" s="843"/>
      <c r="BF7" s="843"/>
      <c r="BG7" s="843"/>
      <c r="BH7" s="163"/>
      <c r="BI7" s="843" t="s">
        <v>1060</v>
      </c>
      <c r="BJ7" s="843"/>
      <c r="BK7" s="843"/>
      <c r="BL7" s="843"/>
      <c r="BM7" s="843"/>
      <c r="BN7" s="843"/>
      <c r="BO7" s="843"/>
      <c r="BP7" s="843"/>
      <c r="BQ7" s="843"/>
      <c r="BR7" s="843"/>
      <c r="BS7" s="843"/>
      <c r="BT7" s="163"/>
      <c r="BU7" s="843" t="s">
        <v>1060</v>
      </c>
      <c r="BV7" s="843"/>
      <c r="BW7" s="843"/>
      <c r="BX7" s="843"/>
      <c r="BY7" s="843"/>
      <c r="BZ7" s="843"/>
      <c r="CA7" s="843"/>
      <c r="CB7" s="843"/>
      <c r="CC7" s="843"/>
      <c r="CD7" s="843"/>
      <c r="CE7" s="843"/>
      <c r="CF7" s="163"/>
      <c r="CG7" s="843" t="s">
        <v>1060</v>
      </c>
      <c r="CH7" s="843"/>
      <c r="CI7" s="843"/>
      <c r="CJ7" s="843"/>
      <c r="CK7" s="843"/>
      <c r="CL7" s="843"/>
      <c r="CM7" s="843"/>
      <c r="CN7" s="843"/>
      <c r="CO7" s="843"/>
      <c r="CP7" s="843"/>
      <c r="CQ7" s="843"/>
      <c r="CR7" s="163"/>
      <c r="CS7" s="843" t="s">
        <v>1060</v>
      </c>
      <c r="CT7" s="843"/>
      <c r="CU7" s="843"/>
      <c r="CV7" s="843"/>
      <c r="CW7" s="843"/>
      <c r="CX7" s="843"/>
      <c r="CY7" s="843"/>
      <c r="CZ7" s="843"/>
      <c r="DA7" s="843"/>
      <c r="DB7" s="843"/>
      <c r="DC7" s="843"/>
      <c r="DD7" s="163"/>
      <c r="DE7" s="843" t="s">
        <v>1060</v>
      </c>
      <c r="DF7" s="843"/>
      <c r="DG7" s="843"/>
      <c r="DH7" s="843"/>
      <c r="DI7" s="843"/>
      <c r="DJ7" s="843"/>
      <c r="DK7" s="843"/>
      <c r="DL7" s="843"/>
      <c r="DM7" s="843"/>
      <c r="DN7" s="843"/>
      <c r="DO7" s="843"/>
      <c r="DP7" s="163"/>
    </row>
    <row r="8" spans="1:120" ht="18">
      <c r="A8" s="49"/>
      <c r="B8" s="49"/>
      <c r="C8" s="49"/>
      <c r="D8" s="49"/>
      <c r="E8" s="49"/>
      <c r="F8" s="49"/>
      <c r="G8" s="49"/>
      <c r="H8" s="49"/>
      <c r="I8" s="49"/>
      <c r="J8" s="162"/>
      <c r="K8" s="162"/>
      <c r="L8" s="162"/>
      <c r="M8" s="49"/>
      <c r="N8" s="49"/>
      <c r="O8" s="49"/>
      <c r="P8" s="49"/>
      <c r="Q8" s="49"/>
      <c r="R8" s="49"/>
      <c r="S8" s="49"/>
      <c r="T8" s="49"/>
      <c r="U8" s="49"/>
      <c r="V8" s="162"/>
      <c r="W8" s="162"/>
      <c r="X8" s="162"/>
      <c r="Y8" s="49"/>
      <c r="Z8" s="49"/>
      <c r="AA8" s="49"/>
      <c r="AB8" s="49"/>
      <c r="AC8" s="49"/>
      <c r="AD8" s="49"/>
      <c r="AE8" s="49"/>
      <c r="AF8" s="49"/>
      <c r="AG8" s="49"/>
      <c r="AH8" s="162"/>
      <c r="AI8" s="162"/>
      <c r="AJ8" s="162"/>
      <c r="AK8" s="49"/>
      <c r="AL8" s="49"/>
      <c r="AM8" s="49"/>
      <c r="AN8" s="49"/>
      <c r="AO8" s="49"/>
      <c r="AP8" s="49"/>
      <c r="AQ8" s="49"/>
      <c r="AR8" s="49"/>
      <c r="AS8" s="49"/>
      <c r="AT8" s="162"/>
      <c r="AU8" s="162"/>
      <c r="AV8" s="162"/>
      <c r="AW8" s="49"/>
      <c r="AX8" s="49"/>
      <c r="AY8" s="49"/>
      <c r="AZ8" s="49"/>
      <c r="BA8" s="49"/>
      <c r="BB8" s="49"/>
      <c r="BC8" s="49"/>
      <c r="BD8" s="49"/>
      <c r="BE8" s="49"/>
      <c r="BF8" s="162"/>
      <c r="BG8" s="162"/>
      <c r="BH8" s="162"/>
      <c r="BI8" s="49"/>
      <c r="BJ8" s="49"/>
      <c r="BK8" s="49"/>
      <c r="BL8" s="49"/>
      <c r="BM8" s="49"/>
      <c r="BN8" s="49"/>
      <c r="BO8" s="49"/>
      <c r="BP8" s="49"/>
      <c r="BQ8" s="49"/>
      <c r="BR8" s="162"/>
      <c r="BS8" s="162"/>
      <c r="BT8" s="162"/>
      <c r="BU8" s="49"/>
      <c r="BV8" s="49"/>
      <c r="BW8" s="49"/>
      <c r="BX8" s="49"/>
      <c r="BY8" s="49"/>
      <c r="BZ8" s="49"/>
      <c r="CA8" s="49"/>
      <c r="CB8" s="49"/>
      <c r="CC8" s="49"/>
      <c r="CD8" s="162"/>
      <c r="CE8" s="162"/>
      <c r="CF8" s="162"/>
      <c r="CG8" s="49"/>
      <c r="CH8" s="49"/>
      <c r="CI8" s="49"/>
      <c r="CJ8" s="49"/>
      <c r="CK8" s="49"/>
      <c r="CL8" s="49"/>
      <c r="CM8" s="49"/>
      <c r="CN8" s="49"/>
      <c r="CO8" s="49"/>
      <c r="CP8" s="162"/>
      <c r="CQ8" s="162"/>
      <c r="CR8" s="162"/>
      <c r="CS8" s="49"/>
      <c r="CT8" s="49"/>
      <c r="CU8" s="49"/>
      <c r="CV8" s="49"/>
      <c r="CW8" s="49"/>
      <c r="CX8" s="49"/>
      <c r="CY8" s="49"/>
      <c r="CZ8" s="49"/>
      <c r="DA8" s="49"/>
      <c r="DB8" s="162"/>
      <c r="DC8" s="162"/>
      <c r="DD8" s="162"/>
      <c r="DE8" s="49"/>
      <c r="DF8" s="49"/>
      <c r="DG8" s="49"/>
      <c r="DH8" s="49"/>
      <c r="DI8" s="49"/>
      <c r="DJ8" s="49"/>
      <c r="DK8" s="49"/>
      <c r="DL8" s="49"/>
      <c r="DM8" s="49"/>
      <c r="DN8" s="162"/>
      <c r="DO8" s="162"/>
      <c r="DP8" s="162"/>
    </row>
    <row r="9" spans="1:120" ht="15" customHeight="1" thickBot="1">
      <c r="A9" s="45"/>
      <c r="B9" s="148" t="s">
        <v>902</v>
      </c>
      <c r="C9" s="51"/>
      <c r="D9" s="51"/>
      <c r="E9" s="51"/>
      <c r="F9" s="51"/>
      <c r="G9" s="51"/>
      <c r="J9" s="775" t="s">
        <v>415</v>
      </c>
      <c r="K9" s="775"/>
      <c r="L9" s="165"/>
      <c r="M9" s="45"/>
      <c r="N9" s="149" t="s">
        <v>903</v>
      </c>
      <c r="O9" s="51"/>
      <c r="P9" s="51"/>
      <c r="Q9" s="51"/>
      <c r="R9" s="51"/>
      <c r="S9" s="51"/>
      <c r="V9" s="775" t="s">
        <v>415</v>
      </c>
      <c r="W9" s="775"/>
      <c r="X9" s="165"/>
      <c r="Y9" s="45"/>
      <c r="Z9" s="149" t="s">
        <v>904</v>
      </c>
      <c r="AA9" s="51"/>
      <c r="AB9" s="51"/>
      <c r="AC9" s="51"/>
      <c r="AD9" s="51"/>
      <c r="AE9" s="51"/>
      <c r="AH9" s="165"/>
      <c r="AI9" s="775" t="s">
        <v>415</v>
      </c>
      <c r="AJ9" s="775"/>
      <c r="AK9" s="45"/>
      <c r="AL9" s="149" t="s">
        <v>905</v>
      </c>
      <c r="AM9" s="51"/>
      <c r="AN9" s="51"/>
      <c r="AO9" s="51"/>
      <c r="AP9" s="51"/>
      <c r="AQ9" s="51"/>
      <c r="AT9" s="165"/>
      <c r="AU9" s="775" t="s">
        <v>415</v>
      </c>
      <c r="AV9" s="775"/>
      <c r="AW9" s="45"/>
      <c r="AX9" s="149" t="s">
        <v>906</v>
      </c>
      <c r="AY9" s="51"/>
      <c r="AZ9" s="51"/>
      <c r="BA9" s="51"/>
      <c r="BB9" s="51"/>
      <c r="BC9" s="51"/>
      <c r="BF9" s="165"/>
      <c r="BG9" s="775" t="s">
        <v>415</v>
      </c>
      <c r="BH9" s="775"/>
      <c r="BI9" s="45"/>
      <c r="BJ9" s="149" t="s">
        <v>907</v>
      </c>
      <c r="BK9" s="51"/>
      <c r="BL9" s="51"/>
      <c r="BM9" s="51"/>
      <c r="BN9" s="51"/>
      <c r="BO9" s="51"/>
      <c r="BR9" s="165"/>
      <c r="BS9" s="775" t="s">
        <v>415</v>
      </c>
      <c r="BT9" s="775"/>
      <c r="BU9" s="45"/>
      <c r="BV9" s="149" t="s">
        <v>910</v>
      </c>
      <c r="BW9" s="51"/>
      <c r="BX9" s="51"/>
      <c r="BY9" s="51"/>
      <c r="BZ9" s="51"/>
      <c r="CA9" s="51"/>
      <c r="CD9" s="165"/>
      <c r="CE9" s="775" t="s">
        <v>415</v>
      </c>
      <c r="CF9" s="775"/>
      <c r="CG9" s="45"/>
      <c r="CH9" s="149" t="s">
        <v>909</v>
      </c>
      <c r="CI9" s="51"/>
      <c r="CJ9" s="51"/>
      <c r="CK9" s="51"/>
      <c r="CL9" s="51"/>
      <c r="CM9" s="51"/>
      <c r="CP9" s="165"/>
      <c r="CQ9" s="775" t="s">
        <v>415</v>
      </c>
      <c r="CR9" s="775"/>
      <c r="CS9" s="45"/>
      <c r="CT9" s="148" t="s">
        <v>908</v>
      </c>
      <c r="CU9" s="51"/>
      <c r="CV9" s="51"/>
      <c r="CW9" s="51"/>
      <c r="CX9" s="51"/>
      <c r="CY9" s="51"/>
      <c r="DB9" s="165"/>
      <c r="DC9" s="775" t="s">
        <v>415</v>
      </c>
      <c r="DD9" s="775"/>
      <c r="DE9" s="45"/>
      <c r="DF9" s="150" t="s">
        <v>895</v>
      </c>
      <c r="DG9" s="51"/>
      <c r="DH9" s="51"/>
      <c r="DI9" s="51"/>
      <c r="DJ9" s="51"/>
      <c r="DK9" s="51"/>
      <c r="DN9" s="165"/>
      <c r="DO9" s="775" t="s">
        <v>415</v>
      </c>
      <c r="DP9" s="775"/>
    </row>
    <row r="10" spans="1:120" ht="27.75" customHeight="1">
      <c r="A10" s="780" t="s">
        <v>3</v>
      </c>
      <c r="B10" s="781"/>
      <c r="C10" s="686" t="s">
        <v>4</v>
      </c>
      <c r="D10" s="674" t="s">
        <v>1182</v>
      </c>
      <c r="E10" s="674"/>
      <c r="F10" s="674"/>
      <c r="G10" s="674"/>
      <c r="H10" s="674"/>
      <c r="I10" s="674"/>
      <c r="J10" s="689" t="s">
        <v>940</v>
      </c>
      <c r="K10" s="689"/>
      <c r="L10" s="779"/>
      <c r="M10" s="780" t="s">
        <v>3</v>
      </c>
      <c r="N10" s="781"/>
      <c r="O10" s="686" t="s">
        <v>4</v>
      </c>
      <c r="P10" s="674" t="s">
        <v>1182</v>
      </c>
      <c r="Q10" s="674"/>
      <c r="R10" s="674"/>
      <c r="S10" s="674"/>
      <c r="T10" s="674"/>
      <c r="U10" s="674"/>
      <c r="V10" s="689" t="s">
        <v>940</v>
      </c>
      <c r="W10" s="689"/>
      <c r="X10" s="779"/>
      <c r="Y10" s="780" t="s">
        <v>3</v>
      </c>
      <c r="Z10" s="781"/>
      <c r="AA10" s="686" t="s">
        <v>4</v>
      </c>
      <c r="AB10" s="674" t="s">
        <v>1182</v>
      </c>
      <c r="AC10" s="674"/>
      <c r="AD10" s="674"/>
      <c r="AE10" s="674"/>
      <c r="AF10" s="674"/>
      <c r="AG10" s="674"/>
      <c r="AH10" s="689" t="s">
        <v>940</v>
      </c>
      <c r="AI10" s="689"/>
      <c r="AJ10" s="779"/>
      <c r="AK10" s="780" t="s">
        <v>3</v>
      </c>
      <c r="AL10" s="781"/>
      <c r="AM10" s="686" t="s">
        <v>4</v>
      </c>
      <c r="AN10" s="674" t="s">
        <v>1182</v>
      </c>
      <c r="AO10" s="674"/>
      <c r="AP10" s="674"/>
      <c r="AQ10" s="674"/>
      <c r="AR10" s="674"/>
      <c r="AS10" s="674"/>
      <c r="AT10" s="689" t="s">
        <v>940</v>
      </c>
      <c r="AU10" s="689"/>
      <c r="AV10" s="779"/>
      <c r="AW10" s="780" t="s">
        <v>3</v>
      </c>
      <c r="AX10" s="781"/>
      <c r="AY10" s="686" t="s">
        <v>4</v>
      </c>
      <c r="AZ10" s="674" t="s">
        <v>1182</v>
      </c>
      <c r="BA10" s="674"/>
      <c r="BB10" s="674"/>
      <c r="BC10" s="674"/>
      <c r="BD10" s="674"/>
      <c r="BE10" s="674"/>
      <c r="BF10" s="689" t="s">
        <v>940</v>
      </c>
      <c r="BG10" s="689"/>
      <c r="BH10" s="779"/>
      <c r="BI10" s="780" t="s">
        <v>3</v>
      </c>
      <c r="BJ10" s="781"/>
      <c r="BK10" s="686" t="s">
        <v>4</v>
      </c>
      <c r="BL10" s="674" t="s">
        <v>1182</v>
      </c>
      <c r="BM10" s="674"/>
      <c r="BN10" s="674"/>
      <c r="BO10" s="674"/>
      <c r="BP10" s="674"/>
      <c r="BQ10" s="674"/>
      <c r="BR10" s="689" t="s">
        <v>940</v>
      </c>
      <c r="BS10" s="689"/>
      <c r="BT10" s="779"/>
      <c r="BU10" s="780" t="s">
        <v>3</v>
      </c>
      <c r="BV10" s="781"/>
      <c r="BW10" s="686" t="s">
        <v>4</v>
      </c>
      <c r="BX10" s="674" t="s">
        <v>1182</v>
      </c>
      <c r="BY10" s="674"/>
      <c r="BZ10" s="674"/>
      <c r="CA10" s="674"/>
      <c r="CB10" s="674"/>
      <c r="CC10" s="674"/>
      <c r="CD10" s="689" t="s">
        <v>940</v>
      </c>
      <c r="CE10" s="689"/>
      <c r="CF10" s="779"/>
      <c r="CG10" s="780" t="s">
        <v>3</v>
      </c>
      <c r="CH10" s="781"/>
      <c r="CI10" s="686" t="s">
        <v>4</v>
      </c>
      <c r="CJ10" s="674" t="s">
        <v>1182</v>
      </c>
      <c r="CK10" s="674"/>
      <c r="CL10" s="674"/>
      <c r="CM10" s="674"/>
      <c r="CN10" s="674"/>
      <c r="CO10" s="674"/>
      <c r="CP10" s="689" t="s">
        <v>940</v>
      </c>
      <c r="CQ10" s="689"/>
      <c r="CR10" s="779"/>
      <c r="CS10" s="780" t="s">
        <v>3</v>
      </c>
      <c r="CT10" s="781"/>
      <c r="CU10" s="686" t="s">
        <v>4</v>
      </c>
      <c r="CV10" s="674" t="s">
        <v>1182</v>
      </c>
      <c r="CW10" s="674"/>
      <c r="CX10" s="674"/>
      <c r="CY10" s="674"/>
      <c r="CZ10" s="674"/>
      <c r="DA10" s="674"/>
      <c r="DB10" s="689" t="s">
        <v>940</v>
      </c>
      <c r="DC10" s="689"/>
      <c r="DD10" s="779"/>
      <c r="DE10" s="780" t="s">
        <v>3</v>
      </c>
      <c r="DF10" s="781"/>
      <c r="DG10" s="686" t="s">
        <v>4</v>
      </c>
      <c r="DH10" s="674" t="s">
        <v>1182</v>
      </c>
      <c r="DI10" s="674"/>
      <c r="DJ10" s="674"/>
      <c r="DK10" s="674"/>
      <c r="DL10" s="674"/>
      <c r="DM10" s="674"/>
      <c r="DN10" s="689" t="s">
        <v>940</v>
      </c>
      <c r="DO10" s="689"/>
      <c r="DP10" s="779"/>
    </row>
    <row r="11" spans="1:120" ht="27.75" customHeight="1">
      <c r="A11" s="782"/>
      <c r="B11" s="783"/>
      <c r="C11" s="687"/>
      <c r="D11" s="786" t="s">
        <v>5</v>
      </c>
      <c r="E11" s="786"/>
      <c r="F11" s="675" t="s">
        <v>6</v>
      </c>
      <c r="G11" s="675"/>
      <c r="H11" s="675"/>
      <c r="I11" s="675"/>
      <c r="J11" s="681">
        <v>2021</v>
      </c>
      <c r="K11" s="681">
        <v>2022</v>
      </c>
      <c r="L11" s="787">
        <v>2023</v>
      </c>
      <c r="M11" s="782"/>
      <c r="N11" s="783"/>
      <c r="O11" s="687"/>
      <c r="P11" s="786" t="s">
        <v>5</v>
      </c>
      <c r="Q11" s="786"/>
      <c r="R11" s="675" t="s">
        <v>6</v>
      </c>
      <c r="S11" s="675"/>
      <c r="T11" s="675"/>
      <c r="U11" s="675"/>
      <c r="V11" s="681">
        <v>2021</v>
      </c>
      <c r="W11" s="681">
        <v>2022</v>
      </c>
      <c r="X11" s="787">
        <v>2023</v>
      </c>
      <c r="Y11" s="782"/>
      <c r="Z11" s="783"/>
      <c r="AA11" s="687"/>
      <c r="AB11" s="786" t="s">
        <v>5</v>
      </c>
      <c r="AC11" s="786"/>
      <c r="AD11" s="675" t="s">
        <v>6</v>
      </c>
      <c r="AE11" s="675"/>
      <c r="AF11" s="675"/>
      <c r="AG11" s="675"/>
      <c r="AH11" s="681">
        <v>2021</v>
      </c>
      <c r="AI11" s="681">
        <v>2022</v>
      </c>
      <c r="AJ11" s="787">
        <v>2023</v>
      </c>
      <c r="AK11" s="782"/>
      <c r="AL11" s="783"/>
      <c r="AM11" s="687"/>
      <c r="AN11" s="786" t="s">
        <v>5</v>
      </c>
      <c r="AO11" s="786"/>
      <c r="AP11" s="675" t="s">
        <v>6</v>
      </c>
      <c r="AQ11" s="675"/>
      <c r="AR11" s="675"/>
      <c r="AS11" s="675"/>
      <c r="AT11" s="681">
        <v>2021</v>
      </c>
      <c r="AU11" s="681">
        <v>2022</v>
      </c>
      <c r="AV11" s="787">
        <v>2023</v>
      </c>
      <c r="AW11" s="782"/>
      <c r="AX11" s="783"/>
      <c r="AY11" s="687"/>
      <c r="AZ11" s="786" t="s">
        <v>5</v>
      </c>
      <c r="BA11" s="786"/>
      <c r="BB11" s="675" t="s">
        <v>6</v>
      </c>
      <c r="BC11" s="675"/>
      <c r="BD11" s="675"/>
      <c r="BE11" s="675"/>
      <c r="BF11" s="681">
        <v>2021</v>
      </c>
      <c r="BG11" s="681">
        <v>2022</v>
      </c>
      <c r="BH11" s="787">
        <v>2023</v>
      </c>
      <c r="BI11" s="782"/>
      <c r="BJ11" s="783"/>
      <c r="BK11" s="687"/>
      <c r="BL11" s="786" t="s">
        <v>5</v>
      </c>
      <c r="BM11" s="786"/>
      <c r="BN11" s="675" t="s">
        <v>6</v>
      </c>
      <c r="BO11" s="675"/>
      <c r="BP11" s="675"/>
      <c r="BQ11" s="675"/>
      <c r="BR11" s="681">
        <v>2021</v>
      </c>
      <c r="BS11" s="681">
        <v>2022</v>
      </c>
      <c r="BT11" s="787">
        <v>2023</v>
      </c>
      <c r="BU11" s="782"/>
      <c r="BV11" s="783"/>
      <c r="BW11" s="687"/>
      <c r="BX11" s="786" t="s">
        <v>5</v>
      </c>
      <c r="BY11" s="786"/>
      <c r="BZ11" s="675" t="s">
        <v>6</v>
      </c>
      <c r="CA11" s="675"/>
      <c r="CB11" s="675"/>
      <c r="CC11" s="675"/>
      <c r="CD11" s="681">
        <v>2021</v>
      </c>
      <c r="CE11" s="681">
        <v>2022</v>
      </c>
      <c r="CF11" s="787">
        <v>2023</v>
      </c>
      <c r="CG11" s="782"/>
      <c r="CH11" s="783"/>
      <c r="CI11" s="687"/>
      <c r="CJ11" s="786" t="s">
        <v>5</v>
      </c>
      <c r="CK11" s="786"/>
      <c r="CL11" s="675" t="s">
        <v>6</v>
      </c>
      <c r="CM11" s="675"/>
      <c r="CN11" s="675"/>
      <c r="CO11" s="675"/>
      <c r="CP11" s="681">
        <v>2021</v>
      </c>
      <c r="CQ11" s="681">
        <v>2022</v>
      </c>
      <c r="CR11" s="787">
        <v>2023</v>
      </c>
      <c r="CS11" s="782"/>
      <c r="CT11" s="783"/>
      <c r="CU11" s="687"/>
      <c r="CV11" s="786" t="s">
        <v>5</v>
      </c>
      <c r="CW11" s="786"/>
      <c r="CX11" s="675" t="s">
        <v>6</v>
      </c>
      <c r="CY11" s="675"/>
      <c r="CZ11" s="675"/>
      <c r="DA11" s="675"/>
      <c r="DB11" s="681">
        <v>2021</v>
      </c>
      <c r="DC11" s="681">
        <v>2022</v>
      </c>
      <c r="DD11" s="787">
        <v>2023</v>
      </c>
      <c r="DE11" s="782"/>
      <c r="DF11" s="783"/>
      <c r="DG11" s="687"/>
      <c r="DH11" s="786" t="s">
        <v>5</v>
      </c>
      <c r="DI11" s="786"/>
      <c r="DJ11" s="675" t="s">
        <v>6</v>
      </c>
      <c r="DK11" s="675"/>
      <c r="DL11" s="675"/>
      <c r="DM11" s="675"/>
      <c r="DN11" s="681">
        <v>2021</v>
      </c>
      <c r="DO11" s="681">
        <v>2022</v>
      </c>
      <c r="DP11" s="787">
        <v>2023</v>
      </c>
    </row>
    <row r="12" spans="1:120" ht="90" customHeight="1" thickBot="1">
      <c r="A12" s="784"/>
      <c r="B12" s="785"/>
      <c r="C12" s="688"/>
      <c r="D12" s="372" t="s">
        <v>7</v>
      </c>
      <c r="E12" s="373" t="s">
        <v>233</v>
      </c>
      <c r="F12" s="373" t="s">
        <v>8</v>
      </c>
      <c r="G12" s="373" t="s">
        <v>9</v>
      </c>
      <c r="H12" s="373" t="s">
        <v>10</v>
      </c>
      <c r="I12" s="373" t="s">
        <v>11</v>
      </c>
      <c r="J12" s="682"/>
      <c r="K12" s="682"/>
      <c r="L12" s="788"/>
      <c r="M12" s="784"/>
      <c r="N12" s="785"/>
      <c r="O12" s="688"/>
      <c r="P12" s="372" t="s">
        <v>7</v>
      </c>
      <c r="Q12" s="373" t="s">
        <v>233</v>
      </c>
      <c r="R12" s="373" t="s">
        <v>8</v>
      </c>
      <c r="S12" s="373" t="s">
        <v>9</v>
      </c>
      <c r="T12" s="373" t="s">
        <v>10</v>
      </c>
      <c r="U12" s="373" t="s">
        <v>11</v>
      </c>
      <c r="V12" s="682"/>
      <c r="W12" s="682"/>
      <c r="X12" s="788"/>
      <c r="Y12" s="784"/>
      <c r="Z12" s="785"/>
      <c r="AA12" s="688"/>
      <c r="AB12" s="372" t="s">
        <v>7</v>
      </c>
      <c r="AC12" s="373" t="s">
        <v>233</v>
      </c>
      <c r="AD12" s="373" t="s">
        <v>8</v>
      </c>
      <c r="AE12" s="373" t="s">
        <v>9</v>
      </c>
      <c r="AF12" s="373" t="s">
        <v>10</v>
      </c>
      <c r="AG12" s="373" t="s">
        <v>11</v>
      </c>
      <c r="AH12" s="682"/>
      <c r="AI12" s="682"/>
      <c r="AJ12" s="788"/>
      <c r="AK12" s="784"/>
      <c r="AL12" s="785"/>
      <c r="AM12" s="688"/>
      <c r="AN12" s="372" t="s">
        <v>7</v>
      </c>
      <c r="AO12" s="373" t="s">
        <v>233</v>
      </c>
      <c r="AP12" s="373" t="s">
        <v>8</v>
      </c>
      <c r="AQ12" s="373" t="s">
        <v>9</v>
      </c>
      <c r="AR12" s="373" t="s">
        <v>10</v>
      </c>
      <c r="AS12" s="373" t="s">
        <v>11</v>
      </c>
      <c r="AT12" s="682"/>
      <c r="AU12" s="682"/>
      <c r="AV12" s="788"/>
      <c r="AW12" s="784"/>
      <c r="AX12" s="785"/>
      <c r="AY12" s="688"/>
      <c r="AZ12" s="372" t="s">
        <v>7</v>
      </c>
      <c r="BA12" s="373" t="s">
        <v>233</v>
      </c>
      <c r="BB12" s="373" t="s">
        <v>8</v>
      </c>
      <c r="BC12" s="373" t="s">
        <v>9</v>
      </c>
      <c r="BD12" s="373" t="s">
        <v>10</v>
      </c>
      <c r="BE12" s="373" t="s">
        <v>11</v>
      </c>
      <c r="BF12" s="682"/>
      <c r="BG12" s="682"/>
      <c r="BH12" s="788"/>
      <c r="BI12" s="784"/>
      <c r="BJ12" s="785"/>
      <c r="BK12" s="688"/>
      <c r="BL12" s="372" t="s">
        <v>7</v>
      </c>
      <c r="BM12" s="373" t="s">
        <v>233</v>
      </c>
      <c r="BN12" s="373" t="s">
        <v>8</v>
      </c>
      <c r="BO12" s="373" t="s">
        <v>9</v>
      </c>
      <c r="BP12" s="373" t="s">
        <v>10</v>
      </c>
      <c r="BQ12" s="373" t="s">
        <v>11</v>
      </c>
      <c r="BR12" s="682"/>
      <c r="BS12" s="682"/>
      <c r="BT12" s="788"/>
      <c r="BU12" s="784"/>
      <c r="BV12" s="785"/>
      <c r="BW12" s="688"/>
      <c r="BX12" s="372" t="s">
        <v>7</v>
      </c>
      <c r="BY12" s="373" t="s">
        <v>233</v>
      </c>
      <c r="BZ12" s="373" t="s">
        <v>8</v>
      </c>
      <c r="CA12" s="373" t="s">
        <v>9</v>
      </c>
      <c r="CB12" s="373" t="s">
        <v>10</v>
      </c>
      <c r="CC12" s="373" t="s">
        <v>11</v>
      </c>
      <c r="CD12" s="682"/>
      <c r="CE12" s="682"/>
      <c r="CF12" s="788"/>
      <c r="CG12" s="784"/>
      <c r="CH12" s="785"/>
      <c r="CI12" s="688"/>
      <c r="CJ12" s="372" t="s">
        <v>7</v>
      </c>
      <c r="CK12" s="373" t="s">
        <v>233</v>
      </c>
      <c r="CL12" s="373" t="s">
        <v>8</v>
      </c>
      <c r="CM12" s="373" t="s">
        <v>9</v>
      </c>
      <c r="CN12" s="373" t="s">
        <v>10</v>
      </c>
      <c r="CO12" s="373" t="s">
        <v>11</v>
      </c>
      <c r="CP12" s="682"/>
      <c r="CQ12" s="682"/>
      <c r="CR12" s="788"/>
      <c r="CS12" s="784"/>
      <c r="CT12" s="785"/>
      <c r="CU12" s="688"/>
      <c r="CV12" s="372" t="s">
        <v>7</v>
      </c>
      <c r="CW12" s="373" t="s">
        <v>233</v>
      </c>
      <c r="CX12" s="373" t="s">
        <v>8</v>
      </c>
      <c r="CY12" s="373" t="s">
        <v>9</v>
      </c>
      <c r="CZ12" s="373" t="s">
        <v>10</v>
      </c>
      <c r="DA12" s="373" t="s">
        <v>11</v>
      </c>
      <c r="DB12" s="682"/>
      <c r="DC12" s="682"/>
      <c r="DD12" s="788"/>
      <c r="DE12" s="784"/>
      <c r="DF12" s="785"/>
      <c r="DG12" s="688"/>
      <c r="DH12" s="372" t="s">
        <v>7</v>
      </c>
      <c r="DI12" s="373" t="s">
        <v>233</v>
      </c>
      <c r="DJ12" s="373" t="s">
        <v>8</v>
      </c>
      <c r="DK12" s="373" t="s">
        <v>9</v>
      </c>
      <c r="DL12" s="373" t="s">
        <v>10</v>
      </c>
      <c r="DM12" s="373" t="s">
        <v>11</v>
      </c>
      <c r="DN12" s="682"/>
      <c r="DO12" s="682"/>
      <c r="DP12" s="788"/>
    </row>
    <row r="13" spans="1:120" ht="16.5" customHeight="1">
      <c r="A13" s="776" t="s">
        <v>416</v>
      </c>
      <c r="B13" s="777"/>
      <c r="C13" s="53"/>
      <c r="D13" s="179">
        <f>F13+G13+H13+I13</f>
        <v>9324.369999999999</v>
      </c>
      <c r="E13" s="179">
        <f t="shared" ref="E13:L13" si="0">E14+E187</f>
        <v>0</v>
      </c>
      <c r="F13" s="179">
        <f t="shared" si="0"/>
        <v>3019.43</v>
      </c>
      <c r="G13" s="179">
        <f t="shared" si="0"/>
        <v>2757.11</v>
      </c>
      <c r="H13" s="179">
        <f t="shared" si="0"/>
        <v>1695.32</v>
      </c>
      <c r="I13" s="179">
        <f t="shared" si="0"/>
        <v>1852.51</v>
      </c>
      <c r="J13" s="179">
        <f t="shared" si="0"/>
        <v>6744.0999999999995</v>
      </c>
      <c r="K13" s="179">
        <f t="shared" si="0"/>
        <v>6744.0999999999995</v>
      </c>
      <c r="L13" s="179">
        <f t="shared" si="0"/>
        <v>6744.0999999999995</v>
      </c>
      <c r="M13" s="776" t="s">
        <v>416</v>
      </c>
      <c r="N13" s="777"/>
      <c r="O13" s="53"/>
      <c r="P13" s="179">
        <f>R13+S13+T13+U13</f>
        <v>9284.0300000000007</v>
      </c>
      <c r="Q13" s="179">
        <f t="shared" ref="Q13:X13" si="1">Q14+Q187</f>
        <v>0</v>
      </c>
      <c r="R13" s="179">
        <f t="shared" si="1"/>
        <v>3000.02</v>
      </c>
      <c r="S13" s="179">
        <f t="shared" si="1"/>
        <v>2744.9</v>
      </c>
      <c r="T13" s="179">
        <f t="shared" si="1"/>
        <v>1691.46</v>
      </c>
      <c r="U13" s="179">
        <f t="shared" si="1"/>
        <v>1847.65</v>
      </c>
      <c r="V13" s="179">
        <f t="shared" si="1"/>
        <v>6738.65</v>
      </c>
      <c r="W13" s="179">
        <f t="shared" si="1"/>
        <v>6738.65</v>
      </c>
      <c r="X13" s="179">
        <f t="shared" si="1"/>
        <v>6738.65</v>
      </c>
      <c r="Y13" s="776" t="s">
        <v>416</v>
      </c>
      <c r="Z13" s="777"/>
      <c r="AA13" s="53"/>
      <c r="AB13" s="179">
        <f>AD13+AE13+AF13+AG13</f>
        <v>40.340000000000003</v>
      </c>
      <c r="AC13" s="179">
        <f t="shared" ref="AC13:AJ13" si="2">AC14+AC187</f>
        <v>0</v>
      </c>
      <c r="AD13" s="179">
        <f t="shared" si="2"/>
        <v>19.41</v>
      </c>
      <c r="AE13" s="179">
        <f t="shared" si="2"/>
        <v>12.21</v>
      </c>
      <c r="AF13" s="179">
        <f t="shared" si="2"/>
        <v>3.86</v>
      </c>
      <c r="AG13" s="179">
        <f>AG14+AG187</f>
        <v>4.8600000000000003</v>
      </c>
      <c r="AH13" s="179">
        <f t="shared" si="2"/>
        <v>5.45</v>
      </c>
      <c r="AI13" s="179">
        <f t="shared" si="2"/>
        <v>5.45</v>
      </c>
      <c r="AJ13" s="179">
        <f t="shared" si="2"/>
        <v>5.45</v>
      </c>
      <c r="AK13" s="776" t="s">
        <v>416</v>
      </c>
      <c r="AL13" s="777"/>
      <c r="AM13" s="53"/>
      <c r="AN13" s="179">
        <f>AP13+AQ13+AR13+AS13</f>
        <v>8274.5700000000015</v>
      </c>
      <c r="AO13" s="179">
        <f t="shared" ref="AO13:AV13" si="3">AO14+AO187</f>
        <v>0</v>
      </c>
      <c r="AP13" s="179">
        <f t="shared" si="3"/>
        <v>2722.32</v>
      </c>
      <c r="AQ13" s="179">
        <f t="shared" si="3"/>
        <v>2139.2100000000005</v>
      </c>
      <c r="AR13" s="179">
        <f t="shared" si="3"/>
        <v>1666.71</v>
      </c>
      <c r="AS13" s="179">
        <f>AS14+AS187</f>
        <v>1746.3300000000002</v>
      </c>
      <c r="AT13" s="179">
        <f t="shared" si="3"/>
        <v>3954.1499999999996</v>
      </c>
      <c r="AU13" s="179">
        <f t="shared" si="3"/>
        <v>3954.1499999999996</v>
      </c>
      <c r="AV13" s="179">
        <f t="shared" si="3"/>
        <v>3954.1499999999996</v>
      </c>
      <c r="AW13" s="776" t="s">
        <v>416</v>
      </c>
      <c r="AX13" s="777"/>
      <c r="AY13" s="53"/>
      <c r="AZ13" s="207">
        <f>BB13+BC13+BD13+BE13</f>
        <v>1081.29</v>
      </c>
      <c r="BA13" s="207">
        <f t="shared" ref="BA13:BH13" si="4">BA14+BA187</f>
        <v>0</v>
      </c>
      <c r="BB13" s="207">
        <f t="shared" si="4"/>
        <v>514.29</v>
      </c>
      <c r="BC13" s="207">
        <f t="shared" si="4"/>
        <v>352.45</v>
      </c>
      <c r="BD13" s="207">
        <f t="shared" si="4"/>
        <v>102.84</v>
      </c>
      <c r="BE13" s="207">
        <f>BE14+BE187</f>
        <v>111.71000000000001</v>
      </c>
      <c r="BF13" s="207">
        <f t="shared" si="4"/>
        <v>514.82999999999993</v>
      </c>
      <c r="BG13" s="207">
        <f t="shared" si="4"/>
        <v>514.82999999999993</v>
      </c>
      <c r="BH13" s="207">
        <f t="shared" si="4"/>
        <v>514.82999999999993</v>
      </c>
      <c r="BI13" s="776" t="s">
        <v>416</v>
      </c>
      <c r="BJ13" s="777"/>
      <c r="BK13" s="53"/>
      <c r="BL13" s="179">
        <f>BN13+BO13+BP13+BQ13</f>
        <v>7193.2800000000007</v>
      </c>
      <c r="BM13" s="179">
        <f t="shared" ref="BM13:BT13" si="5">BM14+BM187</f>
        <v>0</v>
      </c>
      <c r="BN13" s="179">
        <f t="shared" si="5"/>
        <v>2208.0300000000002</v>
      </c>
      <c r="BO13" s="179">
        <f t="shared" si="5"/>
        <v>1786.7600000000002</v>
      </c>
      <c r="BP13" s="179">
        <f t="shared" si="5"/>
        <v>1563.8700000000001</v>
      </c>
      <c r="BQ13" s="179">
        <f t="shared" si="5"/>
        <v>1634.62</v>
      </c>
      <c r="BR13" s="179">
        <f t="shared" si="5"/>
        <v>3434.3199999999997</v>
      </c>
      <c r="BS13" s="179">
        <f t="shared" si="5"/>
        <v>3434.3199999999997</v>
      </c>
      <c r="BT13" s="179">
        <f t="shared" si="5"/>
        <v>3434.3199999999997</v>
      </c>
      <c r="BU13" s="776" t="s">
        <v>416</v>
      </c>
      <c r="BV13" s="777"/>
      <c r="BW13" s="53"/>
      <c r="BX13" s="179">
        <f>BZ13+CA13+CB13+CC13</f>
        <v>0</v>
      </c>
      <c r="BY13" s="179">
        <f t="shared" ref="BY13:CF13" si="6">BY14+BY187</f>
        <v>0</v>
      </c>
      <c r="BZ13" s="179">
        <f t="shared" si="6"/>
        <v>0</v>
      </c>
      <c r="CA13" s="179">
        <f t="shared" si="6"/>
        <v>0</v>
      </c>
      <c r="CB13" s="179">
        <f t="shared" si="6"/>
        <v>0</v>
      </c>
      <c r="CC13" s="179">
        <f t="shared" si="6"/>
        <v>0</v>
      </c>
      <c r="CD13" s="179">
        <f t="shared" si="6"/>
        <v>5</v>
      </c>
      <c r="CE13" s="179">
        <f t="shared" si="6"/>
        <v>5</v>
      </c>
      <c r="CF13" s="179">
        <f t="shared" si="6"/>
        <v>5</v>
      </c>
      <c r="CG13" s="776" t="s">
        <v>416</v>
      </c>
      <c r="CH13" s="777"/>
      <c r="CI13" s="53"/>
      <c r="CJ13" s="179">
        <f>CL13+CM13+CN13+CO13</f>
        <v>0</v>
      </c>
      <c r="CK13" s="179">
        <f t="shared" ref="CK13:CR13" si="7">CK14+CK187</f>
        <v>0</v>
      </c>
      <c r="CL13" s="179">
        <f t="shared" si="7"/>
        <v>0</v>
      </c>
      <c r="CM13" s="179">
        <f t="shared" si="7"/>
        <v>0</v>
      </c>
      <c r="CN13" s="179">
        <f t="shared" si="7"/>
        <v>0</v>
      </c>
      <c r="CO13" s="179">
        <f t="shared" si="7"/>
        <v>0</v>
      </c>
      <c r="CP13" s="179">
        <f t="shared" si="7"/>
        <v>0</v>
      </c>
      <c r="CQ13" s="179">
        <f t="shared" si="7"/>
        <v>0</v>
      </c>
      <c r="CR13" s="179">
        <f t="shared" si="7"/>
        <v>0</v>
      </c>
      <c r="CS13" s="776" t="s">
        <v>416</v>
      </c>
      <c r="CT13" s="777"/>
      <c r="CU13" s="53"/>
      <c r="CV13" s="179">
        <f>CX13+CY13+CZ13+DA13</f>
        <v>406.92000000000007</v>
      </c>
      <c r="CW13" s="179">
        <f t="shared" ref="CW13:DD13" si="8">CW14+CW187</f>
        <v>0</v>
      </c>
      <c r="CX13" s="179">
        <f t="shared" si="8"/>
        <v>143.47000000000003</v>
      </c>
      <c r="CY13" s="179">
        <f t="shared" si="8"/>
        <v>140.98999999999998</v>
      </c>
      <c r="CZ13" s="179">
        <f t="shared" si="8"/>
        <v>50.37</v>
      </c>
      <c r="DA13" s="179">
        <f t="shared" si="8"/>
        <v>72.09</v>
      </c>
      <c r="DB13" s="179">
        <f t="shared" si="8"/>
        <v>347.07</v>
      </c>
      <c r="DC13" s="179">
        <f t="shared" si="8"/>
        <v>347.07</v>
      </c>
      <c r="DD13" s="179">
        <f t="shared" si="8"/>
        <v>347.07</v>
      </c>
      <c r="DE13" s="776" t="s">
        <v>416</v>
      </c>
      <c r="DF13" s="777"/>
      <c r="DG13" s="175"/>
      <c r="DH13" s="179">
        <f>DJ13+DK13+DL13+DM13</f>
        <v>18005.86</v>
      </c>
      <c r="DI13" s="179">
        <f t="shared" ref="DI13:DP13" si="9">DI14+DI187</f>
        <v>0</v>
      </c>
      <c r="DJ13" s="179">
        <f t="shared" si="9"/>
        <v>5885.22</v>
      </c>
      <c r="DK13" s="179">
        <f t="shared" si="9"/>
        <v>5037.3099999999995</v>
      </c>
      <c r="DL13" s="179">
        <f t="shared" si="9"/>
        <v>3412.3999999999996</v>
      </c>
      <c r="DM13" s="179">
        <f t="shared" si="9"/>
        <v>3670.9300000000007</v>
      </c>
      <c r="DN13" s="179">
        <f t="shared" si="9"/>
        <v>11045.319999999998</v>
      </c>
      <c r="DO13" s="179">
        <f t="shared" si="9"/>
        <v>11045.319999999998</v>
      </c>
      <c r="DP13" s="197">
        <f t="shared" si="9"/>
        <v>11045.319999999998</v>
      </c>
    </row>
    <row r="14" spans="1:120" ht="16.5">
      <c r="A14" s="833" t="s">
        <v>417</v>
      </c>
      <c r="B14" s="834"/>
      <c r="C14" s="55"/>
      <c r="D14" s="207">
        <f t="shared" ref="D14:D80" si="10">F14+G14+H14+I14</f>
        <v>9324.369999999999</v>
      </c>
      <c r="E14" s="208">
        <f t="shared" ref="E14:L14" si="11">E15+E165+E179</f>
        <v>0</v>
      </c>
      <c r="F14" s="208">
        <f t="shared" si="11"/>
        <v>3019.43</v>
      </c>
      <c r="G14" s="208">
        <f t="shared" si="11"/>
        <v>2757.11</v>
      </c>
      <c r="H14" s="208">
        <f t="shared" si="11"/>
        <v>1695.32</v>
      </c>
      <c r="I14" s="208">
        <f t="shared" si="11"/>
        <v>1852.51</v>
      </c>
      <c r="J14" s="208">
        <f t="shared" si="11"/>
        <v>6744.0999999999995</v>
      </c>
      <c r="K14" s="208">
        <f t="shared" si="11"/>
        <v>6744.0999999999995</v>
      </c>
      <c r="L14" s="208">
        <f t="shared" si="11"/>
        <v>6744.0999999999995</v>
      </c>
      <c r="M14" s="833" t="s">
        <v>417</v>
      </c>
      <c r="N14" s="834"/>
      <c r="O14" s="55"/>
      <c r="P14" s="207">
        <f t="shared" ref="P14:P80" si="12">R14+S14+T14+U14</f>
        <v>9284.0300000000007</v>
      </c>
      <c r="Q14" s="208">
        <f t="shared" ref="Q14:X14" si="13">Q15+Q165+Q179</f>
        <v>0</v>
      </c>
      <c r="R14" s="208">
        <f t="shared" si="13"/>
        <v>3000.02</v>
      </c>
      <c r="S14" s="208">
        <f t="shared" si="13"/>
        <v>2744.9</v>
      </c>
      <c r="T14" s="208">
        <f t="shared" si="13"/>
        <v>1691.46</v>
      </c>
      <c r="U14" s="208">
        <f t="shared" si="13"/>
        <v>1847.65</v>
      </c>
      <c r="V14" s="208">
        <f t="shared" si="13"/>
        <v>6738.65</v>
      </c>
      <c r="W14" s="208">
        <f t="shared" si="13"/>
        <v>6738.65</v>
      </c>
      <c r="X14" s="208">
        <f t="shared" si="13"/>
        <v>6738.65</v>
      </c>
      <c r="Y14" s="833" t="s">
        <v>417</v>
      </c>
      <c r="Z14" s="834"/>
      <c r="AA14" s="55"/>
      <c r="AB14" s="207">
        <f>AD14+AE14+AF14+AG14</f>
        <v>40.340000000000003</v>
      </c>
      <c r="AC14" s="208">
        <f t="shared" ref="AC14:AJ14" si="14">AC15+AC165+AC179</f>
        <v>0</v>
      </c>
      <c r="AD14" s="208">
        <f t="shared" si="14"/>
        <v>19.41</v>
      </c>
      <c r="AE14" s="208">
        <f t="shared" si="14"/>
        <v>12.21</v>
      </c>
      <c r="AF14" s="208">
        <f t="shared" si="14"/>
        <v>3.86</v>
      </c>
      <c r="AG14" s="208">
        <f>AG15+AG165+AG179</f>
        <v>4.8600000000000003</v>
      </c>
      <c r="AH14" s="208">
        <f t="shared" si="14"/>
        <v>5.45</v>
      </c>
      <c r="AI14" s="208">
        <f t="shared" si="14"/>
        <v>5.45</v>
      </c>
      <c r="AJ14" s="208">
        <f t="shared" si="14"/>
        <v>5.45</v>
      </c>
      <c r="AK14" s="833" t="s">
        <v>417</v>
      </c>
      <c r="AL14" s="834"/>
      <c r="AM14" s="55"/>
      <c r="AN14" s="207">
        <f>AP14+AQ14+AR14+AS14</f>
        <v>8274.5700000000015</v>
      </c>
      <c r="AO14" s="208">
        <f t="shared" ref="AO14:AV14" si="15">AO15+AO165+AO179</f>
        <v>0</v>
      </c>
      <c r="AP14" s="208">
        <f t="shared" si="15"/>
        <v>2722.32</v>
      </c>
      <c r="AQ14" s="208">
        <f t="shared" si="15"/>
        <v>2139.2100000000005</v>
      </c>
      <c r="AR14" s="208">
        <f t="shared" si="15"/>
        <v>1666.71</v>
      </c>
      <c r="AS14" s="208">
        <f>AS15+AS165+AS179</f>
        <v>1746.3300000000002</v>
      </c>
      <c r="AT14" s="208">
        <f t="shared" si="15"/>
        <v>3954.1499999999996</v>
      </c>
      <c r="AU14" s="208">
        <f t="shared" si="15"/>
        <v>3954.1499999999996</v>
      </c>
      <c r="AV14" s="208">
        <f t="shared" si="15"/>
        <v>3954.1499999999996</v>
      </c>
      <c r="AW14" s="833" t="s">
        <v>417</v>
      </c>
      <c r="AX14" s="834"/>
      <c r="AY14" s="55"/>
      <c r="AZ14" s="207">
        <f>BB14+BC14+BD14+BE14</f>
        <v>1081.29</v>
      </c>
      <c r="BA14" s="208">
        <f t="shared" ref="BA14:BH14" si="16">BA15+BA165+BA179</f>
        <v>0</v>
      </c>
      <c r="BB14" s="208">
        <f t="shared" si="16"/>
        <v>514.29</v>
      </c>
      <c r="BC14" s="208">
        <f t="shared" si="16"/>
        <v>352.45</v>
      </c>
      <c r="BD14" s="208">
        <f t="shared" si="16"/>
        <v>102.84</v>
      </c>
      <c r="BE14" s="208">
        <f>BE15+BE165+BE179</f>
        <v>111.71000000000001</v>
      </c>
      <c r="BF14" s="208">
        <f t="shared" si="16"/>
        <v>514.82999999999993</v>
      </c>
      <c r="BG14" s="208">
        <f t="shared" si="16"/>
        <v>514.82999999999993</v>
      </c>
      <c r="BH14" s="208">
        <f t="shared" si="16"/>
        <v>514.82999999999993</v>
      </c>
      <c r="BI14" s="833" t="s">
        <v>417</v>
      </c>
      <c r="BJ14" s="834"/>
      <c r="BK14" s="55"/>
      <c r="BL14" s="207">
        <f t="shared" ref="BL14:BL80" si="17">BN14+BO14+BP14+BQ14</f>
        <v>7193.2800000000007</v>
      </c>
      <c r="BM14" s="208">
        <f t="shared" ref="BM14:BT14" si="18">BM15+BM165+BM179</f>
        <v>0</v>
      </c>
      <c r="BN14" s="208">
        <f t="shared" si="18"/>
        <v>2208.0300000000002</v>
      </c>
      <c r="BO14" s="208">
        <f t="shared" si="18"/>
        <v>1786.7600000000002</v>
      </c>
      <c r="BP14" s="208">
        <f t="shared" si="18"/>
        <v>1563.8700000000001</v>
      </c>
      <c r="BQ14" s="208">
        <f t="shared" si="18"/>
        <v>1634.62</v>
      </c>
      <c r="BR14" s="208">
        <f t="shared" si="18"/>
        <v>3434.3199999999997</v>
      </c>
      <c r="BS14" s="208">
        <f t="shared" si="18"/>
        <v>3434.3199999999997</v>
      </c>
      <c r="BT14" s="208">
        <f t="shared" si="18"/>
        <v>3434.3199999999997</v>
      </c>
      <c r="BU14" s="833" t="s">
        <v>417</v>
      </c>
      <c r="BV14" s="834"/>
      <c r="BW14" s="55"/>
      <c r="BX14" s="207">
        <f t="shared" ref="BX14:BX80" si="19">BZ14+CA14+CB14+CC14</f>
        <v>0</v>
      </c>
      <c r="BY14" s="208">
        <f t="shared" ref="BY14:CF14" si="20">BY15+BY165+BY179</f>
        <v>0</v>
      </c>
      <c r="BZ14" s="208">
        <f t="shared" si="20"/>
        <v>0</v>
      </c>
      <c r="CA14" s="208">
        <f t="shared" si="20"/>
        <v>0</v>
      </c>
      <c r="CB14" s="208">
        <f t="shared" si="20"/>
        <v>0</v>
      </c>
      <c r="CC14" s="208">
        <f t="shared" si="20"/>
        <v>0</v>
      </c>
      <c r="CD14" s="208">
        <f t="shared" si="20"/>
        <v>5</v>
      </c>
      <c r="CE14" s="208">
        <f t="shared" si="20"/>
        <v>5</v>
      </c>
      <c r="CF14" s="208">
        <f t="shared" si="20"/>
        <v>5</v>
      </c>
      <c r="CG14" s="833" t="s">
        <v>417</v>
      </c>
      <c r="CH14" s="834"/>
      <c r="CI14" s="55"/>
      <c r="CJ14" s="207">
        <f t="shared" ref="CJ14:CJ80" si="21">CL14+CM14+CN14+CO14</f>
        <v>0</v>
      </c>
      <c r="CK14" s="208">
        <f t="shared" ref="CK14:CR14" si="22">CK15+CK165+CK179</f>
        <v>0</v>
      </c>
      <c r="CL14" s="208">
        <f t="shared" si="22"/>
        <v>0</v>
      </c>
      <c r="CM14" s="208">
        <f t="shared" si="22"/>
        <v>0</v>
      </c>
      <c r="CN14" s="208">
        <f t="shared" si="22"/>
        <v>0</v>
      </c>
      <c r="CO14" s="208">
        <f t="shared" si="22"/>
        <v>0</v>
      </c>
      <c r="CP14" s="208">
        <f t="shared" si="22"/>
        <v>0</v>
      </c>
      <c r="CQ14" s="208">
        <f t="shared" si="22"/>
        <v>0</v>
      </c>
      <c r="CR14" s="208">
        <f t="shared" si="22"/>
        <v>0</v>
      </c>
      <c r="CS14" s="789" t="s">
        <v>417</v>
      </c>
      <c r="CT14" s="790"/>
      <c r="CU14" s="55"/>
      <c r="CV14" s="207">
        <f t="shared" ref="CV14:CV80" si="23">CX14+CY14+CZ14+DA14</f>
        <v>406.92000000000007</v>
      </c>
      <c r="CW14" s="208">
        <f t="shared" ref="CW14:DD14" si="24">CW15+CW165+CW179</f>
        <v>0</v>
      </c>
      <c r="CX14" s="208">
        <f t="shared" si="24"/>
        <v>143.47000000000003</v>
      </c>
      <c r="CY14" s="208">
        <f t="shared" si="24"/>
        <v>140.98999999999998</v>
      </c>
      <c r="CZ14" s="208">
        <f t="shared" si="24"/>
        <v>50.37</v>
      </c>
      <c r="DA14" s="208">
        <f t="shared" si="24"/>
        <v>72.09</v>
      </c>
      <c r="DB14" s="208">
        <f t="shared" si="24"/>
        <v>347.07</v>
      </c>
      <c r="DC14" s="208">
        <f t="shared" si="24"/>
        <v>347.07</v>
      </c>
      <c r="DD14" s="208">
        <f t="shared" si="24"/>
        <v>347.07</v>
      </c>
      <c r="DE14" s="838" t="s">
        <v>417</v>
      </c>
      <c r="DF14" s="839"/>
      <c r="DG14" s="55"/>
      <c r="DH14" s="207">
        <f t="shared" ref="DH14:DH80" si="25">DJ14+DK14+DL14+DM14</f>
        <v>18005.86</v>
      </c>
      <c r="DI14" s="208">
        <f t="shared" ref="DI14:DP14" si="26">DI15+DI165+DI179</f>
        <v>0</v>
      </c>
      <c r="DJ14" s="208">
        <f t="shared" si="26"/>
        <v>5885.22</v>
      </c>
      <c r="DK14" s="208">
        <f t="shared" si="26"/>
        <v>5037.3099999999995</v>
      </c>
      <c r="DL14" s="208">
        <f t="shared" si="26"/>
        <v>3412.3999999999996</v>
      </c>
      <c r="DM14" s="208">
        <f t="shared" si="26"/>
        <v>3670.9300000000007</v>
      </c>
      <c r="DN14" s="208">
        <f t="shared" si="26"/>
        <v>11045.319999999998</v>
      </c>
      <c r="DO14" s="208">
        <f t="shared" si="26"/>
        <v>11045.319999999998</v>
      </c>
      <c r="DP14" s="209">
        <f t="shared" si="26"/>
        <v>11045.319999999998</v>
      </c>
    </row>
    <row r="15" spans="1:120" ht="15.75">
      <c r="A15" s="58" t="s">
        <v>418</v>
      </c>
      <c r="B15" s="59"/>
      <c r="C15" s="60" t="s">
        <v>419</v>
      </c>
      <c r="D15" s="180">
        <f t="shared" si="10"/>
        <v>9324.369999999999</v>
      </c>
      <c r="E15" s="181">
        <f t="shared" ref="E15:L15" si="27">E16+E50+E106+E120+E124+E126+E139+E146+E152</f>
        <v>0</v>
      </c>
      <c r="F15" s="181">
        <f t="shared" si="27"/>
        <v>3019.43</v>
      </c>
      <c r="G15" s="181">
        <f t="shared" si="27"/>
        <v>2757.11</v>
      </c>
      <c r="H15" s="181">
        <f t="shared" si="27"/>
        <v>1695.32</v>
      </c>
      <c r="I15" s="181">
        <f t="shared" si="27"/>
        <v>1852.51</v>
      </c>
      <c r="J15" s="181">
        <f t="shared" si="27"/>
        <v>6744.0999999999995</v>
      </c>
      <c r="K15" s="181">
        <f t="shared" si="27"/>
        <v>6744.0999999999995</v>
      </c>
      <c r="L15" s="181">
        <f t="shared" si="27"/>
        <v>6744.0999999999995</v>
      </c>
      <c r="M15" s="58" t="s">
        <v>418</v>
      </c>
      <c r="N15" s="59"/>
      <c r="O15" s="60" t="s">
        <v>419</v>
      </c>
      <c r="P15" s="180">
        <f t="shared" si="12"/>
        <v>9284.0300000000007</v>
      </c>
      <c r="Q15" s="181">
        <f t="shared" ref="Q15:X15" si="28">Q16+Q50+Q106+Q120+Q124+Q126+Q139+Q146+Q152</f>
        <v>0</v>
      </c>
      <c r="R15" s="181">
        <f t="shared" si="28"/>
        <v>3000.02</v>
      </c>
      <c r="S15" s="181">
        <f t="shared" si="28"/>
        <v>2744.9</v>
      </c>
      <c r="T15" s="181">
        <f t="shared" si="28"/>
        <v>1691.46</v>
      </c>
      <c r="U15" s="181">
        <f t="shared" si="28"/>
        <v>1847.65</v>
      </c>
      <c r="V15" s="181">
        <f t="shared" si="28"/>
        <v>6738.65</v>
      </c>
      <c r="W15" s="181">
        <f t="shared" si="28"/>
        <v>6738.65</v>
      </c>
      <c r="X15" s="181">
        <f t="shared" si="28"/>
        <v>6738.65</v>
      </c>
      <c r="Y15" s="58" t="s">
        <v>418</v>
      </c>
      <c r="Z15" s="59"/>
      <c r="AA15" s="60" t="s">
        <v>419</v>
      </c>
      <c r="AB15" s="180">
        <f>AD15+AE15+AF15+AG15</f>
        <v>40.340000000000003</v>
      </c>
      <c r="AC15" s="181">
        <f t="shared" ref="AC15:AJ15" si="29">AC16+AC50+AC106+AC120+AC124+AC126+AC139+AC146+AC152</f>
        <v>0</v>
      </c>
      <c r="AD15" s="181">
        <f t="shared" si="29"/>
        <v>19.41</v>
      </c>
      <c r="AE15" s="181">
        <f t="shared" si="29"/>
        <v>12.21</v>
      </c>
      <c r="AF15" s="181">
        <f t="shared" si="29"/>
        <v>3.86</v>
      </c>
      <c r="AG15" s="181">
        <f>AG16+AG50+AG106+AG120+AG124+AG126+AG139+AG146+AG152</f>
        <v>4.8600000000000003</v>
      </c>
      <c r="AH15" s="181">
        <f t="shared" si="29"/>
        <v>5.45</v>
      </c>
      <c r="AI15" s="181">
        <f t="shared" si="29"/>
        <v>5.45</v>
      </c>
      <c r="AJ15" s="181">
        <f t="shared" si="29"/>
        <v>5.45</v>
      </c>
      <c r="AK15" s="58" t="s">
        <v>418</v>
      </c>
      <c r="AL15" s="59"/>
      <c r="AM15" s="60" t="s">
        <v>419</v>
      </c>
      <c r="AN15" s="180">
        <f>AP15+AQ15+AR15+AS15</f>
        <v>8274.5700000000015</v>
      </c>
      <c r="AO15" s="181">
        <f t="shared" ref="AO15:AV15" si="30">AO16+AO50+AO106+AO120+AO124+AO126+AO139+AO146+AO152</f>
        <v>0</v>
      </c>
      <c r="AP15" s="181">
        <f t="shared" si="30"/>
        <v>2722.32</v>
      </c>
      <c r="AQ15" s="181">
        <f t="shared" si="30"/>
        <v>2139.2100000000005</v>
      </c>
      <c r="AR15" s="181">
        <f t="shared" si="30"/>
        <v>1666.71</v>
      </c>
      <c r="AS15" s="181">
        <f>AS16+AS50+AS106+AS120+AS124+AS126+AS139+AS146+AS152</f>
        <v>1746.3300000000002</v>
      </c>
      <c r="AT15" s="181">
        <f t="shared" si="30"/>
        <v>3954.1499999999996</v>
      </c>
      <c r="AU15" s="181">
        <f t="shared" si="30"/>
        <v>3954.1499999999996</v>
      </c>
      <c r="AV15" s="181">
        <f t="shared" si="30"/>
        <v>3954.1499999999996</v>
      </c>
      <c r="AW15" s="58" t="s">
        <v>418</v>
      </c>
      <c r="AX15" s="59"/>
      <c r="AY15" s="60" t="s">
        <v>419</v>
      </c>
      <c r="AZ15" s="180">
        <f>BB15+BC15+BD15+BE15</f>
        <v>1081.29</v>
      </c>
      <c r="BA15" s="181">
        <f t="shared" ref="BA15:BH15" si="31">BA16+BA50+BA106+BA120+BA124+BA126+BA139+BA146+BA152</f>
        <v>0</v>
      </c>
      <c r="BB15" s="181">
        <f t="shared" si="31"/>
        <v>514.29</v>
      </c>
      <c r="BC15" s="181">
        <f t="shared" si="31"/>
        <v>352.45</v>
      </c>
      <c r="BD15" s="181">
        <f t="shared" si="31"/>
        <v>102.84</v>
      </c>
      <c r="BE15" s="181">
        <f>BE16+BE50+BE106+BE120+BE124+BE126+BE139+BE146+BE152</f>
        <v>111.71000000000001</v>
      </c>
      <c r="BF15" s="181">
        <f t="shared" si="31"/>
        <v>514.82999999999993</v>
      </c>
      <c r="BG15" s="181">
        <f t="shared" si="31"/>
        <v>514.82999999999993</v>
      </c>
      <c r="BH15" s="181">
        <f t="shared" si="31"/>
        <v>514.82999999999993</v>
      </c>
      <c r="BI15" s="58" t="s">
        <v>418</v>
      </c>
      <c r="BJ15" s="59"/>
      <c r="BK15" s="60" t="s">
        <v>419</v>
      </c>
      <c r="BL15" s="180">
        <f t="shared" si="17"/>
        <v>7193.2800000000007</v>
      </c>
      <c r="BM15" s="181">
        <f t="shared" ref="BM15:BT15" si="32">BM16+BM50+BM106+BM120+BM124+BM126+BM139+BM146+BM152</f>
        <v>0</v>
      </c>
      <c r="BN15" s="181">
        <f t="shared" si="32"/>
        <v>2208.0300000000002</v>
      </c>
      <c r="BO15" s="181">
        <f t="shared" si="32"/>
        <v>1786.7600000000002</v>
      </c>
      <c r="BP15" s="181">
        <f t="shared" si="32"/>
        <v>1563.8700000000001</v>
      </c>
      <c r="BQ15" s="181">
        <f t="shared" si="32"/>
        <v>1634.62</v>
      </c>
      <c r="BR15" s="181">
        <f t="shared" si="32"/>
        <v>3434.3199999999997</v>
      </c>
      <c r="BS15" s="181">
        <f t="shared" si="32"/>
        <v>3434.3199999999997</v>
      </c>
      <c r="BT15" s="181">
        <f t="shared" si="32"/>
        <v>3434.3199999999997</v>
      </c>
      <c r="BU15" s="58" t="s">
        <v>418</v>
      </c>
      <c r="BV15" s="59"/>
      <c r="BW15" s="60" t="s">
        <v>419</v>
      </c>
      <c r="BX15" s="180">
        <f t="shared" si="19"/>
        <v>0</v>
      </c>
      <c r="BY15" s="181">
        <f t="shared" ref="BY15:CF15" si="33">BY16+BY50+BY106+BY120+BY124+BY126+BY139+BY146+BY152</f>
        <v>0</v>
      </c>
      <c r="BZ15" s="181">
        <f t="shared" si="33"/>
        <v>0</v>
      </c>
      <c r="CA15" s="181">
        <f t="shared" si="33"/>
        <v>0</v>
      </c>
      <c r="CB15" s="181">
        <f t="shared" si="33"/>
        <v>0</v>
      </c>
      <c r="CC15" s="181">
        <f t="shared" si="33"/>
        <v>0</v>
      </c>
      <c r="CD15" s="181">
        <f t="shared" si="33"/>
        <v>5</v>
      </c>
      <c r="CE15" s="181">
        <f t="shared" si="33"/>
        <v>5</v>
      </c>
      <c r="CF15" s="181">
        <f t="shared" si="33"/>
        <v>5</v>
      </c>
      <c r="CG15" s="58" t="s">
        <v>418</v>
      </c>
      <c r="CH15" s="59"/>
      <c r="CI15" s="60" t="s">
        <v>419</v>
      </c>
      <c r="CJ15" s="180">
        <f t="shared" si="21"/>
        <v>0</v>
      </c>
      <c r="CK15" s="181">
        <f t="shared" ref="CK15:CR15" si="34">CK16+CK50+CK106+CK120+CK124+CK126+CK139+CK146+CK152</f>
        <v>0</v>
      </c>
      <c r="CL15" s="181">
        <f t="shared" si="34"/>
        <v>0</v>
      </c>
      <c r="CM15" s="181">
        <f t="shared" si="34"/>
        <v>0</v>
      </c>
      <c r="CN15" s="181">
        <f t="shared" si="34"/>
        <v>0</v>
      </c>
      <c r="CO15" s="181">
        <f t="shared" si="34"/>
        <v>0</v>
      </c>
      <c r="CP15" s="181">
        <f t="shared" si="34"/>
        <v>0</v>
      </c>
      <c r="CQ15" s="181">
        <f t="shared" si="34"/>
        <v>0</v>
      </c>
      <c r="CR15" s="181">
        <f t="shared" si="34"/>
        <v>0</v>
      </c>
      <c r="CS15" s="58" t="s">
        <v>418</v>
      </c>
      <c r="CT15" s="59"/>
      <c r="CU15" s="60" t="s">
        <v>419</v>
      </c>
      <c r="CV15" s="180">
        <f t="shared" si="23"/>
        <v>406.92000000000007</v>
      </c>
      <c r="CW15" s="181">
        <f t="shared" ref="CW15:DD15" si="35">CW16+CW50+CW106+CW120+CW124+CW126+CW139+CW146+CW152</f>
        <v>0</v>
      </c>
      <c r="CX15" s="181">
        <f t="shared" si="35"/>
        <v>143.47000000000003</v>
      </c>
      <c r="CY15" s="181">
        <f t="shared" si="35"/>
        <v>140.98999999999998</v>
      </c>
      <c r="CZ15" s="181">
        <f t="shared" si="35"/>
        <v>50.37</v>
      </c>
      <c r="DA15" s="181">
        <f t="shared" si="35"/>
        <v>72.09</v>
      </c>
      <c r="DB15" s="181">
        <f t="shared" si="35"/>
        <v>347.07</v>
      </c>
      <c r="DC15" s="181">
        <f t="shared" si="35"/>
        <v>347.07</v>
      </c>
      <c r="DD15" s="181">
        <f t="shared" si="35"/>
        <v>347.07</v>
      </c>
      <c r="DE15" s="58" t="s">
        <v>418</v>
      </c>
      <c r="DF15" s="59"/>
      <c r="DG15" s="60" t="s">
        <v>419</v>
      </c>
      <c r="DH15" s="180">
        <f t="shared" si="25"/>
        <v>18005.86</v>
      </c>
      <c r="DI15" s="181">
        <f t="shared" ref="DI15:DP15" si="36">DI16+DI50+DI106+DI120+DI124+DI126+DI139+DI146+DI152</f>
        <v>0</v>
      </c>
      <c r="DJ15" s="181">
        <f t="shared" si="36"/>
        <v>5885.22</v>
      </c>
      <c r="DK15" s="181">
        <f t="shared" si="36"/>
        <v>5037.3099999999995</v>
      </c>
      <c r="DL15" s="181">
        <f t="shared" si="36"/>
        <v>3412.3999999999996</v>
      </c>
      <c r="DM15" s="181">
        <f t="shared" si="36"/>
        <v>3670.9300000000007</v>
      </c>
      <c r="DN15" s="181">
        <f>DN16+DN50+DN106+DN120+DN124+DN126+DN139+DN146+DN152</f>
        <v>11045.319999999998</v>
      </c>
      <c r="DO15" s="181">
        <f t="shared" si="36"/>
        <v>11045.319999999998</v>
      </c>
      <c r="DP15" s="198">
        <f t="shared" si="36"/>
        <v>11045.319999999998</v>
      </c>
    </row>
    <row r="16" spans="1:120" ht="15" customHeight="1">
      <c r="A16" s="63" t="s">
        <v>420</v>
      </c>
      <c r="B16" s="64"/>
      <c r="C16" s="65" t="s">
        <v>421</v>
      </c>
      <c r="D16" s="180">
        <f t="shared" si="10"/>
        <v>0</v>
      </c>
      <c r="E16" s="189">
        <f t="shared" ref="E16:L16" si="37">E17+E34+E42</f>
        <v>0</v>
      </c>
      <c r="F16" s="189">
        <f t="shared" si="37"/>
        <v>0</v>
      </c>
      <c r="G16" s="189">
        <f t="shared" si="37"/>
        <v>0</v>
      </c>
      <c r="H16" s="189">
        <f t="shared" si="37"/>
        <v>0</v>
      </c>
      <c r="I16" s="189">
        <f t="shared" si="37"/>
        <v>0</v>
      </c>
      <c r="J16" s="189">
        <f t="shared" si="37"/>
        <v>0</v>
      </c>
      <c r="K16" s="189">
        <f t="shared" si="37"/>
        <v>0</v>
      </c>
      <c r="L16" s="189">
        <f t="shared" si="37"/>
        <v>0</v>
      </c>
      <c r="M16" s="63" t="s">
        <v>420</v>
      </c>
      <c r="N16" s="64"/>
      <c r="O16" s="65" t="s">
        <v>421</v>
      </c>
      <c r="P16" s="180">
        <f t="shared" si="12"/>
        <v>0</v>
      </c>
      <c r="Q16" s="189">
        <f>Q17+Q34+Q42</f>
        <v>0</v>
      </c>
      <c r="R16" s="189">
        <f t="shared" ref="R16:X16" si="38">R17+R34+R42</f>
        <v>0</v>
      </c>
      <c r="S16" s="189">
        <f t="shared" si="38"/>
        <v>0</v>
      </c>
      <c r="T16" s="189">
        <f t="shared" si="38"/>
        <v>0</v>
      </c>
      <c r="U16" s="189">
        <f t="shared" si="38"/>
        <v>0</v>
      </c>
      <c r="V16" s="189">
        <f t="shared" si="38"/>
        <v>0</v>
      </c>
      <c r="W16" s="189">
        <f t="shared" si="38"/>
        <v>0</v>
      </c>
      <c r="X16" s="189">
        <f t="shared" si="38"/>
        <v>0</v>
      </c>
      <c r="Y16" s="63" t="s">
        <v>420</v>
      </c>
      <c r="Z16" s="64"/>
      <c r="AA16" s="65" t="s">
        <v>421</v>
      </c>
      <c r="AB16" s="180">
        <f t="shared" ref="AB16:AB80" si="39">AD16+AE16+AF16+AG16</f>
        <v>0</v>
      </c>
      <c r="AC16" s="189">
        <f t="shared" ref="AC16:AJ16" si="40">AC17+AC34+AC42</f>
        <v>0</v>
      </c>
      <c r="AD16" s="189">
        <f t="shared" si="40"/>
        <v>0</v>
      </c>
      <c r="AE16" s="189">
        <f t="shared" si="40"/>
        <v>0</v>
      </c>
      <c r="AF16" s="189">
        <f t="shared" si="40"/>
        <v>0</v>
      </c>
      <c r="AG16" s="189">
        <f t="shared" si="40"/>
        <v>0</v>
      </c>
      <c r="AH16" s="189">
        <f t="shared" si="40"/>
        <v>0</v>
      </c>
      <c r="AI16" s="189">
        <f t="shared" si="40"/>
        <v>0</v>
      </c>
      <c r="AJ16" s="189">
        <f t="shared" si="40"/>
        <v>0</v>
      </c>
      <c r="AK16" s="63" t="s">
        <v>420</v>
      </c>
      <c r="AL16" s="64"/>
      <c r="AM16" s="65" t="s">
        <v>421</v>
      </c>
      <c r="AN16" s="180">
        <f t="shared" ref="AN16:AN80" si="41">AP16+AQ16+AR16+AS16</f>
        <v>0</v>
      </c>
      <c r="AO16" s="189">
        <f>AO17+AO34+AO42</f>
        <v>0</v>
      </c>
      <c r="AP16" s="189">
        <f>AP17+AP34+AP42</f>
        <v>0</v>
      </c>
      <c r="AQ16" s="189">
        <f>AQ17+AQ34+AQ42</f>
        <v>0</v>
      </c>
      <c r="AR16" s="189">
        <f>AR17+AR34+AR42</f>
        <v>0</v>
      </c>
      <c r="AS16" s="189">
        <f>AS17+AS34+AS42</f>
        <v>0</v>
      </c>
      <c r="AT16" s="189">
        <f>BF16+BR16</f>
        <v>0</v>
      </c>
      <c r="AU16" s="189">
        <f>BG16+BS16</f>
        <v>0</v>
      </c>
      <c r="AV16" s="189">
        <f>BH16+BT16</f>
        <v>0</v>
      </c>
      <c r="AW16" s="63" t="s">
        <v>420</v>
      </c>
      <c r="AX16" s="64"/>
      <c r="AY16" s="65" t="s">
        <v>421</v>
      </c>
      <c r="AZ16" s="180">
        <f t="shared" ref="AZ16:AZ80" si="42">BB16+BC16+BD16+BE16</f>
        <v>0</v>
      </c>
      <c r="BA16" s="189">
        <f>BA17+BA34+BA42</f>
        <v>0</v>
      </c>
      <c r="BB16" s="189">
        <f t="shared" ref="BB16:BH16" si="43">BB17+BB34+BB42</f>
        <v>0</v>
      </c>
      <c r="BC16" s="189">
        <f t="shared" si="43"/>
        <v>0</v>
      </c>
      <c r="BD16" s="189">
        <f t="shared" si="43"/>
        <v>0</v>
      </c>
      <c r="BE16" s="189">
        <f t="shared" si="43"/>
        <v>0</v>
      </c>
      <c r="BF16" s="189">
        <f t="shared" si="43"/>
        <v>0</v>
      </c>
      <c r="BG16" s="189">
        <f t="shared" si="43"/>
        <v>0</v>
      </c>
      <c r="BH16" s="189">
        <f t="shared" si="43"/>
        <v>0</v>
      </c>
      <c r="BI16" s="63" t="s">
        <v>420</v>
      </c>
      <c r="BJ16" s="64"/>
      <c r="BK16" s="65" t="s">
        <v>421</v>
      </c>
      <c r="BL16" s="180">
        <f t="shared" si="17"/>
        <v>0</v>
      </c>
      <c r="BM16" s="189">
        <f>BM17+BM34+BM42</f>
        <v>0</v>
      </c>
      <c r="BN16" s="189">
        <f t="shared" ref="BN16:BT16" si="44">BN17+BN34+BN42</f>
        <v>0</v>
      </c>
      <c r="BO16" s="189">
        <f t="shared" si="44"/>
        <v>0</v>
      </c>
      <c r="BP16" s="189">
        <f t="shared" si="44"/>
        <v>0</v>
      </c>
      <c r="BQ16" s="189">
        <f t="shared" si="44"/>
        <v>0</v>
      </c>
      <c r="BR16" s="189">
        <f t="shared" si="44"/>
        <v>0</v>
      </c>
      <c r="BS16" s="189">
        <f t="shared" si="44"/>
        <v>0</v>
      </c>
      <c r="BT16" s="189">
        <f t="shared" si="44"/>
        <v>0</v>
      </c>
      <c r="BU16" s="63" t="s">
        <v>420</v>
      </c>
      <c r="BV16" s="64"/>
      <c r="BW16" s="65" t="s">
        <v>421</v>
      </c>
      <c r="BX16" s="180">
        <f t="shared" si="19"/>
        <v>0</v>
      </c>
      <c r="BY16" s="189">
        <f t="shared" ref="BY16:CF16" si="45">BY17+BY34+BY42</f>
        <v>0</v>
      </c>
      <c r="BZ16" s="189">
        <f t="shared" si="45"/>
        <v>0</v>
      </c>
      <c r="CA16" s="189">
        <f t="shared" si="45"/>
        <v>0</v>
      </c>
      <c r="CB16" s="189">
        <f t="shared" si="45"/>
        <v>0</v>
      </c>
      <c r="CC16" s="189">
        <f t="shared" si="45"/>
        <v>0</v>
      </c>
      <c r="CD16" s="189">
        <f t="shared" si="45"/>
        <v>0</v>
      </c>
      <c r="CE16" s="189">
        <f t="shared" si="45"/>
        <v>0</v>
      </c>
      <c r="CF16" s="189">
        <f t="shared" si="45"/>
        <v>0</v>
      </c>
      <c r="CG16" s="63" t="s">
        <v>420</v>
      </c>
      <c r="CH16" s="64"/>
      <c r="CI16" s="65" t="s">
        <v>421</v>
      </c>
      <c r="CJ16" s="180">
        <f t="shared" si="21"/>
        <v>0</v>
      </c>
      <c r="CK16" s="189">
        <f t="shared" ref="CK16:CR16" si="46">CK17+CK34+CK42</f>
        <v>0</v>
      </c>
      <c r="CL16" s="189">
        <f t="shared" si="46"/>
        <v>0</v>
      </c>
      <c r="CM16" s="189">
        <f t="shared" si="46"/>
        <v>0</v>
      </c>
      <c r="CN16" s="189">
        <f t="shared" si="46"/>
        <v>0</v>
      </c>
      <c r="CO16" s="189">
        <f t="shared" si="46"/>
        <v>0</v>
      </c>
      <c r="CP16" s="189">
        <f t="shared" si="46"/>
        <v>0</v>
      </c>
      <c r="CQ16" s="189">
        <f t="shared" si="46"/>
        <v>0</v>
      </c>
      <c r="CR16" s="189">
        <f t="shared" si="46"/>
        <v>0</v>
      </c>
      <c r="CS16" s="63" t="s">
        <v>420</v>
      </c>
      <c r="CT16" s="64"/>
      <c r="CU16" s="65" t="s">
        <v>421</v>
      </c>
      <c r="CV16" s="180">
        <f t="shared" si="23"/>
        <v>0</v>
      </c>
      <c r="CW16" s="189">
        <f t="shared" ref="CW16:DD16" si="47">CW17+CW34+CW42</f>
        <v>0</v>
      </c>
      <c r="CX16" s="189">
        <f t="shared" si="47"/>
        <v>0</v>
      </c>
      <c r="CY16" s="189">
        <f t="shared" si="47"/>
        <v>0</v>
      </c>
      <c r="CZ16" s="189">
        <f t="shared" si="47"/>
        <v>0</v>
      </c>
      <c r="DA16" s="189">
        <f t="shared" si="47"/>
        <v>0</v>
      </c>
      <c r="DB16" s="189">
        <f t="shared" si="47"/>
        <v>0</v>
      </c>
      <c r="DC16" s="189">
        <f t="shared" si="47"/>
        <v>0</v>
      </c>
      <c r="DD16" s="189">
        <f t="shared" si="47"/>
        <v>0</v>
      </c>
      <c r="DE16" s="63" t="s">
        <v>420</v>
      </c>
      <c r="DF16" s="64"/>
      <c r="DG16" s="65" t="s">
        <v>421</v>
      </c>
      <c r="DH16" s="180">
        <f t="shared" si="25"/>
        <v>0</v>
      </c>
      <c r="DI16" s="189">
        <f>DI17+DI34+DI42</f>
        <v>0</v>
      </c>
      <c r="DJ16" s="189">
        <f>DJ17+DJ34+DJ42</f>
        <v>0</v>
      </c>
      <c r="DK16" s="189">
        <f>DK17+DK34+DK42</f>
        <v>0</v>
      </c>
      <c r="DL16" s="189">
        <f>DL17+DL34+DL42</f>
        <v>0</v>
      </c>
      <c r="DM16" s="189">
        <f>DM17+DM34+DM42</f>
        <v>0</v>
      </c>
      <c r="DN16" s="189">
        <f>J16+AT16+DB16</f>
        <v>0</v>
      </c>
      <c r="DO16" s="189">
        <f>K16+AU16+DC16</f>
        <v>0</v>
      </c>
      <c r="DP16" s="193">
        <f>L16+AV16+DD16</f>
        <v>0</v>
      </c>
    </row>
    <row r="17" spans="1:120" ht="15.75">
      <c r="A17" s="68" t="s">
        <v>422</v>
      </c>
      <c r="B17" s="69"/>
      <c r="C17" s="60" t="s">
        <v>423</v>
      </c>
      <c r="D17" s="180">
        <f t="shared" si="10"/>
        <v>0</v>
      </c>
      <c r="E17" s="189">
        <f t="shared" ref="E17" si="48">E18+E19+E20+E21+E22+E23+E24+E25+E26+E27+E28+E29+E30+E31+E33</f>
        <v>0</v>
      </c>
      <c r="F17" s="189">
        <f>F18+F19+F20+F21+F22+F23+F24+F25+F26+F27+F28+F29+F30+F31+F33+F32</f>
        <v>0</v>
      </c>
      <c r="G17" s="189">
        <f t="shared" ref="G17:L17" si="49">G18+G19+G20+G21+G22+G23+G24+G25+G26+G27+G28+G29+G30+G31+G33+G32</f>
        <v>0</v>
      </c>
      <c r="H17" s="189">
        <f t="shared" si="49"/>
        <v>0</v>
      </c>
      <c r="I17" s="189">
        <f t="shared" si="49"/>
        <v>0</v>
      </c>
      <c r="J17" s="189">
        <f t="shared" si="49"/>
        <v>0</v>
      </c>
      <c r="K17" s="189">
        <f t="shared" si="49"/>
        <v>0</v>
      </c>
      <c r="L17" s="189">
        <f t="shared" si="49"/>
        <v>0</v>
      </c>
      <c r="M17" s="68" t="s">
        <v>422</v>
      </c>
      <c r="N17" s="69"/>
      <c r="O17" s="60" t="s">
        <v>423</v>
      </c>
      <c r="P17" s="180">
        <f t="shared" si="12"/>
        <v>0</v>
      </c>
      <c r="Q17" s="189">
        <f>Q18+Q19+Q20+Q21+Q22+Q23+Q24+Q25+Q26+Q27+Q28+Q29+Q30+Q31+Q33</f>
        <v>0</v>
      </c>
      <c r="R17" s="189">
        <f t="shared" ref="R17:X17" si="50">R18+R19+R20+R21+R22+R23+R24+R25+R26+R27+R28+R29+R30+R31+R33</f>
        <v>0</v>
      </c>
      <c r="S17" s="189">
        <f t="shared" si="50"/>
        <v>0</v>
      </c>
      <c r="T17" s="189">
        <f t="shared" si="50"/>
        <v>0</v>
      </c>
      <c r="U17" s="189">
        <f t="shared" si="50"/>
        <v>0</v>
      </c>
      <c r="V17" s="189">
        <f t="shared" si="50"/>
        <v>0</v>
      </c>
      <c r="W17" s="189">
        <f t="shared" si="50"/>
        <v>0</v>
      </c>
      <c r="X17" s="189">
        <f t="shared" si="50"/>
        <v>0</v>
      </c>
      <c r="Y17" s="68" t="s">
        <v>422</v>
      </c>
      <c r="Z17" s="69"/>
      <c r="AA17" s="60" t="s">
        <v>423</v>
      </c>
      <c r="AB17" s="180">
        <f t="shared" si="39"/>
        <v>0</v>
      </c>
      <c r="AC17" s="189">
        <f>AC18+AC19+AC20+AC21+AC22+AC23+AC24+AC25+AC26+AC27+AC28+AC29+AC30+AC31+AC33+AC32</f>
        <v>0</v>
      </c>
      <c r="AD17" s="189">
        <f t="shared" ref="AD17:AJ17" si="51">AD18+AD19+AD20+AD21+AD22+AD23+AD24+AD25+AD26+AD27+AD28+AD29+AD30+AD31+AD33+AD32</f>
        <v>0</v>
      </c>
      <c r="AE17" s="189">
        <f t="shared" si="51"/>
        <v>0</v>
      </c>
      <c r="AF17" s="189">
        <f t="shared" si="51"/>
        <v>0</v>
      </c>
      <c r="AG17" s="189">
        <f t="shared" si="51"/>
        <v>0</v>
      </c>
      <c r="AH17" s="189">
        <f t="shared" si="51"/>
        <v>0</v>
      </c>
      <c r="AI17" s="189">
        <f t="shared" si="51"/>
        <v>0</v>
      </c>
      <c r="AJ17" s="189">
        <f t="shared" si="51"/>
        <v>0</v>
      </c>
      <c r="AK17" s="68" t="s">
        <v>422</v>
      </c>
      <c r="AL17" s="69"/>
      <c r="AM17" s="60" t="s">
        <v>423</v>
      </c>
      <c r="AN17" s="180">
        <f t="shared" si="41"/>
        <v>0</v>
      </c>
      <c r="AO17" s="189">
        <f t="shared" ref="AO17" si="52">AO18+AO19+AO20+AO21+AO22+AO23+AO24+AO25+AO26+AO27+AO28+AO29+AO30+AO31+AO33</f>
        <v>0</v>
      </c>
      <c r="AP17" s="189">
        <f>AP18+AP19+AP20+AP21+AP22+AP23+AP24+AP25+AP26+AP27+AP28+AP29+AP30+AP31+AP33+AP32</f>
        <v>0</v>
      </c>
      <c r="AQ17" s="189">
        <f t="shared" ref="AQ17:AV17" si="53">AQ18+AQ19+AQ20+AQ21+AQ22+AQ23+AQ24+AQ25+AQ26+AQ27+AQ28+AQ29+AQ30+AQ31+AQ33+AQ32</f>
        <v>0</v>
      </c>
      <c r="AR17" s="189">
        <f t="shared" si="53"/>
        <v>0</v>
      </c>
      <c r="AS17" s="189">
        <f t="shared" si="53"/>
        <v>0</v>
      </c>
      <c r="AT17" s="189">
        <f t="shared" si="53"/>
        <v>0</v>
      </c>
      <c r="AU17" s="189">
        <f t="shared" si="53"/>
        <v>0</v>
      </c>
      <c r="AV17" s="189">
        <f t="shared" si="53"/>
        <v>0</v>
      </c>
      <c r="AW17" s="68" t="s">
        <v>422</v>
      </c>
      <c r="AX17" s="69"/>
      <c r="AY17" s="60" t="s">
        <v>423</v>
      </c>
      <c r="AZ17" s="180">
        <f t="shared" si="42"/>
        <v>0</v>
      </c>
      <c r="BA17" s="189">
        <f t="shared" ref="BA17" si="54">BA18+BA19+BA20+BA21+BA22+BA23+BA24+BA25+BA26+BA27+BA28+BA29+BA30+BA31+BA33</f>
        <v>0</v>
      </c>
      <c r="BB17" s="189">
        <f>BB18+BB19+BB20+BB21+BB22+BB23+BB24+BB25+BB26+BB27+BB28+BB29+BB30+BB31+BB33+BB32</f>
        <v>0</v>
      </c>
      <c r="BC17" s="189">
        <f t="shared" ref="BC17:BH17" si="55">BC18+BC19+BC20+BC21+BC22+BC23+BC24+BC25+BC26+BC27+BC28+BC29+BC30+BC31+BC33+BC32</f>
        <v>0</v>
      </c>
      <c r="BD17" s="189">
        <f t="shared" si="55"/>
        <v>0</v>
      </c>
      <c r="BE17" s="189">
        <f t="shared" si="55"/>
        <v>0</v>
      </c>
      <c r="BF17" s="189">
        <f t="shared" si="55"/>
        <v>0</v>
      </c>
      <c r="BG17" s="189">
        <f t="shared" si="55"/>
        <v>0</v>
      </c>
      <c r="BH17" s="189">
        <f t="shared" si="55"/>
        <v>0</v>
      </c>
      <c r="BI17" s="68" t="s">
        <v>422</v>
      </c>
      <c r="BJ17" s="69"/>
      <c r="BK17" s="60" t="s">
        <v>423</v>
      </c>
      <c r="BL17" s="180">
        <f t="shared" si="17"/>
        <v>0</v>
      </c>
      <c r="BM17" s="189">
        <f t="shared" ref="BM17" si="56">BM18+BM19+BM20+BM21+BM22+BM23+BM24+BM25+BM26+BM27+BM28+BM29+BM30+BM31+BM33</f>
        <v>0</v>
      </c>
      <c r="BN17" s="189">
        <f>BN18+BN19+BN20+BN21+BN22+BN23+BN24+BN25+BN26+BN27+BN28+BN29+BN30+BN31+BN33+BN32</f>
        <v>0</v>
      </c>
      <c r="BO17" s="189">
        <f t="shared" ref="BO17:BT17" si="57">BO18+BO19+BO20+BO21+BO22+BO23+BO24+BO25+BO26+BO27+BO28+BO29+BO30+BO31+BO33+BO32</f>
        <v>0</v>
      </c>
      <c r="BP17" s="189">
        <f t="shared" si="57"/>
        <v>0</v>
      </c>
      <c r="BQ17" s="189">
        <f t="shared" si="57"/>
        <v>0</v>
      </c>
      <c r="BR17" s="189">
        <f t="shared" si="57"/>
        <v>0</v>
      </c>
      <c r="BS17" s="189">
        <f t="shared" si="57"/>
        <v>0</v>
      </c>
      <c r="BT17" s="189">
        <f t="shared" si="57"/>
        <v>0</v>
      </c>
      <c r="BU17" s="68" t="s">
        <v>422</v>
      </c>
      <c r="BV17" s="69"/>
      <c r="BW17" s="60" t="s">
        <v>423</v>
      </c>
      <c r="BX17" s="180">
        <f t="shared" si="19"/>
        <v>0</v>
      </c>
      <c r="BY17" s="189">
        <f>BY18+BY19+BY20+BY21+BY22+BY23+BY24+BY25+BY26+BY27+BY28+BY29+BY30+BY31+BY33+BY32</f>
        <v>0</v>
      </c>
      <c r="BZ17" s="189">
        <f t="shared" ref="BZ17:CF17" si="58">BZ18+BZ19+BZ20+BZ21+BZ22+BZ23+BZ24+BZ25+BZ26+BZ27+BZ28+BZ29+BZ30+BZ31+BZ33+BZ32</f>
        <v>0</v>
      </c>
      <c r="CA17" s="189">
        <f t="shared" si="58"/>
        <v>0</v>
      </c>
      <c r="CB17" s="189">
        <f t="shared" si="58"/>
        <v>0</v>
      </c>
      <c r="CC17" s="189">
        <f t="shared" si="58"/>
        <v>0</v>
      </c>
      <c r="CD17" s="189">
        <f t="shared" si="58"/>
        <v>0</v>
      </c>
      <c r="CE17" s="189">
        <f t="shared" si="58"/>
        <v>0</v>
      </c>
      <c r="CF17" s="189">
        <f t="shared" si="58"/>
        <v>0</v>
      </c>
      <c r="CG17" s="68" t="s">
        <v>422</v>
      </c>
      <c r="CH17" s="69"/>
      <c r="CI17" s="60" t="s">
        <v>423</v>
      </c>
      <c r="CJ17" s="180">
        <f t="shared" si="21"/>
        <v>0</v>
      </c>
      <c r="CK17" s="189">
        <f>CK18+CK19+CK20+CK21+CK22+CK23+CK24+CK25+CK26+CK27+CK28+CK29+CK30+CK31+CK33+CK32</f>
        <v>0</v>
      </c>
      <c r="CL17" s="189">
        <f t="shared" ref="CL17:CR17" si="59">CL18+CL19+CL20+CL21+CL22+CL23+CL24+CL25+CL26+CL27+CL28+CL29+CL30+CL31+CL33+CL32</f>
        <v>0</v>
      </c>
      <c r="CM17" s="189">
        <f t="shared" si="59"/>
        <v>0</v>
      </c>
      <c r="CN17" s="189">
        <f t="shared" si="59"/>
        <v>0</v>
      </c>
      <c r="CO17" s="189">
        <f t="shared" si="59"/>
        <v>0</v>
      </c>
      <c r="CP17" s="189">
        <f t="shared" si="59"/>
        <v>0</v>
      </c>
      <c r="CQ17" s="189">
        <f t="shared" si="59"/>
        <v>0</v>
      </c>
      <c r="CR17" s="189">
        <f t="shared" si="59"/>
        <v>0</v>
      </c>
      <c r="CS17" s="68" t="s">
        <v>422</v>
      </c>
      <c r="CT17" s="69"/>
      <c r="CU17" s="60" t="s">
        <v>423</v>
      </c>
      <c r="CV17" s="180">
        <f t="shared" si="23"/>
        <v>0</v>
      </c>
      <c r="CW17" s="189">
        <f>CW18+CW19+CW20+CW21+CW22+CW23+CW24+CW25+CW26+CW27+CW28+CW29+CW30+CW31+CW33+CW32</f>
        <v>0</v>
      </c>
      <c r="CX17" s="189">
        <f t="shared" ref="CX17:DD17" si="60">CX18+CX19+CX20+CX21+CX22+CX23+CX24+CX25+CX26+CX27+CX28+CX29+CX30+CX31+CX33+CX32</f>
        <v>0</v>
      </c>
      <c r="CY17" s="189">
        <f t="shared" si="60"/>
        <v>0</v>
      </c>
      <c r="CZ17" s="189">
        <f t="shared" si="60"/>
        <v>0</v>
      </c>
      <c r="DA17" s="189">
        <f t="shared" si="60"/>
        <v>0</v>
      </c>
      <c r="DB17" s="189">
        <f t="shared" si="60"/>
        <v>0</v>
      </c>
      <c r="DC17" s="189">
        <f t="shared" si="60"/>
        <v>0</v>
      </c>
      <c r="DD17" s="189">
        <f t="shared" si="60"/>
        <v>0</v>
      </c>
      <c r="DE17" s="177" t="s">
        <v>422</v>
      </c>
      <c r="DF17" s="178"/>
      <c r="DG17" s="60" t="s">
        <v>423</v>
      </c>
      <c r="DH17" s="180">
        <f t="shared" si="25"/>
        <v>0</v>
      </c>
      <c r="DI17" s="189">
        <f>DI18+DI19+DI20+DI21+DI22+DI23+DI24+DI25+DI26+DI27+DI28+DI29+DI30+DI31+DI33+DI32</f>
        <v>0</v>
      </c>
      <c r="DJ17" s="189">
        <f>DJ18+DJ19+DJ20+DJ21+DJ22+DJ23+DJ24+DJ25+DJ26+DJ27+DJ28+DJ29+DJ30+DJ31+DJ33+DJ32</f>
        <v>0</v>
      </c>
      <c r="DK17" s="189">
        <f t="shared" ref="DK17:DP17" si="61">DK18+DK19+DK20+DK21+DK22+DK23+DK24+DK25+DK26+DK27+DK28+DK29+DK30+DK31+DK33+DK32</f>
        <v>0</v>
      </c>
      <c r="DL17" s="189">
        <f t="shared" si="61"/>
        <v>0</v>
      </c>
      <c r="DM17" s="189">
        <f t="shared" si="61"/>
        <v>0</v>
      </c>
      <c r="DN17" s="189">
        <f t="shared" si="61"/>
        <v>0</v>
      </c>
      <c r="DO17" s="189">
        <f t="shared" si="61"/>
        <v>0</v>
      </c>
      <c r="DP17" s="189">
        <f t="shared" si="61"/>
        <v>0</v>
      </c>
    </row>
    <row r="18" spans="1:120" ht="15.75">
      <c r="A18" s="70"/>
      <c r="B18" s="71" t="s">
        <v>424</v>
      </c>
      <c r="C18" s="72" t="s">
        <v>425</v>
      </c>
      <c r="D18" s="190">
        <f t="shared" si="10"/>
        <v>0</v>
      </c>
      <c r="E18" s="191">
        <f t="shared" ref="E18:E33" si="62">Q18+AC18</f>
        <v>0</v>
      </c>
      <c r="F18" s="191">
        <f t="shared" ref="F18:F33" si="63">R18+AD18</f>
        <v>0</v>
      </c>
      <c r="G18" s="191">
        <f t="shared" ref="G18:G33" si="64">S18+AE18</f>
        <v>0</v>
      </c>
      <c r="H18" s="191">
        <f t="shared" ref="H18:H33" si="65">T18+AF18</f>
        <v>0</v>
      </c>
      <c r="I18" s="191">
        <f t="shared" ref="I18:I33" si="66">U18+AG18</f>
        <v>0</v>
      </c>
      <c r="J18" s="191">
        <f t="shared" ref="J18:L33" si="67">V18+AH18</f>
        <v>0</v>
      </c>
      <c r="K18" s="191">
        <f t="shared" si="67"/>
        <v>0</v>
      </c>
      <c r="L18" s="191">
        <f t="shared" si="67"/>
        <v>0</v>
      </c>
      <c r="M18" s="70"/>
      <c r="N18" s="71" t="s">
        <v>424</v>
      </c>
      <c r="O18" s="72" t="s">
        <v>425</v>
      </c>
      <c r="P18" s="190">
        <f t="shared" si="12"/>
        <v>0</v>
      </c>
      <c r="Q18" s="189"/>
      <c r="R18" s="189"/>
      <c r="S18" s="488">
        <f>12.02-12.02</f>
        <v>0</v>
      </c>
      <c r="T18" s="488">
        <f>6-6</f>
        <v>0</v>
      </c>
      <c r="U18" s="488">
        <f>6-6</f>
        <v>0</v>
      </c>
      <c r="V18" s="189"/>
      <c r="W18" s="189"/>
      <c r="X18" s="189"/>
      <c r="Y18" s="70"/>
      <c r="Z18" s="71" t="s">
        <v>424</v>
      </c>
      <c r="AA18" s="72" t="s">
        <v>425</v>
      </c>
      <c r="AB18" s="190">
        <f t="shared" si="39"/>
        <v>0</v>
      </c>
      <c r="AC18" s="189"/>
      <c r="AD18" s="189"/>
      <c r="AE18" s="189"/>
      <c r="AF18" s="189"/>
      <c r="AG18" s="189"/>
      <c r="AH18" s="189"/>
      <c r="AI18" s="189"/>
      <c r="AJ18" s="189"/>
      <c r="AK18" s="70"/>
      <c r="AL18" s="71" t="s">
        <v>424</v>
      </c>
      <c r="AM18" s="72" t="s">
        <v>425</v>
      </c>
      <c r="AN18" s="190">
        <f t="shared" si="41"/>
        <v>0</v>
      </c>
      <c r="AO18" s="191">
        <f t="shared" ref="AO18:AO33" si="68">BA18+BM18+BY18</f>
        <v>0</v>
      </c>
      <c r="AP18" s="191">
        <f t="shared" ref="AP18:AP33" si="69">BB18+BN18+BZ18</f>
        <v>0</v>
      </c>
      <c r="AQ18" s="191">
        <f t="shared" ref="AQ18:AQ33" si="70">BC18+BO18+CA18</f>
        <v>0</v>
      </c>
      <c r="AR18" s="191">
        <f t="shared" ref="AR18:AR33" si="71">BD18+BP18+CB18</f>
        <v>0</v>
      </c>
      <c r="AS18" s="191">
        <f t="shared" ref="AS18:AS33" si="72">BE18+BQ18+CC18</f>
        <v>0</v>
      </c>
      <c r="AT18" s="191">
        <f t="shared" ref="AT18:AV33" si="73">BF18+BR18+CD18</f>
        <v>0</v>
      </c>
      <c r="AU18" s="191">
        <f t="shared" si="73"/>
        <v>0</v>
      </c>
      <c r="AV18" s="191">
        <f t="shared" si="73"/>
        <v>0</v>
      </c>
      <c r="AW18" s="70"/>
      <c r="AX18" s="71" t="s">
        <v>424</v>
      </c>
      <c r="AY18" s="72" t="s">
        <v>425</v>
      </c>
      <c r="AZ18" s="190">
        <f t="shared" si="42"/>
        <v>0</v>
      </c>
      <c r="BA18" s="189"/>
      <c r="BB18" s="488"/>
      <c r="BC18" s="488"/>
      <c r="BD18" s="488"/>
      <c r="BE18" s="488"/>
      <c r="BF18" s="488"/>
      <c r="BG18" s="488"/>
      <c r="BH18" s="488"/>
      <c r="BI18" s="70"/>
      <c r="BJ18" s="71" t="s">
        <v>424</v>
      </c>
      <c r="BK18" s="72" t="s">
        <v>425</v>
      </c>
      <c r="BL18" s="190">
        <f t="shared" si="17"/>
        <v>0</v>
      </c>
      <c r="BM18" s="189"/>
      <c r="BN18" s="191"/>
      <c r="BO18" s="191"/>
      <c r="BP18" s="191"/>
      <c r="BQ18" s="191"/>
      <c r="BR18" s="488"/>
      <c r="BS18" s="488"/>
      <c r="BT18" s="488"/>
      <c r="BU18" s="70"/>
      <c r="BV18" s="71" t="s">
        <v>424</v>
      </c>
      <c r="BW18" s="72" t="s">
        <v>425</v>
      </c>
      <c r="BX18" s="190">
        <f t="shared" si="19"/>
        <v>0</v>
      </c>
      <c r="BY18" s="189"/>
      <c r="BZ18" s="189"/>
      <c r="CA18" s="189"/>
      <c r="CB18" s="189"/>
      <c r="CC18" s="189"/>
      <c r="CD18" s="189"/>
      <c r="CE18" s="189"/>
      <c r="CF18" s="189"/>
      <c r="CG18" s="70"/>
      <c r="CH18" s="71" t="s">
        <v>424</v>
      </c>
      <c r="CI18" s="72" t="s">
        <v>425</v>
      </c>
      <c r="CJ18" s="190">
        <f t="shared" si="21"/>
        <v>0</v>
      </c>
      <c r="CK18" s="189"/>
      <c r="CL18" s="189"/>
      <c r="CM18" s="189"/>
      <c r="CN18" s="189"/>
      <c r="CO18" s="189"/>
      <c r="CP18" s="189"/>
      <c r="CQ18" s="189"/>
      <c r="CR18" s="189"/>
      <c r="CS18" s="70"/>
      <c r="CT18" s="71" t="s">
        <v>424</v>
      </c>
      <c r="CU18" s="72" t="s">
        <v>425</v>
      </c>
      <c r="CV18" s="190">
        <f t="shared" si="23"/>
        <v>0</v>
      </c>
      <c r="CW18" s="189"/>
      <c r="CX18" s="189"/>
      <c r="CY18" s="189"/>
      <c r="CZ18" s="189"/>
      <c r="DA18" s="189"/>
      <c r="DB18" s="189"/>
      <c r="DC18" s="189"/>
      <c r="DD18" s="189"/>
      <c r="DE18" s="70"/>
      <c r="DF18" s="71" t="s">
        <v>424</v>
      </c>
      <c r="DG18" s="72" t="s">
        <v>425</v>
      </c>
      <c r="DH18" s="190">
        <f t="shared" si="25"/>
        <v>0</v>
      </c>
      <c r="DI18" s="191">
        <f t="shared" ref="DI18:DI33" si="74">E18+AO18+CK18+CW18</f>
        <v>0</v>
      </c>
      <c r="DJ18" s="191">
        <f t="shared" ref="DJ18:DJ33" si="75">F18+AP18+CL18+CX18</f>
        <v>0</v>
      </c>
      <c r="DK18" s="191">
        <f t="shared" ref="DK18:DK33" si="76">G18+AQ18+CM18+CY18</f>
        <v>0</v>
      </c>
      <c r="DL18" s="191">
        <f t="shared" ref="DL18:DL33" si="77">H18+AR18+CN18+CZ18</f>
        <v>0</v>
      </c>
      <c r="DM18" s="191">
        <f t="shared" ref="DM18:DM33" si="78">I18+AS18+CO18+DA18</f>
        <v>0</v>
      </c>
      <c r="DN18" s="191">
        <f t="shared" ref="DN18:DP33" si="79">J18+AT18+CP18+DB18</f>
        <v>0</v>
      </c>
      <c r="DO18" s="191">
        <f t="shared" si="79"/>
        <v>0</v>
      </c>
      <c r="DP18" s="192">
        <f t="shared" si="79"/>
        <v>0</v>
      </c>
    </row>
    <row r="19" spans="1:120" ht="15.75">
      <c r="A19" s="75"/>
      <c r="B19" s="71" t="s">
        <v>426</v>
      </c>
      <c r="C19" s="72" t="s">
        <v>427</v>
      </c>
      <c r="D19" s="190">
        <f t="shared" si="10"/>
        <v>0</v>
      </c>
      <c r="E19" s="191">
        <f t="shared" si="62"/>
        <v>0</v>
      </c>
      <c r="F19" s="191">
        <f t="shared" si="63"/>
        <v>0</v>
      </c>
      <c r="G19" s="191">
        <f t="shared" si="64"/>
        <v>0</v>
      </c>
      <c r="H19" s="191">
        <f t="shared" si="65"/>
        <v>0</v>
      </c>
      <c r="I19" s="191">
        <f t="shared" si="66"/>
        <v>0</v>
      </c>
      <c r="J19" s="191">
        <f t="shared" si="67"/>
        <v>0</v>
      </c>
      <c r="K19" s="191">
        <f t="shared" si="67"/>
        <v>0</v>
      </c>
      <c r="L19" s="191">
        <f t="shared" si="67"/>
        <v>0</v>
      </c>
      <c r="M19" s="75"/>
      <c r="N19" s="71" t="s">
        <v>426</v>
      </c>
      <c r="O19" s="72" t="s">
        <v>427</v>
      </c>
      <c r="P19" s="190">
        <f t="shared" si="12"/>
        <v>0</v>
      </c>
      <c r="Q19" s="272"/>
      <c r="R19" s="272"/>
      <c r="S19" s="272"/>
      <c r="T19" s="272"/>
      <c r="U19" s="272"/>
      <c r="V19" s="272"/>
      <c r="W19" s="272"/>
      <c r="X19" s="272"/>
      <c r="Y19" s="75"/>
      <c r="Z19" s="71" t="s">
        <v>426</v>
      </c>
      <c r="AA19" s="72" t="s">
        <v>427</v>
      </c>
      <c r="AB19" s="190">
        <f t="shared" si="39"/>
        <v>0</v>
      </c>
      <c r="AC19" s="272"/>
      <c r="AD19" s="272"/>
      <c r="AE19" s="272"/>
      <c r="AF19" s="272"/>
      <c r="AG19" s="272"/>
      <c r="AH19" s="272"/>
      <c r="AI19" s="272"/>
      <c r="AJ19" s="272"/>
      <c r="AK19" s="75"/>
      <c r="AL19" s="71" t="s">
        <v>426</v>
      </c>
      <c r="AM19" s="72" t="s">
        <v>427</v>
      </c>
      <c r="AN19" s="190">
        <f t="shared" si="41"/>
        <v>0</v>
      </c>
      <c r="AO19" s="191">
        <f t="shared" si="68"/>
        <v>0</v>
      </c>
      <c r="AP19" s="191">
        <f t="shared" si="69"/>
        <v>0</v>
      </c>
      <c r="AQ19" s="191">
        <f t="shared" si="70"/>
        <v>0</v>
      </c>
      <c r="AR19" s="191">
        <f t="shared" si="71"/>
        <v>0</v>
      </c>
      <c r="AS19" s="191">
        <f t="shared" si="72"/>
        <v>0</v>
      </c>
      <c r="AT19" s="191">
        <f t="shared" si="73"/>
        <v>0</v>
      </c>
      <c r="AU19" s="191">
        <f t="shared" si="73"/>
        <v>0</v>
      </c>
      <c r="AV19" s="191">
        <f t="shared" si="73"/>
        <v>0</v>
      </c>
      <c r="AW19" s="75"/>
      <c r="AX19" s="71" t="s">
        <v>426</v>
      </c>
      <c r="AY19" s="72" t="s">
        <v>427</v>
      </c>
      <c r="AZ19" s="190">
        <f t="shared" si="42"/>
        <v>0</v>
      </c>
      <c r="BA19" s="272"/>
      <c r="BB19" s="272"/>
      <c r="BC19" s="272"/>
      <c r="BD19" s="272"/>
      <c r="BE19" s="272"/>
      <c r="BF19" s="592"/>
      <c r="BG19" s="592"/>
      <c r="BH19" s="592"/>
      <c r="BI19" s="75"/>
      <c r="BJ19" s="71" t="s">
        <v>426</v>
      </c>
      <c r="BK19" s="72" t="s">
        <v>427</v>
      </c>
      <c r="BL19" s="190">
        <f t="shared" si="17"/>
        <v>0</v>
      </c>
      <c r="BM19" s="272"/>
      <c r="BN19" s="272"/>
      <c r="BO19" s="272"/>
      <c r="BP19" s="272"/>
      <c r="BQ19" s="272"/>
      <c r="BR19" s="272"/>
      <c r="BS19" s="272"/>
      <c r="BT19" s="272"/>
      <c r="BU19" s="75"/>
      <c r="BV19" s="71" t="s">
        <v>426</v>
      </c>
      <c r="BW19" s="72" t="s">
        <v>427</v>
      </c>
      <c r="BX19" s="190">
        <f t="shared" si="19"/>
        <v>0</v>
      </c>
      <c r="BY19" s="272"/>
      <c r="BZ19" s="272"/>
      <c r="CA19" s="272"/>
      <c r="CB19" s="272"/>
      <c r="CC19" s="272"/>
      <c r="CD19" s="272"/>
      <c r="CE19" s="272"/>
      <c r="CF19" s="272"/>
      <c r="CG19" s="75"/>
      <c r="CH19" s="71" t="s">
        <v>426</v>
      </c>
      <c r="CI19" s="72" t="s">
        <v>427</v>
      </c>
      <c r="CJ19" s="190">
        <f t="shared" si="21"/>
        <v>0</v>
      </c>
      <c r="CK19" s="272"/>
      <c r="CL19" s="272"/>
      <c r="CM19" s="272"/>
      <c r="CN19" s="272"/>
      <c r="CO19" s="272"/>
      <c r="CP19" s="272"/>
      <c r="CQ19" s="272"/>
      <c r="CR19" s="272"/>
      <c r="CS19" s="75"/>
      <c r="CT19" s="71" t="s">
        <v>426</v>
      </c>
      <c r="CU19" s="72" t="s">
        <v>427</v>
      </c>
      <c r="CV19" s="190">
        <f t="shared" si="23"/>
        <v>0</v>
      </c>
      <c r="CW19" s="272"/>
      <c r="CX19" s="272"/>
      <c r="CY19" s="272"/>
      <c r="CZ19" s="272"/>
      <c r="DA19" s="272"/>
      <c r="DB19" s="272"/>
      <c r="DC19" s="272"/>
      <c r="DD19" s="272"/>
      <c r="DE19" s="75"/>
      <c r="DF19" s="71" t="s">
        <v>426</v>
      </c>
      <c r="DG19" s="72" t="s">
        <v>427</v>
      </c>
      <c r="DH19" s="190">
        <f t="shared" si="25"/>
        <v>0</v>
      </c>
      <c r="DI19" s="191">
        <f t="shared" si="74"/>
        <v>0</v>
      </c>
      <c r="DJ19" s="191">
        <f t="shared" si="75"/>
        <v>0</v>
      </c>
      <c r="DK19" s="191">
        <f t="shared" si="76"/>
        <v>0</v>
      </c>
      <c r="DL19" s="191">
        <f t="shared" si="77"/>
        <v>0</v>
      </c>
      <c r="DM19" s="191">
        <f t="shared" si="78"/>
        <v>0</v>
      </c>
      <c r="DN19" s="191">
        <f t="shared" si="79"/>
        <v>0</v>
      </c>
      <c r="DO19" s="191">
        <f t="shared" si="79"/>
        <v>0</v>
      </c>
      <c r="DP19" s="192">
        <f t="shared" si="79"/>
        <v>0</v>
      </c>
    </row>
    <row r="20" spans="1:120" ht="15.75">
      <c r="A20" s="75"/>
      <c r="B20" s="71" t="s">
        <v>428</v>
      </c>
      <c r="C20" s="72" t="s">
        <v>429</v>
      </c>
      <c r="D20" s="190">
        <f t="shared" si="10"/>
        <v>0</v>
      </c>
      <c r="E20" s="191">
        <f t="shared" si="62"/>
        <v>0</v>
      </c>
      <c r="F20" s="191">
        <f t="shared" si="63"/>
        <v>0</v>
      </c>
      <c r="G20" s="191">
        <f t="shared" si="64"/>
        <v>0</v>
      </c>
      <c r="H20" s="191">
        <f t="shared" si="65"/>
        <v>0</v>
      </c>
      <c r="I20" s="191">
        <f t="shared" si="66"/>
        <v>0</v>
      </c>
      <c r="J20" s="191">
        <f t="shared" si="67"/>
        <v>0</v>
      </c>
      <c r="K20" s="191">
        <f t="shared" si="67"/>
        <v>0</v>
      </c>
      <c r="L20" s="191">
        <f t="shared" si="67"/>
        <v>0</v>
      </c>
      <c r="M20" s="75"/>
      <c r="N20" s="71" t="s">
        <v>428</v>
      </c>
      <c r="O20" s="72" t="s">
        <v>429</v>
      </c>
      <c r="P20" s="190">
        <f t="shared" si="12"/>
        <v>0</v>
      </c>
      <c r="Q20" s="272"/>
      <c r="R20" s="272"/>
      <c r="S20" s="272"/>
      <c r="T20" s="272"/>
      <c r="U20" s="272"/>
      <c r="V20" s="272"/>
      <c r="W20" s="272"/>
      <c r="X20" s="272"/>
      <c r="Y20" s="75"/>
      <c r="Z20" s="71" t="s">
        <v>428</v>
      </c>
      <c r="AA20" s="72" t="s">
        <v>429</v>
      </c>
      <c r="AB20" s="190">
        <f t="shared" si="39"/>
        <v>0</v>
      </c>
      <c r="AC20" s="272"/>
      <c r="AD20" s="272"/>
      <c r="AE20" s="272"/>
      <c r="AF20" s="272"/>
      <c r="AG20" s="272"/>
      <c r="AH20" s="272"/>
      <c r="AI20" s="272"/>
      <c r="AJ20" s="272"/>
      <c r="AK20" s="75"/>
      <c r="AL20" s="71" t="s">
        <v>428</v>
      </c>
      <c r="AM20" s="72" t="s">
        <v>429</v>
      </c>
      <c r="AN20" s="190">
        <f t="shared" si="41"/>
        <v>0</v>
      </c>
      <c r="AO20" s="191">
        <f t="shared" si="68"/>
        <v>0</v>
      </c>
      <c r="AP20" s="191">
        <f t="shared" si="69"/>
        <v>0</v>
      </c>
      <c r="AQ20" s="191">
        <f t="shared" si="70"/>
        <v>0</v>
      </c>
      <c r="AR20" s="191">
        <f t="shared" si="71"/>
        <v>0</v>
      </c>
      <c r="AS20" s="191">
        <f t="shared" si="72"/>
        <v>0</v>
      </c>
      <c r="AT20" s="191">
        <f t="shared" si="73"/>
        <v>0</v>
      </c>
      <c r="AU20" s="191">
        <f t="shared" si="73"/>
        <v>0</v>
      </c>
      <c r="AV20" s="191">
        <f t="shared" si="73"/>
        <v>0</v>
      </c>
      <c r="AW20" s="75"/>
      <c r="AX20" s="71" t="s">
        <v>428</v>
      </c>
      <c r="AY20" s="72" t="s">
        <v>429</v>
      </c>
      <c r="AZ20" s="190">
        <f t="shared" si="42"/>
        <v>0</v>
      </c>
      <c r="BA20" s="272"/>
      <c r="BB20" s="272"/>
      <c r="BC20" s="272"/>
      <c r="BD20" s="272"/>
      <c r="BE20" s="272"/>
      <c r="BF20" s="272"/>
      <c r="BG20" s="272"/>
      <c r="BH20" s="272"/>
      <c r="BI20" s="75"/>
      <c r="BJ20" s="71" t="s">
        <v>428</v>
      </c>
      <c r="BK20" s="72" t="s">
        <v>429</v>
      </c>
      <c r="BL20" s="190">
        <f t="shared" si="17"/>
        <v>0</v>
      </c>
      <c r="BM20" s="272"/>
      <c r="BN20" s="272"/>
      <c r="BO20" s="272"/>
      <c r="BP20" s="272"/>
      <c r="BQ20" s="272"/>
      <c r="BR20" s="272"/>
      <c r="BS20" s="272"/>
      <c r="BT20" s="272"/>
      <c r="BU20" s="75"/>
      <c r="BV20" s="71" t="s">
        <v>428</v>
      </c>
      <c r="BW20" s="72" t="s">
        <v>429</v>
      </c>
      <c r="BX20" s="190">
        <f t="shared" si="19"/>
        <v>0</v>
      </c>
      <c r="BY20" s="272"/>
      <c r="BZ20" s="272"/>
      <c r="CA20" s="272"/>
      <c r="CB20" s="272"/>
      <c r="CC20" s="272"/>
      <c r="CD20" s="272"/>
      <c r="CE20" s="272"/>
      <c r="CF20" s="272"/>
      <c r="CG20" s="75"/>
      <c r="CH20" s="71" t="s">
        <v>428</v>
      </c>
      <c r="CI20" s="72" t="s">
        <v>429</v>
      </c>
      <c r="CJ20" s="190">
        <f t="shared" si="21"/>
        <v>0</v>
      </c>
      <c r="CK20" s="272"/>
      <c r="CL20" s="272"/>
      <c r="CM20" s="272"/>
      <c r="CN20" s="272"/>
      <c r="CO20" s="272"/>
      <c r="CP20" s="272"/>
      <c r="CQ20" s="272"/>
      <c r="CR20" s="272"/>
      <c r="CS20" s="75"/>
      <c r="CT20" s="71" t="s">
        <v>428</v>
      </c>
      <c r="CU20" s="72" t="s">
        <v>429</v>
      </c>
      <c r="CV20" s="190">
        <f t="shared" si="23"/>
        <v>0</v>
      </c>
      <c r="CW20" s="272"/>
      <c r="CX20" s="272"/>
      <c r="CY20" s="272"/>
      <c r="CZ20" s="272"/>
      <c r="DA20" s="272"/>
      <c r="DB20" s="272"/>
      <c r="DC20" s="272"/>
      <c r="DD20" s="272"/>
      <c r="DE20" s="75"/>
      <c r="DF20" s="71" t="s">
        <v>428</v>
      </c>
      <c r="DG20" s="72" t="s">
        <v>429</v>
      </c>
      <c r="DH20" s="190">
        <f t="shared" si="25"/>
        <v>0</v>
      </c>
      <c r="DI20" s="191">
        <f t="shared" si="74"/>
        <v>0</v>
      </c>
      <c r="DJ20" s="191">
        <f t="shared" si="75"/>
        <v>0</v>
      </c>
      <c r="DK20" s="191">
        <f t="shared" si="76"/>
        <v>0</v>
      </c>
      <c r="DL20" s="191">
        <f t="shared" si="77"/>
        <v>0</v>
      </c>
      <c r="DM20" s="191">
        <f t="shared" si="78"/>
        <v>0</v>
      </c>
      <c r="DN20" s="191">
        <f t="shared" si="79"/>
        <v>0</v>
      </c>
      <c r="DO20" s="191">
        <f t="shared" si="79"/>
        <v>0</v>
      </c>
      <c r="DP20" s="192">
        <f t="shared" si="79"/>
        <v>0</v>
      </c>
    </row>
    <row r="21" spans="1:120" ht="15.75">
      <c r="A21" s="70"/>
      <c r="B21" s="71" t="s">
        <v>430</v>
      </c>
      <c r="C21" s="72" t="s">
        <v>431</v>
      </c>
      <c r="D21" s="190">
        <f t="shared" si="10"/>
        <v>0</v>
      </c>
      <c r="E21" s="191">
        <f t="shared" si="62"/>
        <v>0</v>
      </c>
      <c r="F21" s="191">
        <f t="shared" si="63"/>
        <v>0</v>
      </c>
      <c r="G21" s="191">
        <f t="shared" si="64"/>
        <v>0</v>
      </c>
      <c r="H21" s="191">
        <f t="shared" si="65"/>
        <v>0</v>
      </c>
      <c r="I21" s="191">
        <f t="shared" si="66"/>
        <v>0</v>
      </c>
      <c r="J21" s="191">
        <f t="shared" si="67"/>
        <v>0</v>
      </c>
      <c r="K21" s="191">
        <f t="shared" si="67"/>
        <v>0</v>
      </c>
      <c r="L21" s="191">
        <f t="shared" si="67"/>
        <v>0</v>
      </c>
      <c r="M21" s="70"/>
      <c r="N21" s="71" t="s">
        <v>430</v>
      </c>
      <c r="O21" s="72" t="s">
        <v>431</v>
      </c>
      <c r="P21" s="190">
        <f t="shared" si="12"/>
        <v>0</v>
      </c>
      <c r="Q21" s="191"/>
      <c r="R21" s="191"/>
      <c r="S21" s="191"/>
      <c r="T21" s="191"/>
      <c r="U21" s="191"/>
      <c r="V21" s="191"/>
      <c r="W21" s="191"/>
      <c r="X21" s="191"/>
      <c r="Y21" s="70"/>
      <c r="Z21" s="71" t="s">
        <v>430</v>
      </c>
      <c r="AA21" s="72" t="s">
        <v>431</v>
      </c>
      <c r="AB21" s="190">
        <f t="shared" si="39"/>
        <v>0</v>
      </c>
      <c r="AC21" s="191"/>
      <c r="AD21" s="191"/>
      <c r="AE21" s="191"/>
      <c r="AF21" s="191"/>
      <c r="AG21" s="191"/>
      <c r="AH21" s="191"/>
      <c r="AI21" s="191"/>
      <c r="AJ21" s="191"/>
      <c r="AK21" s="70"/>
      <c r="AL21" s="71" t="s">
        <v>430</v>
      </c>
      <c r="AM21" s="72" t="s">
        <v>431</v>
      </c>
      <c r="AN21" s="190">
        <f t="shared" si="41"/>
        <v>0</v>
      </c>
      <c r="AO21" s="191">
        <f t="shared" si="68"/>
        <v>0</v>
      </c>
      <c r="AP21" s="191">
        <f t="shared" si="69"/>
        <v>0</v>
      </c>
      <c r="AQ21" s="191">
        <f t="shared" si="70"/>
        <v>0</v>
      </c>
      <c r="AR21" s="191">
        <f t="shared" si="71"/>
        <v>0</v>
      </c>
      <c r="AS21" s="191">
        <f t="shared" si="72"/>
        <v>0</v>
      </c>
      <c r="AT21" s="191">
        <f t="shared" si="73"/>
        <v>0</v>
      </c>
      <c r="AU21" s="191">
        <f t="shared" si="73"/>
        <v>0</v>
      </c>
      <c r="AV21" s="191">
        <f t="shared" si="73"/>
        <v>0</v>
      </c>
      <c r="AW21" s="70"/>
      <c r="AX21" s="71" t="s">
        <v>430</v>
      </c>
      <c r="AY21" s="72" t="s">
        <v>431</v>
      </c>
      <c r="AZ21" s="190">
        <f t="shared" si="42"/>
        <v>0</v>
      </c>
      <c r="BA21" s="191"/>
      <c r="BB21" s="191"/>
      <c r="BC21" s="191"/>
      <c r="BD21" s="191"/>
      <c r="BE21" s="191"/>
      <c r="BF21" s="191"/>
      <c r="BG21" s="191"/>
      <c r="BH21" s="191"/>
      <c r="BI21" s="70"/>
      <c r="BJ21" s="71" t="s">
        <v>430</v>
      </c>
      <c r="BK21" s="72" t="s">
        <v>431</v>
      </c>
      <c r="BL21" s="190">
        <f t="shared" si="17"/>
        <v>0</v>
      </c>
      <c r="BM21" s="191"/>
      <c r="BN21" s="191"/>
      <c r="BO21" s="191"/>
      <c r="BP21" s="191"/>
      <c r="BQ21" s="191"/>
      <c r="BR21" s="191"/>
      <c r="BS21" s="191"/>
      <c r="BT21" s="191"/>
      <c r="BU21" s="70"/>
      <c r="BV21" s="71" t="s">
        <v>430</v>
      </c>
      <c r="BW21" s="72" t="s">
        <v>431</v>
      </c>
      <c r="BX21" s="190">
        <f t="shared" si="19"/>
        <v>0</v>
      </c>
      <c r="BY21" s="191"/>
      <c r="BZ21" s="191"/>
      <c r="CA21" s="191"/>
      <c r="CB21" s="191"/>
      <c r="CC21" s="191"/>
      <c r="CD21" s="191"/>
      <c r="CE21" s="191"/>
      <c r="CF21" s="191"/>
      <c r="CG21" s="70"/>
      <c r="CH21" s="71" t="s">
        <v>430</v>
      </c>
      <c r="CI21" s="72" t="s">
        <v>431</v>
      </c>
      <c r="CJ21" s="190">
        <f t="shared" si="21"/>
        <v>0</v>
      </c>
      <c r="CK21" s="191"/>
      <c r="CL21" s="191"/>
      <c r="CM21" s="191"/>
      <c r="CN21" s="191"/>
      <c r="CO21" s="191"/>
      <c r="CP21" s="191"/>
      <c r="CQ21" s="191"/>
      <c r="CR21" s="191"/>
      <c r="CS21" s="70"/>
      <c r="CT21" s="71" t="s">
        <v>430</v>
      </c>
      <c r="CU21" s="72" t="s">
        <v>431</v>
      </c>
      <c r="CV21" s="190">
        <f t="shared" si="23"/>
        <v>0</v>
      </c>
      <c r="CW21" s="191"/>
      <c r="CX21" s="191"/>
      <c r="CY21" s="191"/>
      <c r="CZ21" s="191"/>
      <c r="DA21" s="191"/>
      <c r="DB21" s="191"/>
      <c r="DC21" s="191"/>
      <c r="DD21" s="191"/>
      <c r="DE21" s="70"/>
      <c r="DF21" s="71" t="s">
        <v>430</v>
      </c>
      <c r="DG21" s="72" t="s">
        <v>431</v>
      </c>
      <c r="DH21" s="190">
        <f t="shared" si="25"/>
        <v>0</v>
      </c>
      <c r="DI21" s="191">
        <f t="shared" si="74"/>
        <v>0</v>
      </c>
      <c r="DJ21" s="191">
        <f t="shared" si="75"/>
        <v>0</v>
      </c>
      <c r="DK21" s="191">
        <f t="shared" si="76"/>
        <v>0</v>
      </c>
      <c r="DL21" s="191">
        <f t="shared" si="77"/>
        <v>0</v>
      </c>
      <c r="DM21" s="191">
        <f t="shared" si="78"/>
        <v>0</v>
      </c>
      <c r="DN21" s="191">
        <f t="shared" si="79"/>
        <v>0</v>
      </c>
      <c r="DO21" s="191">
        <f t="shared" si="79"/>
        <v>0</v>
      </c>
      <c r="DP21" s="192">
        <f t="shared" si="79"/>
        <v>0</v>
      </c>
    </row>
    <row r="22" spans="1:120" ht="15.75">
      <c r="A22" s="70"/>
      <c r="B22" s="71" t="s">
        <v>432</v>
      </c>
      <c r="C22" s="72" t="s">
        <v>433</v>
      </c>
      <c r="D22" s="190">
        <f t="shared" si="10"/>
        <v>0</v>
      </c>
      <c r="E22" s="191">
        <f t="shared" si="62"/>
        <v>0</v>
      </c>
      <c r="F22" s="191">
        <f t="shared" si="63"/>
        <v>0</v>
      </c>
      <c r="G22" s="191">
        <f t="shared" si="64"/>
        <v>0</v>
      </c>
      <c r="H22" s="191">
        <f t="shared" si="65"/>
        <v>0</v>
      </c>
      <c r="I22" s="191">
        <f t="shared" si="66"/>
        <v>0</v>
      </c>
      <c r="J22" s="191">
        <f t="shared" si="67"/>
        <v>0</v>
      </c>
      <c r="K22" s="191">
        <f t="shared" si="67"/>
        <v>0</v>
      </c>
      <c r="L22" s="191">
        <f t="shared" si="67"/>
        <v>0</v>
      </c>
      <c r="M22" s="70"/>
      <c r="N22" s="71" t="s">
        <v>432</v>
      </c>
      <c r="O22" s="72" t="s">
        <v>433</v>
      </c>
      <c r="P22" s="190">
        <f t="shared" si="12"/>
        <v>0</v>
      </c>
      <c r="Q22" s="191"/>
      <c r="R22" s="191"/>
      <c r="S22" s="191"/>
      <c r="T22" s="191"/>
      <c r="U22" s="191"/>
      <c r="V22" s="191"/>
      <c r="W22" s="191"/>
      <c r="X22" s="191"/>
      <c r="Y22" s="70"/>
      <c r="Z22" s="71" t="s">
        <v>432</v>
      </c>
      <c r="AA22" s="72" t="s">
        <v>433</v>
      </c>
      <c r="AB22" s="190">
        <f t="shared" si="39"/>
        <v>0</v>
      </c>
      <c r="AC22" s="191"/>
      <c r="AD22" s="191"/>
      <c r="AE22" s="191"/>
      <c r="AF22" s="191"/>
      <c r="AG22" s="191"/>
      <c r="AH22" s="191"/>
      <c r="AI22" s="191"/>
      <c r="AJ22" s="191"/>
      <c r="AK22" s="70"/>
      <c r="AL22" s="71" t="s">
        <v>432</v>
      </c>
      <c r="AM22" s="72" t="s">
        <v>433</v>
      </c>
      <c r="AN22" s="190">
        <f t="shared" si="41"/>
        <v>0</v>
      </c>
      <c r="AO22" s="191">
        <f t="shared" si="68"/>
        <v>0</v>
      </c>
      <c r="AP22" s="191">
        <f t="shared" si="69"/>
        <v>0</v>
      </c>
      <c r="AQ22" s="191">
        <f t="shared" si="70"/>
        <v>0</v>
      </c>
      <c r="AR22" s="191">
        <f t="shared" si="71"/>
        <v>0</v>
      </c>
      <c r="AS22" s="191">
        <f t="shared" si="72"/>
        <v>0</v>
      </c>
      <c r="AT22" s="191">
        <f t="shared" si="73"/>
        <v>0</v>
      </c>
      <c r="AU22" s="191">
        <f t="shared" si="73"/>
        <v>0</v>
      </c>
      <c r="AV22" s="191">
        <f t="shared" si="73"/>
        <v>0</v>
      </c>
      <c r="AW22" s="70"/>
      <c r="AX22" s="71" t="s">
        <v>432</v>
      </c>
      <c r="AY22" s="72" t="s">
        <v>433</v>
      </c>
      <c r="AZ22" s="190">
        <f t="shared" si="42"/>
        <v>0</v>
      </c>
      <c r="BA22" s="191"/>
      <c r="BB22" s="191"/>
      <c r="BC22" s="191"/>
      <c r="BD22" s="191"/>
      <c r="BE22" s="191"/>
      <c r="BF22" s="191"/>
      <c r="BG22" s="191"/>
      <c r="BH22" s="191"/>
      <c r="BI22" s="70"/>
      <c r="BJ22" s="71" t="s">
        <v>432</v>
      </c>
      <c r="BK22" s="72" t="s">
        <v>433</v>
      </c>
      <c r="BL22" s="190">
        <f t="shared" si="17"/>
        <v>0</v>
      </c>
      <c r="BM22" s="191"/>
      <c r="BN22" s="191"/>
      <c r="BO22" s="191"/>
      <c r="BP22" s="191"/>
      <c r="BQ22" s="191"/>
      <c r="BR22" s="191"/>
      <c r="BS22" s="191"/>
      <c r="BT22" s="191"/>
      <c r="BU22" s="70"/>
      <c r="BV22" s="71" t="s">
        <v>432</v>
      </c>
      <c r="BW22" s="72" t="s">
        <v>433</v>
      </c>
      <c r="BX22" s="190">
        <f t="shared" si="19"/>
        <v>0</v>
      </c>
      <c r="BY22" s="191"/>
      <c r="BZ22" s="191"/>
      <c r="CA22" s="191"/>
      <c r="CB22" s="191"/>
      <c r="CC22" s="191"/>
      <c r="CD22" s="191"/>
      <c r="CE22" s="191"/>
      <c r="CF22" s="191"/>
      <c r="CG22" s="70"/>
      <c r="CH22" s="71" t="s">
        <v>432</v>
      </c>
      <c r="CI22" s="72" t="s">
        <v>433</v>
      </c>
      <c r="CJ22" s="190">
        <f t="shared" si="21"/>
        <v>0</v>
      </c>
      <c r="CK22" s="191"/>
      <c r="CL22" s="191"/>
      <c r="CM22" s="191"/>
      <c r="CN22" s="191"/>
      <c r="CO22" s="191"/>
      <c r="CP22" s="191"/>
      <c r="CQ22" s="191"/>
      <c r="CR22" s="191"/>
      <c r="CS22" s="70"/>
      <c r="CT22" s="71" t="s">
        <v>432</v>
      </c>
      <c r="CU22" s="72" t="s">
        <v>433</v>
      </c>
      <c r="CV22" s="190">
        <f t="shared" si="23"/>
        <v>0</v>
      </c>
      <c r="CW22" s="191"/>
      <c r="CX22" s="191"/>
      <c r="CY22" s="191"/>
      <c r="CZ22" s="191"/>
      <c r="DA22" s="191"/>
      <c r="DB22" s="191"/>
      <c r="DC22" s="191"/>
      <c r="DD22" s="191"/>
      <c r="DE22" s="70"/>
      <c r="DF22" s="71" t="s">
        <v>432</v>
      </c>
      <c r="DG22" s="72" t="s">
        <v>433</v>
      </c>
      <c r="DH22" s="190">
        <f t="shared" si="25"/>
        <v>0</v>
      </c>
      <c r="DI22" s="191">
        <f t="shared" si="74"/>
        <v>0</v>
      </c>
      <c r="DJ22" s="191">
        <f t="shared" si="75"/>
        <v>0</v>
      </c>
      <c r="DK22" s="191">
        <f t="shared" si="76"/>
        <v>0</v>
      </c>
      <c r="DL22" s="191">
        <f t="shared" si="77"/>
        <v>0</v>
      </c>
      <c r="DM22" s="191">
        <f t="shared" si="78"/>
        <v>0</v>
      </c>
      <c r="DN22" s="191">
        <f t="shared" si="79"/>
        <v>0</v>
      </c>
      <c r="DO22" s="191">
        <f t="shared" si="79"/>
        <v>0</v>
      </c>
      <c r="DP22" s="192">
        <f t="shared" si="79"/>
        <v>0</v>
      </c>
    </row>
    <row r="23" spans="1:120" ht="15.75">
      <c r="A23" s="70"/>
      <c r="B23" s="71" t="s">
        <v>434</v>
      </c>
      <c r="C23" s="72" t="s">
        <v>435</v>
      </c>
      <c r="D23" s="190">
        <f t="shared" si="10"/>
        <v>0</v>
      </c>
      <c r="E23" s="191">
        <f t="shared" si="62"/>
        <v>0</v>
      </c>
      <c r="F23" s="191">
        <f t="shared" si="63"/>
        <v>0</v>
      </c>
      <c r="G23" s="191">
        <f t="shared" si="64"/>
        <v>0</v>
      </c>
      <c r="H23" s="191">
        <f t="shared" si="65"/>
        <v>0</v>
      </c>
      <c r="I23" s="191">
        <f t="shared" si="66"/>
        <v>0</v>
      </c>
      <c r="J23" s="191">
        <f t="shared" si="67"/>
        <v>0</v>
      </c>
      <c r="K23" s="191">
        <f t="shared" si="67"/>
        <v>0</v>
      </c>
      <c r="L23" s="191">
        <f t="shared" si="67"/>
        <v>0</v>
      </c>
      <c r="M23" s="70"/>
      <c r="N23" s="71" t="s">
        <v>434</v>
      </c>
      <c r="O23" s="72" t="s">
        <v>435</v>
      </c>
      <c r="P23" s="190">
        <f t="shared" si="12"/>
        <v>0</v>
      </c>
      <c r="Q23" s="191"/>
      <c r="R23" s="191"/>
      <c r="S23" s="191"/>
      <c r="T23" s="191"/>
      <c r="U23" s="191"/>
      <c r="V23" s="191"/>
      <c r="W23" s="191"/>
      <c r="X23" s="191"/>
      <c r="Y23" s="70"/>
      <c r="Z23" s="71" t="s">
        <v>434</v>
      </c>
      <c r="AA23" s="72" t="s">
        <v>435</v>
      </c>
      <c r="AB23" s="190">
        <f t="shared" si="39"/>
        <v>0</v>
      </c>
      <c r="AC23" s="191"/>
      <c r="AD23" s="191"/>
      <c r="AE23" s="191"/>
      <c r="AF23" s="191"/>
      <c r="AG23" s="191"/>
      <c r="AH23" s="191"/>
      <c r="AI23" s="191"/>
      <c r="AJ23" s="191"/>
      <c r="AK23" s="70"/>
      <c r="AL23" s="71" t="s">
        <v>434</v>
      </c>
      <c r="AM23" s="72" t="s">
        <v>435</v>
      </c>
      <c r="AN23" s="190">
        <f t="shared" si="41"/>
        <v>0</v>
      </c>
      <c r="AO23" s="191">
        <f t="shared" si="68"/>
        <v>0</v>
      </c>
      <c r="AP23" s="191">
        <f t="shared" si="69"/>
        <v>0</v>
      </c>
      <c r="AQ23" s="191">
        <f t="shared" si="70"/>
        <v>0</v>
      </c>
      <c r="AR23" s="191">
        <f t="shared" si="71"/>
        <v>0</v>
      </c>
      <c r="AS23" s="191">
        <f t="shared" si="72"/>
        <v>0</v>
      </c>
      <c r="AT23" s="191">
        <f t="shared" si="73"/>
        <v>0</v>
      </c>
      <c r="AU23" s="191">
        <f t="shared" si="73"/>
        <v>0</v>
      </c>
      <c r="AV23" s="191">
        <f t="shared" si="73"/>
        <v>0</v>
      </c>
      <c r="AW23" s="70"/>
      <c r="AX23" s="71" t="s">
        <v>434</v>
      </c>
      <c r="AY23" s="72" t="s">
        <v>435</v>
      </c>
      <c r="AZ23" s="190">
        <f t="shared" si="42"/>
        <v>0</v>
      </c>
      <c r="BA23" s="191"/>
      <c r="BB23" s="191"/>
      <c r="BC23" s="191"/>
      <c r="BD23" s="191"/>
      <c r="BE23" s="191"/>
      <c r="BF23" s="191"/>
      <c r="BG23" s="191"/>
      <c r="BH23" s="191"/>
      <c r="BI23" s="70"/>
      <c r="BJ23" s="71" t="s">
        <v>434</v>
      </c>
      <c r="BK23" s="72" t="s">
        <v>435</v>
      </c>
      <c r="BL23" s="190">
        <f t="shared" si="17"/>
        <v>0</v>
      </c>
      <c r="BM23" s="191"/>
      <c r="BN23" s="191"/>
      <c r="BO23" s="191"/>
      <c r="BP23" s="191"/>
      <c r="BQ23" s="191"/>
      <c r="BR23" s="191"/>
      <c r="BS23" s="191"/>
      <c r="BT23" s="191"/>
      <c r="BU23" s="70"/>
      <c r="BV23" s="71" t="s">
        <v>434</v>
      </c>
      <c r="BW23" s="72" t="s">
        <v>435</v>
      </c>
      <c r="BX23" s="190">
        <f t="shared" si="19"/>
        <v>0</v>
      </c>
      <c r="BY23" s="191"/>
      <c r="BZ23" s="191"/>
      <c r="CA23" s="191"/>
      <c r="CB23" s="191"/>
      <c r="CC23" s="191"/>
      <c r="CD23" s="191"/>
      <c r="CE23" s="191"/>
      <c r="CF23" s="191"/>
      <c r="CG23" s="70"/>
      <c r="CH23" s="71" t="s">
        <v>434</v>
      </c>
      <c r="CI23" s="72" t="s">
        <v>435</v>
      </c>
      <c r="CJ23" s="190">
        <f t="shared" si="21"/>
        <v>0</v>
      </c>
      <c r="CK23" s="191"/>
      <c r="CL23" s="191"/>
      <c r="CM23" s="191"/>
      <c r="CN23" s="191"/>
      <c r="CO23" s="191"/>
      <c r="CP23" s="191"/>
      <c r="CQ23" s="191"/>
      <c r="CR23" s="191"/>
      <c r="CS23" s="70"/>
      <c r="CT23" s="71" t="s">
        <v>434</v>
      </c>
      <c r="CU23" s="72" t="s">
        <v>435</v>
      </c>
      <c r="CV23" s="190">
        <f t="shared" si="23"/>
        <v>0</v>
      </c>
      <c r="CW23" s="191"/>
      <c r="CX23" s="191"/>
      <c r="CY23" s="191"/>
      <c r="CZ23" s="191"/>
      <c r="DA23" s="191"/>
      <c r="DB23" s="191"/>
      <c r="DC23" s="191"/>
      <c r="DD23" s="191"/>
      <c r="DE23" s="70"/>
      <c r="DF23" s="71" t="s">
        <v>434</v>
      </c>
      <c r="DG23" s="72" t="s">
        <v>435</v>
      </c>
      <c r="DH23" s="190">
        <f t="shared" si="25"/>
        <v>0</v>
      </c>
      <c r="DI23" s="191">
        <f t="shared" si="74"/>
        <v>0</v>
      </c>
      <c r="DJ23" s="191">
        <f t="shared" si="75"/>
        <v>0</v>
      </c>
      <c r="DK23" s="191">
        <f t="shared" si="76"/>
        <v>0</v>
      </c>
      <c r="DL23" s="191">
        <f t="shared" si="77"/>
        <v>0</v>
      </c>
      <c r="DM23" s="191">
        <f t="shared" si="78"/>
        <v>0</v>
      </c>
      <c r="DN23" s="191">
        <f t="shared" si="79"/>
        <v>0</v>
      </c>
      <c r="DO23" s="191">
        <f t="shared" si="79"/>
        <v>0</v>
      </c>
      <c r="DP23" s="192">
        <f t="shared" si="79"/>
        <v>0</v>
      </c>
    </row>
    <row r="24" spans="1:120" ht="15.75">
      <c r="A24" s="70"/>
      <c r="B24" s="71" t="s">
        <v>436</v>
      </c>
      <c r="C24" s="72" t="s">
        <v>437</v>
      </c>
      <c r="D24" s="190">
        <f t="shared" si="10"/>
        <v>0</v>
      </c>
      <c r="E24" s="191">
        <f t="shared" si="62"/>
        <v>0</v>
      </c>
      <c r="F24" s="191">
        <f t="shared" si="63"/>
        <v>0</v>
      </c>
      <c r="G24" s="191">
        <f t="shared" si="64"/>
        <v>0</v>
      </c>
      <c r="H24" s="191">
        <f t="shared" si="65"/>
        <v>0</v>
      </c>
      <c r="I24" s="191">
        <f t="shared" si="66"/>
        <v>0</v>
      </c>
      <c r="J24" s="191">
        <f t="shared" si="67"/>
        <v>0</v>
      </c>
      <c r="K24" s="191">
        <f t="shared" si="67"/>
        <v>0</v>
      </c>
      <c r="L24" s="191">
        <f t="shared" si="67"/>
        <v>0</v>
      </c>
      <c r="M24" s="70"/>
      <c r="N24" s="71" t="s">
        <v>436</v>
      </c>
      <c r="O24" s="72" t="s">
        <v>437</v>
      </c>
      <c r="P24" s="190">
        <f t="shared" si="12"/>
        <v>0</v>
      </c>
      <c r="Q24" s="191"/>
      <c r="R24" s="191"/>
      <c r="S24" s="191"/>
      <c r="T24" s="191"/>
      <c r="U24" s="191"/>
      <c r="V24" s="191"/>
      <c r="W24" s="191"/>
      <c r="X24" s="191"/>
      <c r="Y24" s="70"/>
      <c r="Z24" s="71" t="s">
        <v>436</v>
      </c>
      <c r="AA24" s="72" t="s">
        <v>437</v>
      </c>
      <c r="AB24" s="190">
        <f t="shared" si="39"/>
        <v>0</v>
      </c>
      <c r="AC24" s="191"/>
      <c r="AD24" s="191"/>
      <c r="AE24" s="191"/>
      <c r="AF24" s="191"/>
      <c r="AG24" s="191"/>
      <c r="AH24" s="191"/>
      <c r="AI24" s="191"/>
      <c r="AJ24" s="191"/>
      <c r="AK24" s="70"/>
      <c r="AL24" s="71" t="s">
        <v>436</v>
      </c>
      <c r="AM24" s="72" t="s">
        <v>437</v>
      </c>
      <c r="AN24" s="190">
        <f t="shared" si="41"/>
        <v>0</v>
      </c>
      <c r="AO24" s="191">
        <f t="shared" si="68"/>
        <v>0</v>
      </c>
      <c r="AP24" s="191">
        <f t="shared" si="69"/>
        <v>0</v>
      </c>
      <c r="AQ24" s="191">
        <f t="shared" si="70"/>
        <v>0</v>
      </c>
      <c r="AR24" s="191">
        <f t="shared" si="71"/>
        <v>0</v>
      </c>
      <c r="AS24" s="191">
        <f t="shared" si="72"/>
        <v>0</v>
      </c>
      <c r="AT24" s="191">
        <f t="shared" si="73"/>
        <v>0</v>
      </c>
      <c r="AU24" s="191">
        <f t="shared" si="73"/>
        <v>0</v>
      </c>
      <c r="AV24" s="191">
        <f t="shared" si="73"/>
        <v>0</v>
      </c>
      <c r="AW24" s="70"/>
      <c r="AX24" s="71" t="s">
        <v>436</v>
      </c>
      <c r="AY24" s="72" t="s">
        <v>437</v>
      </c>
      <c r="AZ24" s="190">
        <f t="shared" si="42"/>
        <v>0</v>
      </c>
      <c r="BA24" s="191"/>
      <c r="BB24" s="191"/>
      <c r="BC24" s="191"/>
      <c r="BD24" s="191"/>
      <c r="BE24" s="191"/>
      <c r="BF24" s="191"/>
      <c r="BG24" s="191"/>
      <c r="BH24" s="191"/>
      <c r="BI24" s="70"/>
      <c r="BJ24" s="71" t="s">
        <v>436</v>
      </c>
      <c r="BK24" s="72" t="s">
        <v>437</v>
      </c>
      <c r="BL24" s="190">
        <f t="shared" si="17"/>
        <v>0</v>
      </c>
      <c r="BM24" s="191"/>
      <c r="BN24" s="191"/>
      <c r="BO24" s="191"/>
      <c r="BP24" s="191"/>
      <c r="BQ24" s="191"/>
      <c r="BR24" s="191"/>
      <c r="BS24" s="191"/>
      <c r="BT24" s="191"/>
      <c r="BU24" s="70"/>
      <c r="BV24" s="71" t="s">
        <v>436</v>
      </c>
      <c r="BW24" s="72" t="s">
        <v>437</v>
      </c>
      <c r="BX24" s="190">
        <f t="shared" si="19"/>
        <v>0</v>
      </c>
      <c r="BY24" s="191"/>
      <c r="BZ24" s="191"/>
      <c r="CA24" s="191"/>
      <c r="CB24" s="191"/>
      <c r="CC24" s="191"/>
      <c r="CD24" s="191"/>
      <c r="CE24" s="191"/>
      <c r="CF24" s="191"/>
      <c r="CG24" s="70"/>
      <c r="CH24" s="71" t="s">
        <v>436</v>
      </c>
      <c r="CI24" s="72" t="s">
        <v>437</v>
      </c>
      <c r="CJ24" s="190">
        <f t="shared" si="21"/>
        <v>0</v>
      </c>
      <c r="CK24" s="191"/>
      <c r="CL24" s="191"/>
      <c r="CM24" s="191"/>
      <c r="CN24" s="191"/>
      <c r="CO24" s="191"/>
      <c r="CP24" s="191"/>
      <c r="CQ24" s="191"/>
      <c r="CR24" s="191"/>
      <c r="CS24" s="70"/>
      <c r="CT24" s="71" t="s">
        <v>436</v>
      </c>
      <c r="CU24" s="72" t="s">
        <v>437</v>
      </c>
      <c r="CV24" s="190">
        <f t="shared" si="23"/>
        <v>0</v>
      </c>
      <c r="CW24" s="191"/>
      <c r="CX24" s="191"/>
      <c r="CY24" s="191"/>
      <c r="CZ24" s="191"/>
      <c r="DA24" s="191"/>
      <c r="DB24" s="191"/>
      <c r="DC24" s="191"/>
      <c r="DD24" s="191"/>
      <c r="DE24" s="70"/>
      <c r="DF24" s="71" t="s">
        <v>436</v>
      </c>
      <c r="DG24" s="72" t="s">
        <v>437</v>
      </c>
      <c r="DH24" s="190">
        <f t="shared" si="25"/>
        <v>0</v>
      </c>
      <c r="DI24" s="191">
        <f t="shared" si="74"/>
        <v>0</v>
      </c>
      <c r="DJ24" s="191">
        <f t="shared" si="75"/>
        <v>0</v>
      </c>
      <c r="DK24" s="191">
        <f t="shared" si="76"/>
        <v>0</v>
      </c>
      <c r="DL24" s="191">
        <f t="shared" si="77"/>
        <v>0</v>
      </c>
      <c r="DM24" s="191">
        <f t="shared" si="78"/>
        <v>0</v>
      </c>
      <c r="DN24" s="191">
        <f t="shared" si="79"/>
        <v>0</v>
      </c>
      <c r="DO24" s="191">
        <f t="shared" si="79"/>
        <v>0</v>
      </c>
      <c r="DP24" s="192">
        <f t="shared" si="79"/>
        <v>0</v>
      </c>
    </row>
    <row r="25" spans="1:120" ht="15.75">
      <c r="A25" s="70"/>
      <c r="B25" s="71" t="s">
        <v>438</v>
      </c>
      <c r="C25" s="72" t="s">
        <v>439</v>
      </c>
      <c r="D25" s="190">
        <f t="shared" si="10"/>
        <v>0</v>
      </c>
      <c r="E25" s="191">
        <f t="shared" si="62"/>
        <v>0</v>
      </c>
      <c r="F25" s="191">
        <f t="shared" si="63"/>
        <v>0</v>
      </c>
      <c r="G25" s="191">
        <f t="shared" si="64"/>
        <v>0</v>
      </c>
      <c r="H25" s="191">
        <f t="shared" si="65"/>
        <v>0</v>
      </c>
      <c r="I25" s="191">
        <f t="shared" si="66"/>
        <v>0</v>
      </c>
      <c r="J25" s="191">
        <f t="shared" si="67"/>
        <v>0</v>
      </c>
      <c r="K25" s="191">
        <f t="shared" si="67"/>
        <v>0</v>
      </c>
      <c r="L25" s="191">
        <f t="shared" si="67"/>
        <v>0</v>
      </c>
      <c r="M25" s="70"/>
      <c r="N25" s="71" t="s">
        <v>438</v>
      </c>
      <c r="O25" s="72" t="s">
        <v>439</v>
      </c>
      <c r="P25" s="190">
        <f t="shared" si="12"/>
        <v>0</v>
      </c>
      <c r="Q25" s="191"/>
      <c r="R25" s="191"/>
      <c r="S25" s="191"/>
      <c r="T25" s="191"/>
      <c r="U25" s="191"/>
      <c r="V25" s="191"/>
      <c r="W25" s="191"/>
      <c r="X25" s="191"/>
      <c r="Y25" s="70"/>
      <c r="Z25" s="71" t="s">
        <v>438</v>
      </c>
      <c r="AA25" s="72" t="s">
        <v>439</v>
      </c>
      <c r="AB25" s="190">
        <f t="shared" si="39"/>
        <v>0</v>
      </c>
      <c r="AC25" s="191"/>
      <c r="AD25" s="191"/>
      <c r="AE25" s="191"/>
      <c r="AF25" s="191"/>
      <c r="AG25" s="191"/>
      <c r="AH25" s="191"/>
      <c r="AI25" s="191"/>
      <c r="AJ25" s="191"/>
      <c r="AK25" s="70"/>
      <c r="AL25" s="71" t="s">
        <v>438</v>
      </c>
      <c r="AM25" s="72" t="s">
        <v>439</v>
      </c>
      <c r="AN25" s="190">
        <f t="shared" si="41"/>
        <v>0</v>
      </c>
      <c r="AO25" s="191">
        <f t="shared" si="68"/>
        <v>0</v>
      </c>
      <c r="AP25" s="191">
        <f t="shared" si="69"/>
        <v>0</v>
      </c>
      <c r="AQ25" s="191">
        <f t="shared" si="70"/>
        <v>0</v>
      </c>
      <c r="AR25" s="191">
        <f t="shared" si="71"/>
        <v>0</v>
      </c>
      <c r="AS25" s="191">
        <f t="shared" si="72"/>
        <v>0</v>
      </c>
      <c r="AT25" s="191">
        <f t="shared" si="73"/>
        <v>0</v>
      </c>
      <c r="AU25" s="191">
        <f t="shared" si="73"/>
        <v>0</v>
      </c>
      <c r="AV25" s="191">
        <f t="shared" si="73"/>
        <v>0</v>
      </c>
      <c r="AW25" s="70"/>
      <c r="AX25" s="71" t="s">
        <v>438</v>
      </c>
      <c r="AY25" s="72" t="s">
        <v>439</v>
      </c>
      <c r="AZ25" s="190">
        <f t="shared" si="42"/>
        <v>0</v>
      </c>
      <c r="BA25" s="191"/>
      <c r="BB25" s="191"/>
      <c r="BC25" s="191"/>
      <c r="BD25" s="191"/>
      <c r="BE25" s="191"/>
      <c r="BF25" s="191"/>
      <c r="BG25" s="191"/>
      <c r="BH25" s="191"/>
      <c r="BI25" s="70"/>
      <c r="BJ25" s="71" t="s">
        <v>438</v>
      </c>
      <c r="BK25" s="72" t="s">
        <v>439</v>
      </c>
      <c r="BL25" s="190">
        <f t="shared" si="17"/>
        <v>0</v>
      </c>
      <c r="BM25" s="191"/>
      <c r="BN25" s="191"/>
      <c r="BO25" s="191"/>
      <c r="BP25" s="191"/>
      <c r="BQ25" s="191"/>
      <c r="BR25" s="191"/>
      <c r="BS25" s="191"/>
      <c r="BT25" s="191"/>
      <c r="BU25" s="70"/>
      <c r="BV25" s="71" t="s">
        <v>438</v>
      </c>
      <c r="BW25" s="72" t="s">
        <v>439</v>
      </c>
      <c r="BX25" s="190">
        <f t="shared" si="19"/>
        <v>0</v>
      </c>
      <c r="BY25" s="191"/>
      <c r="BZ25" s="191"/>
      <c r="CA25" s="191"/>
      <c r="CB25" s="191"/>
      <c r="CC25" s="191"/>
      <c r="CD25" s="191"/>
      <c r="CE25" s="191"/>
      <c r="CF25" s="191"/>
      <c r="CG25" s="70"/>
      <c r="CH25" s="71" t="s">
        <v>438</v>
      </c>
      <c r="CI25" s="72" t="s">
        <v>439</v>
      </c>
      <c r="CJ25" s="190">
        <f t="shared" si="21"/>
        <v>0</v>
      </c>
      <c r="CK25" s="191"/>
      <c r="CL25" s="191"/>
      <c r="CM25" s="191"/>
      <c r="CN25" s="191"/>
      <c r="CO25" s="191"/>
      <c r="CP25" s="191"/>
      <c r="CQ25" s="191"/>
      <c r="CR25" s="191"/>
      <c r="CS25" s="70"/>
      <c r="CT25" s="71" t="s">
        <v>438</v>
      </c>
      <c r="CU25" s="72" t="s">
        <v>439</v>
      </c>
      <c r="CV25" s="190">
        <f t="shared" si="23"/>
        <v>0</v>
      </c>
      <c r="CW25" s="191"/>
      <c r="CX25" s="191"/>
      <c r="CY25" s="191"/>
      <c r="CZ25" s="191"/>
      <c r="DA25" s="191"/>
      <c r="DB25" s="191"/>
      <c r="DC25" s="191"/>
      <c r="DD25" s="191"/>
      <c r="DE25" s="70"/>
      <c r="DF25" s="71" t="s">
        <v>438</v>
      </c>
      <c r="DG25" s="72" t="s">
        <v>439</v>
      </c>
      <c r="DH25" s="190">
        <f t="shared" si="25"/>
        <v>0</v>
      </c>
      <c r="DI25" s="191">
        <f t="shared" si="74"/>
        <v>0</v>
      </c>
      <c r="DJ25" s="191">
        <f t="shared" si="75"/>
        <v>0</v>
      </c>
      <c r="DK25" s="191">
        <f t="shared" si="76"/>
        <v>0</v>
      </c>
      <c r="DL25" s="191">
        <f t="shared" si="77"/>
        <v>0</v>
      </c>
      <c r="DM25" s="191">
        <f t="shared" si="78"/>
        <v>0</v>
      </c>
      <c r="DN25" s="191">
        <f t="shared" si="79"/>
        <v>0</v>
      </c>
      <c r="DO25" s="191">
        <f t="shared" si="79"/>
        <v>0</v>
      </c>
      <c r="DP25" s="192">
        <f t="shared" si="79"/>
        <v>0</v>
      </c>
    </row>
    <row r="26" spans="1:120" ht="15.75">
      <c r="A26" s="70"/>
      <c r="B26" s="71" t="s">
        <v>440</v>
      </c>
      <c r="C26" s="72" t="s">
        <v>441</v>
      </c>
      <c r="D26" s="190">
        <f t="shared" si="10"/>
        <v>0</v>
      </c>
      <c r="E26" s="191">
        <f t="shared" si="62"/>
        <v>0</v>
      </c>
      <c r="F26" s="191">
        <f t="shared" si="63"/>
        <v>0</v>
      </c>
      <c r="G26" s="191">
        <f t="shared" si="64"/>
        <v>0</v>
      </c>
      <c r="H26" s="191">
        <f t="shared" si="65"/>
        <v>0</v>
      </c>
      <c r="I26" s="191">
        <f t="shared" si="66"/>
        <v>0</v>
      </c>
      <c r="J26" s="191">
        <f t="shared" si="67"/>
        <v>0</v>
      </c>
      <c r="K26" s="191">
        <f t="shared" si="67"/>
        <v>0</v>
      </c>
      <c r="L26" s="191">
        <f t="shared" si="67"/>
        <v>0</v>
      </c>
      <c r="M26" s="70"/>
      <c r="N26" s="71" t="s">
        <v>440</v>
      </c>
      <c r="O26" s="72" t="s">
        <v>441</v>
      </c>
      <c r="P26" s="190">
        <f t="shared" si="12"/>
        <v>0</v>
      </c>
      <c r="Q26" s="191"/>
      <c r="R26" s="191"/>
      <c r="S26" s="191"/>
      <c r="T26" s="191"/>
      <c r="U26" s="191"/>
      <c r="V26" s="191"/>
      <c r="W26" s="191"/>
      <c r="X26" s="191"/>
      <c r="Y26" s="70"/>
      <c r="Z26" s="71" t="s">
        <v>440</v>
      </c>
      <c r="AA26" s="72" t="s">
        <v>441</v>
      </c>
      <c r="AB26" s="190">
        <f t="shared" si="39"/>
        <v>0</v>
      </c>
      <c r="AC26" s="191"/>
      <c r="AD26" s="191"/>
      <c r="AE26" s="191"/>
      <c r="AF26" s="191"/>
      <c r="AG26" s="191"/>
      <c r="AH26" s="191"/>
      <c r="AI26" s="191"/>
      <c r="AJ26" s="191"/>
      <c r="AK26" s="70"/>
      <c r="AL26" s="71" t="s">
        <v>440</v>
      </c>
      <c r="AM26" s="72" t="s">
        <v>441</v>
      </c>
      <c r="AN26" s="190">
        <f t="shared" si="41"/>
        <v>0</v>
      </c>
      <c r="AO26" s="191">
        <f t="shared" si="68"/>
        <v>0</v>
      </c>
      <c r="AP26" s="191">
        <f t="shared" si="69"/>
        <v>0</v>
      </c>
      <c r="AQ26" s="191">
        <f t="shared" si="70"/>
        <v>0</v>
      </c>
      <c r="AR26" s="191">
        <f t="shared" si="71"/>
        <v>0</v>
      </c>
      <c r="AS26" s="191">
        <f t="shared" si="72"/>
        <v>0</v>
      </c>
      <c r="AT26" s="191">
        <f t="shared" si="73"/>
        <v>0</v>
      </c>
      <c r="AU26" s="191">
        <f t="shared" si="73"/>
        <v>0</v>
      </c>
      <c r="AV26" s="191">
        <f t="shared" si="73"/>
        <v>0</v>
      </c>
      <c r="AW26" s="70"/>
      <c r="AX26" s="71" t="s">
        <v>440</v>
      </c>
      <c r="AY26" s="72" t="s">
        <v>441</v>
      </c>
      <c r="AZ26" s="190">
        <f t="shared" si="42"/>
        <v>0</v>
      </c>
      <c r="BA26" s="191"/>
      <c r="BB26" s="191"/>
      <c r="BC26" s="191"/>
      <c r="BD26" s="191"/>
      <c r="BE26" s="191"/>
      <c r="BF26" s="191"/>
      <c r="BG26" s="191"/>
      <c r="BH26" s="191"/>
      <c r="BI26" s="70"/>
      <c r="BJ26" s="71" t="s">
        <v>440</v>
      </c>
      <c r="BK26" s="72" t="s">
        <v>441</v>
      </c>
      <c r="BL26" s="190">
        <f t="shared" si="17"/>
        <v>0</v>
      </c>
      <c r="BM26" s="191"/>
      <c r="BN26" s="191"/>
      <c r="BO26" s="191"/>
      <c r="BP26" s="191"/>
      <c r="BQ26" s="191"/>
      <c r="BR26" s="191"/>
      <c r="BS26" s="191"/>
      <c r="BT26" s="191"/>
      <c r="BU26" s="70"/>
      <c r="BV26" s="71" t="s">
        <v>440</v>
      </c>
      <c r="BW26" s="72" t="s">
        <v>441</v>
      </c>
      <c r="BX26" s="190">
        <f t="shared" si="19"/>
        <v>0</v>
      </c>
      <c r="BY26" s="191"/>
      <c r="BZ26" s="191"/>
      <c r="CA26" s="191"/>
      <c r="CB26" s="191"/>
      <c r="CC26" s="191"/>
      <c r="CD26" s="191"/>
      <c r="CE26" s="191"/>
      <c r="CF26" s="191"/>
      <c r="CG26" s="70"/>
      <c r="CH26" s="71" t="s">
        <v>440</v>
      </c>
      <c r="CI26" s="72" t="s">
        <v>441</v>
      </c>
      <c r="CJ26" s="190">
        <f t="shared" si="21"/>
        <v>0</v>
      </c>
      <c r="CK26" s="191"/>
      <c r="CL26" s="191"/>
      <c r="CM26" s="191"/>
      <c r="CN26" s="191"/>
      <c r="CO26" s="191"/>
      <c r="CP26" s="191"/>
      <c r="CQ26" s="191"/>
      <c r="CR26" s="191"/>
      <c r="CS26" s="70"/>
      <c r="CT26" s="71" t="s">
        <v>440</v>
      </c>
      <c r="CU26" s="72" t="s">
        <v>441</v>
      </c>
      <c r="CV26" s="190">
        <f t="shared" si="23"/>
        <v>0</v>
      </c>
      <c r="CW26" s="191"/>
      <c r="CX26" s="191"/>
      <c r="CY26" s="191"/>
      <c r="CZ26" s="191"/>
      <c r="DA26" s="191"/>
      <c r="DB26" s="191"/>
      <c r="DC26" s="191"/>
      <c r="DD26" s="191"/>
      <c r="DE26" s="70"/>
      <c r="DF26" s="71" t="s">
        <v>440</v>
      </c>
      <c r="DG26" s="72" t="s">
        <v>441</v>
      </c>
      <c r="DH26" s="190">
        <f t="shared" si="25"/>
        <v>0</v>
      </c>
      <c r="DI26" s="191">
        <f t="shared" si="74"/>
        <v>0</v>
      </c>
      <c r="DJ26" s="191">
        <f t="shared" si="75"/>
        <v>0</v>
      </c>
      <c r="DK26" s="191">
        <f t="shared" si="76"/>
        <v>0</v>
      </c>
      <c r="DL26" s="191">
        <f t="shared" si="77"/>
        <v>0</v>
      </c>
      <c r="DM26" s="191">
        <f t="shared" si="78"/>
        <v>0</v>
      </c>
      <c r="DN26" s="191">
        <f t="shared" si="79"/>
        <v>0</v>
      </c>
      <c r="DO26" s="191">
        <f t="shared" si="79"/>
        <v>0</v>
      </c>
      <c r="DP26" s="192">
        <f t="shared" si="79"/>
        <v>0</v>
      </c>
    </row>
    <row r="27" spans="1:120" ht="15.75">
      <c r="A27" s="70"/>
      <c r="B27" s="71" t="s">
        <v>442</v>
      </c>
      <c r="C27" s="72" t="s">
        <v>443</v>
      </c>
      <c r="D27" s="190">
        <f t="shared" si="10"/>
        <v>0</v>
      </c>
      <c r="E27" s="191">
        <f t="shared" si="62"/>
        <v>0</v>
      </c>
      <c r="F27" s="191">
        <f t="shared" si="63"/>
        <v>0</v>
      </c>
      <c r="G27" s="191">
        <f t="shared" si="64"/>
        <v>0</v>
      </c>
      <c r="H27" s="191">
        <f t="shared" si="65"/>
        <v>0</v>
      </c>
      <c r="I27" s="191">
        <f t="shared" si="66"/>
        <v>0</v>
      </c>
      <c r="J27" s="191">
        <f t="shared" si="67"/>
        <v>0</v>
      </c>
      <c r="K27" s="191">
        <f t="shared" si="67"/>
        <v>0</v>
      </c>
      <c r="L27" s="191">
        <f t="shared" si="67"/>
        <v>0</v>
      </c>
      <c r="M27" s="70"/>
      <c r="N27" s="71" t="s">
        <v>442</v>
      </c>
      <c r="O27" s="72" t="s">
        <v>443</v>
      </c>
      <c r="P27" s="190">
        <f t="shared" si="12"/>
        <v>0</v>
      </c>
      <c r="Q27" s="191"/>
      <c r="R27" s="191"/>
      <c r="S27" s="191"/>
      <c r="T27" s="191"/>
      <c r="U27" s="191"/>
      <c r="V27" s="191"/>
      <c r="W27" s="191"/>
      <c r="X27" s="191"/>
      <c r="Y27" s="70"/>
      <c r="Z27" s="71" t="s">
        <v>442</v>
      </c>
      <c r="AA27" s="72" t="s">
        <v>443</v>
      </c>
      <c r="AB27" s="190">
        <f t="shared" si="39"/>
        <v>0</v>
      </c>
      <c r="AC27" s="191"/>
      <c r="AD27" s="191"/>
      <c r="AE27" s="191"/>
      <c r="AF27" s="191"/>
      <c r="AG27" s="191"/>
      <c r="AH27" s="191"/>
      <c r="AI27" s="191"/>
      <c r="AJ27" s="191"/>
      <c r="AK27" s="70"/>
      <c r="AL27" s="71" t="s">
        <v>442</v>
      </c>
      <c r="AM27" s="72" t="s">
        <v>443</v>
      </c>
      <c r="AN27" s="190">
        <f t="shared" si="41"/>
        <v>0</v>
      </c>
      <c r="AO27" s="191">
        <f t="shared" si="68"/>
        <v>0</v>
      </c>
      <c r="AP27" s="191">
        <f t="shared" si="69"/>
        <v>0</v>
      </c>
      <c r="AQ27" s="191">
        <f t="shared" si="70"/>
        <v>0</v>
      </c>
      <c r="AR27" s="191">
        <f t="shared" si="71"/>
        <v>0</v>
      </c>
      <c r="AS27" s="191">
        <f t="shared" si="72"/>
        <v>0</v>
      </c>
      <c r="AT27" s="191">
        <f t="shared" si="73"/>
        <v>0</v>
      </c>
      <c r="AU27" s="191">
        <f t="shared" si="73"/>
        <v>0</v>
      </c>
      <c r="AV27" s="191">
        <f t="shared" si="73"/>
        <v>0</v>
      </c>
      <c r="AW27" s="70"/>
      <c r="AX27" s="71" t="s">
        <v>442</v>
      </c>
      <c r="AY27" s="72" t="s">
        <v>443</v>
      </c>
      <c r="AZ27" s="190">
        <f t="shared" si="42"/>
        <v>0</v>
      </c>
      <c r="BA27" s="191"/>
      <c r="BB27" s="191"/>
      <c r="BC27" s="191"/>
      <c r="BD27" s="191"/>
      <c r="BE27" s="191"/>
      <c r="BF27" s="191"/>
      <c r="BG27" s="191"/>
      <c r="BH27" s="191"/>
      <c r="BI27" s="70"/>
      <c r="BJ27" s="71" t="s">
        <v>442</v>
      </c>
      <c r="BK27" s="72" t="s">
        <v>443</v>
      </c>
      <c r="BL27" s="190">
        <f t="shared" si="17"/>
        <v>0</v>
      </c>
      <c r="BM27" s="191"/>
      <c r="BN27" s="191"/>
      <c r="BO27" s="191"/>
      <c r="BP27" s="191"/>
      <c r="BQ27" s="191"/>
      <c r="BR27" s="191"/>
      <c r="BS27" s="191"/>
      <c r="BT27" s="191"/>
      <c r="BU27" s="70"/>
      <c r="BV27" s="71" t="s">
        <v>442</v>
      </c>
      <c r="BW27" s="72" t="s">
        <v>443</v>
      </c>
      <c r="BX27" s="190">
        <f t="shared" si="19"/>
        <v>0</v>
      </c>
      <c r="BY27" s="191"/>
      <c r="BZ27" s="191"/>
      <c r="CA27" s="191"/>
      <c r="CB27" s="191"/>
      <c r="CC27" s="191"/>
      <c r="CD27" s="191"/>
      <c r="CE27" s="191"/>
      <c r="CF27" s="191"/>
      <c r="CG27" s="70"/>
      <c r="CH27" s="71" t="s">
        <v>442</v>
      </c>
      <c r="CI27" s="72" t="s">
        <v>443</v>
      </c>
      <c r="CJ27" s="190">
        <f t="shared" si="21"/>
        <v>0</v>
      </c>
      <c r="CK27" s="191"/>
      <c r="CL27" s="191"/>
      <c r="CM27" s="191"/>
      <c r="CN27" s="191"/>
      <c r="CO27" s="191"/>
      <c r="CP27" s="191"/>
      <c r="CQ27" s="191"/>
      <c r="CR27" s="191"/>
      <c r="CS27" s="70"/>
      <c r="CT27" s="71" t="s">
        <v>442</v>
      </c>
      <c r="CU27" s="72" t="s">
        <v>443</v>
      </c>
      <c r="CV27" s="190">
        <f t="shared" si="23"/>
        <v>0</v>
      </c>
      <c r="CW27" s="191"/>
      <c r="CX27" s="191"/>
      <c r="CY27" s="191"/>
      <c r="CZ27" s="191"/>
      <c r="DA27" s="191"/>
      <c r="DB27" s="191"/>
      <c r="DC27" s="191"/>
      <c r="DD27" s="191"/>
      <c r="DE27" s="70"/>
      <c r="DF27" s="71" t="s">
        <v>442</v>
      </c>
      <c r="DG27" s="72" t="s">
        <v>443</v>
      </c>
      <c r="DH27" s="190">
        <f t="shared" si="25"/>
        <v>0</v>
      </c>
      <c r="DI27" s="191">
        <f t="shared" si="74"/>
        <v>0</v>
      </c>
      <c r="DJ27" s="191">
        <f t="shared" si="75"/>
        <v>0</v>
      </c>
      <c r="DK27" s="191">
        <f t="shared" si="76"/>
        <v>0</v>
      </c>
      <c r="DL27" s="191">
        <f t="shared" si="77"/>
        <v>0</v>
      </c>
      <c r="DM27" s="191">
        <f t="shared" si="78"/>
        <v>0</v>
      </c>
      <c r="DN27" s="191">
        <f t="shared" si="79"/>
        <v>0</v>
      </c>
      <c r="DO27" s="191">
        <f t="shared" si="79"/>
        <v>0</v>
      </c>
      <c r="DP27" s="192">
        <f t="shared" si="79"/>
        <v>0</v>
      </c>
    </row>
    <row r="28" spans="1:120" ht="15.75">
      <c r="A28" s="68"/>
      <c r="B28" s="78" t="s">
        <v>444</v>
      </c>
      <c r="C28" s="72" t="s">
        <v>445</v>
      </c>
      <c r="D28" s="190">
        <f t="shared" si="10"/>
        <v>0</v>
      </c>
      <c r="E28" s="191">
        <f t="shared" si="62"/>
        <v>0</v>
      </c>
      <c r="F28" s="191">
        <f t="shared" si="63"/>
        <v>0</v>
      </c>
      <c r="G28" s="191">
        <f t="shared" si="64"/>
        <v>0</v>
      </c>
      <c r="H28" s="191">
        <f t="shared" si="65"/>
        <v>0</v>
      </c>
      <c r="I28" s="191">
        <f t="shared" si="66"/>
        <v>0</v>
      </c>
      <c r="J28" s="191">
        <f t="shared" si="67"/>
        <v>0</v>
      </c>
      <c r="K28" s="191">
        <f t="shared" si="67"/>
        <v>0</v>
      </c>
      <c r="L28" s="191">
        <f t="shared" si="67"/>
        <v>0</v>
      </c>
      <c r="M28" s="68"/>
      <c r="N28" s="78" t="s">
        <v>444</v>
      </c>
      <c r="O28" s="72" t="s">
        <v>445</v>
      </c>
      <c r="P28" s="190">
        <f t="shared" si="12"/>
        <v>0</v>
      </c>
      <c r="Q28" s="191"/>
      <c r="R28" s="191"/>
      <c r="S28" s="191"/>
      <c r="T28" s="191"/>
      <c r="U28" s="191"/>
      <c r="V28" s="191"/>
      <c r="W28" s="191"/>
      <c r="X28" s="191"/>
      <c r="Y28" s="68"/>
      <c r="Z28" s="78" t="s">
        <v>444</v>
      </c>
      <c r="AA28" s="72" t="s">
        <v>445</v>
      </c>
      <c r="AB28" s="190">
        <f t="shared" si="39"/>
        <v>0</v>
      </c>
      <c r="AC28" s="191"/>
      <c r="AD28" s="191"/>
      <c r="AE28" s="191"/>
      <c r="AF28" s="191"/>
      <c r="AG28" s="191"/>
      <c r="AH28" s="191"/>
      <c r="AI28" s="191"/>
      <c r="AJ28" s="191"/>
      <c r="AK28" s="68"/>
      <c r="AL28" s="78" t="s">
        <v>444</v>
      </c>
      <c r="AM28" s="72" t="s">
        <v>445</v>
      </c>
      <c r="AN28" s="190">
        <f t="shared" si="41"/>
        <v>0</v>
      </c>
      <c r="AO28" s="191">
        <f t="shared" si="68"/>
        <v>0</v>
      </c>
      <c r="AP28" s="191">
        <f t="shared" si="69"/>
        <v>0</v>
      </c>
      <c r="AQ28" s="191">
        <f t="shared" si="70"/>
        <v>0</v>
      </c>
      <c r="AR28" s="191">
        <f t="shared" si="71"/>
        <v>0</v>
      </c>
      <c r="AS28" s="191">
        <f t="shared" si="72"/>
        <v>0</v>
      </c>
      <c r="AT28" s="191">
        <f t="shared" si="73"/>
        <v>0</v>
      </c>
      <c r="AU28" s="191">
        <f t="shared" si="73"/>
        <v>0</v>
      </c>
      <c r="AV28" s="191">
        <f t="shared" si="73"/>
        <v>0</v>
      </c>
      <c r="AW28" s="68"/>
      <c r="AX28" s="78" t="s">
        <v>444</v>
      </c>
      <c r="AY28" s="72" t="s">
        <v>445</v>
      </c>
      <c r="AZ28" s="190">
        <f t="shared" si="42"/>
        <v>0</v>
      </c>
      <c r="BA28" s="191"/>
      <c r="BB28" s="191"/>
      <c r="BC28" s="191"/>
      <c r="BD28" s="191"/>
      <c r="BE28" s="191"/>
      <c r="BF28" s="191"/>
      <c r="BG28" s="191"/>
      <c r="BH28" s="191"/>
      <c r="BI28" s="68"/>
      <c r="BJ28" s="78" t="s">
        <v>444</v>
      </c>
      <c r="BK28" s="72" t="s">
        <v>445</v>
      </c>
      <c r="BL28" s="190">
        <f t="shared" si="17"/>
        <v>0</v>
      </c>
      <c r="BM28" s="191"/>
      <c r="BN28" s="191"/>
      <c r="BO28" s="191"/>
      <c r="BP28" s="191"/>
      <c r="BQ28" s="191"/>
      <c r="BR28" s="191"/>
      <c r="BS28" s="191"/>
      <c r="BT28" s="191"/>
      <c r="BU28" s="68"/>
      <c r="BV28" s="78" t="s">
        <v>444</v>
      </c>
      <c r="BW28" s="72" t="s">
        <v>445</v>
      </c>
      <c r="BX28" s="190">
        <f t="shared" si="19"/>
        <v>0</v>
      </c>
      <c r="BY28" s="191"/>
      <c r="BZ28" s="191"/>
      <c r="CA28" s="191"/>
      <c r="CB28" s="191"/>
      <c r="CC28" s="191"/>
      <c r="CD28" s="191"/>
      <c r="CE28" s="191"/>
      <c r="CF28" s="191"/>
      <c r="CG28" s="68"/>
      <c r="CH28" s="78" t="s">
        <v>444</v>
      </c>
      <c r="CI28" s="72" t="s">
        <v>445</v>
      </c>
      <c r="CJ28" s="190">
        <f t="shared" si="21"/>
        <v>0</v>
      </c>
      <c r="CK28" s="191"/>
      <c r="CL28" s="191"/>
      <c r="CM28" s="191"/>
      <c r="CN28" s="191"/>
      <c r="CO28" s="191"/>
      <c r="CP28" s="191"/>
      <c r="CQ28" s="191"/>
      <c r="CR28" s="191"/>
      <c r="CS28" s="68"/>
      <c r="CT28" s="78" t="s">
        <v>444</v>
      </c>
      <c r="CU28" s="72" t="s">
        <v>445</v>
      </c>
      <c r="CV28" s="190">
        <f t="shared" si="23"/>
        <v>0</v>
      </c>
      <c r="CW28" s="191"/>
      <c r="CX28" s="191"/>
      <c r="CY28" s="191"/>
      <c r="CZ28" s="191"/>
      <c r="DA28" s="191"/>
      <c r="DB28" s="191"/>
      <c r="DC28" s="191"/>
      <c r="DD28" s="191"/>
      <c r="DE28" s="177"/>
      <c r="DF28" s="78" t="s">
        <v>444</v>
      </c>
      <c r="DG28" s="72" t="s">
        <v>445</v>
      </c>
      <c r="DH28" s="190">
        <f t="shared" si="25"/>
        <v>0</v>
      </c>
      <c r="DI28" s="191">
        <f t="shared" si="74"/>
        <v>0</v>
      </c>
      <c r="DJ28" s="191">
        <f t="shared" si="75"/>
        <v>0</v>
      </c>
      <c r="DK28" s="191">
        <f t="shared" si="76"/>
        <v>0</v>
      </c>
      <c r="DL28" s="191">
        <f t="shared" si="77"/>
        <v>0</v>
      </c>
      <c r="DM28" s="191">
        <f t="shared" si="78"/>
        <v>0</v>
      </c>
      <c r="DN28" s="191">
        <f t="shared" si="79"/>
        <v>0</v>
      </c>
      <c r="DO28" s="191">
        <f t="shared" si="79"/>
        <v>0</v>
      </c>
      <c r="DP28" s="192">
        <f t="shared" si="79"/>
        <v>0</v>
      </c>
    </row>
    <row r="29" spans="1:120" ht="15.75">
      <c r="A29" s="68"/>
      <c r="B29" s="78" t="s">
        <v>446</v>
      </c>
      <c r="C29" s="72" t="s">
        <v>447</v>
      </c>
      <c r="D29" s="190">
        <f t="shared" si="10"/>
        <v>0</v>
      </c>
      <c r="E29" s="191">
        <f t="shared" si="62"/>
        <v>0</v>
      </c>
      <c r="F29" s="191">
        <f t="shared" si="63"/>
        <v>0</v>
      </c>
      <c r="G29" s="191">
        <f t="shared" si="64"/>
        <v>0</v>
      </c>
      <c r="H29" s="191">
        <f t="shared" si="65"/>
        <v>0</v>
      </c>
      <c r="I29" s="191">
        <f t="shared" si="66"/>
        <v>0</v>
      </c>
      <c r="J29" s="191">
        <f t="shared" si="67"/>
        <v>0</v>
      </c>
      <c r="K29" s="191">
        <f t="shared" si="67"/>
        <v>0</v>
      </c>
      <c r="L29" s="191">
        <f t="shared" si="67"/>
        <v>0</v>
      </c>
      <c r="M29" s="68"/>
      <c r="N29" s="78" t="s">
        <v>446</v>
      </c>
      <c r="O29" s="72" t="s">
        <v>447</v>
      </c>
      <c r="P29" s="190">
        <f t="shared" si="12"/>
        <v>0</v>
      </c>
      <c r="Q29" s="191"/>
      <c r="R29" s="191"/>
      <c r="S29" s="191"/>
      <c r="T29" s="191"/>
      <c r="U29" s="191"/>
      <c r="V29" s="191"/>
      <c r="W29" s="191"/>
      <c r="X29" s="191"/>
      <c r="Y29" s="68"/>
      <c r="Z29" s="78" t="s">
        <v>446</v>
      </c>
      <c r="AA29" s="72" t="s">
        <v>447</v>
      </c>
      <c r="AB29" s="190">
        <f t="shared" si="39"/>
        <v>0</v>
      </c>
      <c r="AC29" s="191"/>
      <c r="AD29" s="191"/>
      <c r="AE29" s="191"/>
      <c r="AF29" s="191"/>
      <c r="AG29" s="191"/>
      <c r="AH29" s="191"/>
      <c r="AI29" s="191"/>
      <c r="AJ29" s="191"/>
      <c r="AK29" s="68"/>
      <c r="AL29" s="78" t="s">
        <v>446</v>
      </c>
      <c r="AM29" s="72" t="s">
        <v>447</v>
      </c>
      <c r="AN29" s="190">
        <f t="shared" si="41"/>
        <v>0</v>
      </c>
      <c r="AO29" s="191">
        <f t="shared" si="68"/>
        <v>0</v>
      </c>
      <c r="AP29" s="191">
        <f t="shared" si="69"/>
        <v>0</v>
      </c>
      <c r="AQ29" s="191">
        <f t="shared" si="70"/>
        <v>0</v>
      </c>
      <c r="AR29" s="191">
        <f t="shared" si="71"/>
        <v>0</v>
      </c>
      <c r="AS29" s="191">
        <f t="shared" si="72"/>
        <v>0</v>
      </c>
      <c r="AT29" s="191">
        <f t="shared" si="73"/>
        <v>0</v>
      </c>
      <c r="AU29" s="191">
        <f t="shared" si="73"/>
        <v>0</v>
      </c>
      <c r="AV29" s="191">
        <f t="shared" si="73"/>
        <v>0</v>
      </c>
      <c r="AW29" s="68"/>
      <c r="AX29" s="78" t="s">
        <v>446</v>
      </c>
      <c r="AY29" s="72" t="s">
        <v>447</v>
      </c>
      <c r="AZ29" s="190">
        <f t="shared" si="42"/>
        <v>0</v>
      </c>
      <c r="BA29" s="191"/>
      <c r="BB29" s="191"/>
      <c r="BC29" s="191"/>
      <c r="BD29" s="191"/>
      <c r="BE29" s="191"/>
      <c r="BF29" s="191"/>
      <c r="BG29" s="191"/>
      <c r="BH29" s="191"/>
      <c r="BI29" s="68"/>
      <c r="BJ29" s="78" t="s">
        <v>446</v>
      </c>
      <c r="BK29" s="72" t="s">
        <v>447</v>
      </c>
      <c r="BL29" s="190">
        <f t="shared" si="17"/>
        <v>0</v>
      </c>
      <c r="BM29" s="191"/>
      <c r="BN29" s="191"/>
      <c r="BO29" s="191"/>
      <c r="BP29" s="191"/>
      <c r="BQ29" s="191"/>
      <c r="BR29" s="191"/>
      <c r="BS29" s="191"/>
      <c r="BT29" s="191"/>
      <c r="BU29" s="68"/>
      <c r="BV29" s="78" t="s">
        <v>446</v>
      </c>
      <c r="BW29" s="72" t="s">
        <v>447</v>
      </c>
      <c r="BX29" s="190">
        <f t="shared" si="19"/>
        <v>0</v>
      </c>
      <c r="BY29" s="191"/>
      <c r="BZ29" s="191"/>
      <c r="CA29" s="191"/>
      <c r="CB29" s="191"/>
      <c r="CC29" s="191"/>
      <c r="CD29" s="191"/>
      <c r="CE29" s="191"/>
      <c r="CF29" s="191"/>
      <c r="CG29" s="68"/>
      <c r="CH29" s="78" t="s">
        <v>446</v>
      </c>
      <c r="CI29" s="72" t="s">
        <v>447</v>
      </c>
      <c r="CJ29" s="190">
        <f t="shared" si="21"/>
        <v>0</v>
      </c>
      <c r="CK29" s="191"/>
      <c r="CL29" s="191"/>
      <c r="CM29" s="191"/>
      <c r="CN29" s="191"/>
      <c r="CO29" s="191"/>
      <c r="CP29" s="191"/>
      <c r="CQ29" s="191"/>
      <c r="CR29" s="191"/>
      <c r="CS29" s="68"/>
      <c r="CT29" s="78" t="s">
        <v>446</v>
      </c>
      <c r="CU29" s="72" t="s">
        <v>447</v>
      </c>
      <c r="CV29" s="190">
        <f t="shared" si="23"/>
        <v>0</v>
      </c>
      <c r="CW29" s="191"/>
      <c r="CX29" s="191"/>
      <c r="CY29" s="191"/>
      <c r="CZ29" s="191"/>
      <c r="DA29" s="191"/>
      <c r="DB29" s="191"/>
      <c r="DC29" s="191"/>
      <c r="DD29" s="191"/>
      <c r="DE29" s="177"/>
      <c r="DF29" s="78" t="s">
        <v>446</v>
      </c>
      <c r="DG29" s="72" t="s">
        <v>447</v>
      </c>
      <c r="DH29" s="190">
        <f t="shared" si="25"/>
        <v>0</v>
      </c>
      <c r="DI29" s="191">
        <f t="shared" si="74"/>
        <v>0</v>
      </c>
      <c r="DJ29" s="191">
        <f t="shared" si="75"/>
        <v>0</v>
      </c>
      <c r="DK29" s="191">
        <f t="shared" si="76"/>
        <v>0</v>
      </c>
      <c r="DL29" s="191">
        <f t="shared" si="77"/>
        <v>0</v>
      </c>
      <c r="DM29" s="191">
        <f t="shared" si="78"/>
        <v>0</v>
      </c>
      <c r="DN29" s="191">
        <f t="shared" si="79"/>
        <v>0</v>
      </c>
      <c r="DO29" s="191">
        <f t="shared" si="79"/>
        <v>0</v>
      </c>
      <c r="DP29" s="192">
        <f t="shared" si="79"/>
        <v>0</v>
      </c>
    </row>
    <row r="30" spans="1:120" ht="15.75">
      <c r="A30" s="68"/>
      <c r="B30" s="78" t="s">
        <v>448</v>
      </c>
      <c r="C30" s="72" t="s">
        <v>449</v>
      </c>
      <c r="D30" s="190">
        <f t="shared" si="10"/>
        <v>0</v>
      </c>
      <c r="E30" s="191">
        <f t="shared" si="62"/>
        <v>0</v>
      </c>
      <c r="F30" s="191">
        <f t="shared" si="63"/>
        <v>0</v>
      </c>
      <c r="G30" s="191">
        <f t="shared" si="64"/>
        <v>0</v>
      </c>
      <c r="H30" s="191">
        <f t="shared" si="65"/>
        <v>0</v>
      </c>
      <c r="I30" s="191">
        <f t="shared" si="66"/>
        <v>0</v>
      </c>
      <c r="J30" s="191">
        <f t="shared" si="67"/>
        <v>0</v>
      </c>
      <c r="K30" s="191">
        <f t="shared" si="67"/>
        <v>0</v>
      </c>
      <c r="L30" s="191">
        <f t="shared" si="67"/>
        <v>0</v>
      </c>
      <c r="M30" s="68"/>
      <c r="N30" s="78" t="s">
        <v>448</v>
      </c>
      <c r="O30" s="72" t="s">
        <v>449</v>
      </c>
      <c r="P30" s="190">
        <f t="shared" si="12"/>
        <v>0</v>
      </c>
      <c r="Q30" s="191"/>
      <c r="R30" s="191"/>
      <c r="S30" s="191"/>
      <c r="T30" s="191"/>
      <c r="U30" s="191"/>
      <c r="V30" s="191"/>
      <c r="W30" s="191"/>
      <c r="X30" s="191"/>
      <c r="Y30" s="68"/>
      <c r="Z30" s="78" t="s">
        <v>448</v>
      </c>
      <c r="AA30" s="72" t="s">
        <v>449</v>
      </c>
      <c r="AB30" s="190">
        <f t="shared" si="39"/>
        <v>0</v>
      </c>
      <c r="AC30" s="191"/>
      <c r="AD30" s="191"/>
      <c r="AE30" s="191"/>
      <c r="AF30" s="191"/>
      <c r="AG30" s="191"/>
      <c r="AH30" s="191"/>
      <c r="AI30" s="191"/>
      <c r="AJ30" s="191"/>
      <c r="AK30" s="68"/>
      <c r="AL30" s="78" t="s">
        <v>448</v>
      </c>
      <c r="AM30" s="72" t="s">
        <v>449</v>
      </c>
      <c r="AN30" s="190">
        <f t="shared" si="41"/>
        <v>0</v>
      </c>
      <c r="AO30" s="191">
        <f t="shared" si="68"/>
        <v>0</v>
      </c>
      <c r="AP30" s="191">
        <f t="shared" si="69"/>
        <v>0</v>
      </c>
      <c r="AQ30" s="191">
        <f t="shared" si="70"/>
        <v>0</v>
      </c>
      <c r="AR30" s="191">
        <f t="shared" si="71"/>
        <v>0</v>
      </c>
      <c r="AS30" s="191">
        <f t="shared" si="72"/>
        <v>0</v>
      </c>
      <c r="AT30" s="191">
        <f t="shared" si="73"/>
        <v>0</v>
      </c>
      <c r="AU30" s="191">
        <f t="shared" si="73"/>
        <v>0</v>
      </c>
      <c r="AV30" s="191">
        <f t="shared" si="73"/>
        <v>0</v>
      </c>
      <c r="AW30" s="68"/>
      <c r="AX30" s="78" t="s">
        <v>448</v>
      </c>
      <c r="AY30" s="72" t="s">
        <v>449</v>
      </c>
      <c r="AZ30" s="190">
        <f t="shared" si="42"/>
        <v>0</v>
      </c>
      <c r="BA30" s="191"/>
      <c r="BB30" s="191"/>
      <c r="BC30" s="191"/>
      <c r="BD30" s="191"/>
      <c r="BE30" s="191"/>
      <c r="BF30" s="191"/>
      <c r="BG30" s="191"/>
      <c r="BH30" s="191"/>
      <c r="BI30" s="68"/>
      <c r="BJ30" s="78" t="s">
        <v>448</v>
      </c>
      <c r="BK30" s="72" t="s">
        <v>449</v>
      </c>
      <c r="BL30" s="190">
        <f t="shared" si="17"/>
        <v>0</v>
      </c>
      <c r="BM30" s="191"/>
      <c r="BN30" s="191"/>
      <c r="BO30" s="191"/>
      <c r="BP30" s="191"/>
      <c r="BQ30" s="191"/>
      <c r="BR30" s="191"/>
      <c r="BS30" s="191"/>
      <c r="BT30" s="191"/>
      <c r="BU30" s="68"/>
      <c r="BV30" s="78" t="s">
        <v>448</v>
      </c>
      <c r="BW30" s="72" t="s">
        <v>449</v>
      </c>
      <c r="BX30" s="190">
        <f t="shared" si="19"/>
        <v>0</v>
      </c>
      <c r="BY30" s="191"/>
      <c r="BZ30" s="191"/>
      <c r="CA30" s="191"/>
      <c r="CB30" s="191"/>
      <c r="CC30" s="191"/>
      <c r="CD30" s="191"/>
      <c r="CE30" s="191"/>
      <c r="CF30" s="191"/>
      <c r="CG30" s="68"/>
      <c r="CH30" s="78" t="s">
        <v>448</v>
      </c>
      <c r="CI30" s="72" t="s">
        <v>449</v>
      </c>
      <c r="CJ30" s="190">
        <f t="shared" si="21"/>
        <v>0</v>
      </c>
      <c r="CK30" s="191"/>
      <c r="CL30" s="191"/>
      <c r="CM30" s="191"/>
      <c r="CN30" s="191"/>
      <c r="CO30" s="191"/>
      <c r="CP30" s="191"/>
      <c r="CQ30" s="191"/>
      <c r="CR30" s="191"/>
      <c r="CS30" s="68"/>
      <c r="CT30" s="78" t="s">
        <v>448</v>
      </c>
      <c r="CU30" s="72" t="s">
        <v>449</v>
      </c>
      <c r="CV30" s="190">
        <f t="shared" si="23"/>
        <v>0</v>
      </c>
      <c r="CW30" s="191"/>
      <c r="CX30" s="191"/>
      <c r="CY30" s="191"/>
      <c r="CZ30" s="191"/>
      <c r="DA30" s="191"/>
      <c r="DB30" s="191"/>
      <c r="DC30" s="191"/>
      <c r="DD30" s="191"/>
      <c r="DE30" s="177"/>
      <c r="DF30" s="78" t="s">
        <v>448</v>
      </c>
      <c r="DG30" s="72" t="s">
        <v>449</v>
      </c>
      <c r="DH30" s="190">
        <f t="shared" si="25"/>
        <v>0</v>
      </c>
      <c r="DI30" s="191">
        <f t="shared" si="74"/>
        <v>0</v>
      </c>
      <c r="DJ30" s="191">
        <f t="shared" si="75"/>
        <v>0</v>
      </c>
      <c r="DK30" s="191">
        <f t="shared" si="76"/>
        <v>0</v>
      </c>
      <c r="DL30" s="191">
        <f t="shared" si="77"/>
        <v>0</v>
      </c>
      <c r="DM30" s="191">
        <f t="shared" si="78"/>
        <v>0</v>
      </c>
      <c r="DN30" s="191">
        <f t="shared" si="79"/>
        <v>0</v>
      </c>
      <c r="DO30" s="191">
        <f t="shared" si="79"/>
        <v>0</v>
      </c>
      <c r="DP30" s="192">
        <f t="shared" si="79"/>
        <v>0</v>
      </c>
    </row>
    <row r="31" spans="1:120" ht="15.75">
      <c r="A31" s="68"/>
      <c r="B31" s="78" t="s">
        <v>450</v>
      </c>
      <c r="C31" s="72" t="s">
        <v>451</v>
      </c>
      <c r="D31" s="190">
        <f t="shared" si="10"/>
        <v>0</v>
      </c>
      <c r="E31" s="191">
        <f t="shared" si="62"/>
        <v>0</v>
      </c>
      <c r="F31" s="191">
        <f t="shared" si="63"/>
        <v>0</v>
      </c>
      <c r="G31" s="191">
        <f t="shared" si="64"/>
        <v>0</v>
      </c>
      <c r="H31" s="191">
        <f t="shared" si="65"/>
        <v>0</v>
      </c>
      <c r="I31" s="191">
        <f t="shared" si="66"/>
        <v>0</v>
      </c>
      <c r="J31" s="191">
        <f t="shared" si="67"/>
        <v>0</v>
      </c>
      <c r="K31" s="191">
        <f t="shared" si="67"/>
        <v>0</v>
      </c>
      <c r="L31" s="191">
        <f t="shared" si="67"/>
        <v>0</v>
      </c>
      <c r="M31" s="68"/>
      <c r="N31" s="78" t="s">
        <v>450</v>
      </c>
      <c r="O31" s="72" t="s">
        <v>451</v>
      </c>
      <c r="P31" s="190">
        <f t="shared" si="12"/>
        <v>0</v>
      </c>
      <c r="Q31" s="191"/>
      <c r="R31" s="191"/>
      <c r="S31" s="191"/>
      <c r="T31" s="191"/>
      <c r="U31" s="191"/>
      <c r="V31" s="191"/>
      <c r="W31" s="191"/>
      <c r="X31" s="191"/>
      <c r="Y31" s="68"/>
      <c r="Z31" s="78" t="s">
        <v>450</v>
      </c>
      <c r="AA31" s="72" t="s">
        <v>451</v>
      </c>
      <c r="AB31" s="190">
        <f t="shared" si="39"/>
        <v>0</v>
      </c>
      <c r="AC31" s="191"/>
      <c r="AD31" s="191"/>
      <c r="AE31" s="191"/>
      <c r="AF31" s="191"/>
      <c r="AG31" s="191"/>
      <c r="AH31" s="191"/>
      <c r="AI31" s="191"/>
      <c r="AJ31" s="191"/>
      <c r="AK31" s="68"/>
      <c r="AL31" s="78" t="s">
        <v>450</v>
      </c>
      <c r="AM31" s="72" t="s">
        <v>451</v>
      </c>
      <c r="AN31" s="190">
        <f t="shared" si="41"/>
        <v>0</v>
      </c>
      <c r="AO31" s="191">
        <f t="shared" si="68"/>
        <v>0</v>
      </c>
      <c r="AP31" s="191">
        <f t="shared" si="69"/>
        <v>0</v>
      </c>
      <c r="AQ31" s="191">
        <f t="shared" si="70"/>
        <v>0</v>
      </c>
      <c r="AR31" s="191">
        <f t="shared" si="71"/>
        <v>0</v>
      </c>
      <c r="AS31" s="191">
        <f t="shared" si="72"/>
        <v>0</v>
      </c>
      <c r="AT31" s="191">
        <f t="shared" si="73"/>
        <v>0</v>
      </c>
      <c r="AU31" s="191">
        <f t="shared" si="73"/>
        <v>0</v>
      </c>
      <c r="AV31" s="191">
        <f t="shared" si="73"/>
        <v>0</v>
      </c>
      <c r="AW31" s="68"/>
      <c r="AX31" s="78" t="s">
        <v>450</v>
      </c>
      <c r="AY31" s="72" t="s">
        <v>451</v>
      </c>
      <c r="AZ31" s="190">
        <f t="shared" si="42"/>
        <v>0</v>
      </c>
      <c r="BA31" s="191"/>
      <c r="BB31" s="191"/>
      <c r="BC31" s="191"/>
      <c r="BD31" s="191"/>
      <c r="BE31" s="191"/>
      <c r="BF31" s="191"/>
      <c r="BG31" s="191"/>
      <c r="BH31" s="191"/>
      <c r="BI31" s="68"/>
      <c r="BJ31" s="78" t="s">
        <v>450</v>
      </c>
      <c r="BK31" s="72" t="s">
        <v>451</v>
      </c>
      <c r="BL31" s="190">
        <f t="shared" si="17"/>
        <v>0</v>
      </c>
      <c r="BM31" s="191"/>
      <c r="BN31" s="191"/>
      <c r="BO31" s="191"/>
      <c r="BP31" s="191"/>
      <c r="BQ31" s="191"/>
      <c r="BR31" s="191"/>
      <c r="BS31" s="191"/>
      <c r="BT31" s="191"/>
      <c r="BU31" s="68"/>
      <c r="BV31" s="78" t="s">
        <v>450</v>
      </c>
      <c r="BW31" s="72" t="s">
        <v>451</v>
      </c>
      <c r="BX31" s="190">
        <f t="shared" si="19"/>
        <v>0</v>
      </c>
      <c r="BY31" s="191"/>
      <c r="BZ31" s="191"/>
      <c r="CA31" s="191"/>
      <c r="CB31" s="191"/>
      <c r="CC31" s="191"/>
      <c r="CD31" s="191"/>
      <c r="CE31" s="191"/>
      <c r="CF31" s="191"/>
      <c r="CG31" s="68"/>
      <c r="CH31" s="78" t="s">
        <v>450</v>
      </c>
      <c r="CI31" s="72" t="s">
        <v>451</v>
      </c>
      <c r="CJ31" s="190">
        <f t="shared" si="21"/>
        <v>0</v>
      </c>
      <c r="CK31" s="191"/>
      <c r="CL31" s="191"/>
      <c r="CM31" s="191"/>
      <c r="CN31" s="191"/>
      <c r="CO31" s="191"/>
      <c r="CP31" s="191"/>
      <c r="CQ31" s="191"/>
      <c r="CR31" s="191"/>
      <c r="CS31" s="68"/>
      <c r="CT31" s="78" t="s">
        <v>450</v>
      </c>
      <c r="CU31" s="72" t="s">
        <v>451</v>
      </c>
      <c r="CV31" s="190">
        <f t="shared" si="23"/>
        <v>0</v>
      </c>
      <c r="CW31" s="191"/>
      <c r="CX31" s="191"/>
      <c r="CY31" s="191"/>
      <c r="CZ31" s="191"/>
      <c r="DA31" s="191"/>
      <c r="DB31" s="191"/>
      <c r="DC31" s="191"/>
      <c r="DD31" s="191"/>
      <c r="DE31" s="177"/>
      <c r="DF31" s="78" t="s">
        <v>450</v>
      </c>
      <c r="DG31" s="72" t="s">
        <v>451</v>
      </c>
      <c r="DH31" s="190">
        <f t="shared" si="25"/>
        <v>0</v>
      </c>
      <c r="DI31" s="191">
        <f t="shared" si="74"/>
        <v>0</v>
      </c>
      <c r="DJ31" s="191">
        <f t="shared" si="75"/>
        <v>0</v>
      </c>
      <c r="DK31" s="191">
        <f t="shared" si="76"/>
        <v>0</v>
      </c>
      <c r="DL31" s="191">
        <f t="shared" si="77"/>
        <v>0</v>
      </c>
      <c r="DM31" s="191">
        <f t="shared" si="78"/>
        <v>0</v>
      </c>
      <c r="DN31" s="191">
        <f t="shared" si="79"/>
        <v>0</v>
      </c>
      <c r="DO31" s="191">
        <f t="shared" si="79"/>
        <v>0</v>
      </c>
      <c r="DP31" s="192">
        <f t="shared" si="79"/>
        <v>0</v>
      </c>
    </row>
    <row r="32" spans="1:120" ht="15.75">
      <c r="A32" s="604"/>
      <c r="B32" s="78" t="s">
        <v>1173</v>
      </c>
      <c r="C32" s="72" t="s">
        <v>1174</v>
      </c>
      <c r="D32" s="190">
        <f t="shared" si="10"/>
        <v>0</v>
      </c>
      <c r="E32" s="191">
        <f t="shared" si="62"/>
        <v>0</v>
      </c>
      <c r="F32" s="191">
        <f t="shared" si="63"/>
        <v>0</v>
      </c>
      <c r="G32" s="191">
        <f t="shared" si="64"/>
        <v>0</v>
      </c>
      <c r="H32" s="191">
        <f t="shared" si="65"/>
        <v>0</v>
      </c>
      <c r="I32" s="191">
        <f t="shared" si="66"/>
        <v>0</v>
      </c>
      <c r="J32" s="191">
        <f t="shared" si="67"/>
        <v>0</v>
      </c>
      <c r="K32" s="191">
        <f t="shared" si="67"/>
        <v>0</v>
      </c>
      <c r="L32" s="191">
        <f t="shared" si="67"/>
        <v>0</v>
      </c>
      <c r="M32" s="604"/>
      <c r="N32" s="78" t="s">
        <v>1173</v>
      </c>
      <c r="O32" s="72" t="s">
        <v>1174</v>
      </c>
      <c r="P32" s="190">
        <f t="shared" si="12"/>
        <v>0</v>
      </c>
      <c r="Q32" s="191"/>
      <c r="R32" s="191"/>
      <c r="S32" s="191"/>
      <c r="T32" s="191"/>
      <c r="U32" s="191"/>
      <c r="V32" s="191"/>
      <c r="W32" s="191"/>
      <c r="X32" s="191"/>
      <c r="Y32" s="604"/>
      <c r="Z32" s="78" t="s">
        <v>1173</v>
      </c>
      <c r="AA32" s="72" t="s">
        <v>1174</v>
      </c>
      <c r="AB32" s="190">
        <f t="shared" si="39"/>
        <v>0</v>
      </c>
      <c r="AC32" s="191"/>
      <c r="AD32" s="191"/>
      <c r="AE32" s="191"/>
      <c r="AF32" s="191"/>
      <c r="AG32" s="191"/>
      <c r="AH32" s="191"/>
      <c r="AI32" s="191"/>
      <c r="AJ32" s="191"/>
      <c r="AK32" s="604"/>
      <c r="AL32" s="78" t="s">
        <v>1173</v>
      </c>
      <c r="AM32" s="72" t="s">
        <v>1174</v>
      </c>
      <c r="AN32" s="190">
        <f t="shared" si="41"/>
        <v>0</v>
      </c>
      <c r="AO32" s="191">
        <f t="shared" si="68"/>
        <v>0</v>
      </c>
      <c r="AP32" s="191">
        <f t="shared" si="69"/>
        <v>0</v>
      </c>
      <c r="AQ32" s="191">
        <f t="shared" si="70"/>
        <v>0</v>
      </c>
      <c r="AR32" s="191">
        <f t="shared" si="71"/>
        <v>0</v>
      </c>
      <c r="AS32" s="191">
        <f t="shared" si="72"/>
        <v>0</v>
      </c>
      <c r="AT32" s="191">
        <f t="shared" si="73"/>
        <v>0</v>
      </c>
      <c r="AU32" s="191">
        <f t="shared" si="73"/>
        <v>0</v>
      </c>
      <c r="AV32" s="191">
        <f t="shared" si="73"/>
        <v>0</v>
      </c>
      <c r="AW32" s="604"/>
      <c r="AX32" s="78" t="s">
        <v>1173</v>
      </c>
      <c r="AY32" s="72" t="s">
        <v>1174</v>
      </c>
      <c r="AZ32" s="190">
        <f t="shared" si="42"/>
        <v>0</v>
      </c>
      <c r="BA32" s="191"/>
      <c r="BB32" s="191"/>
      <c r="BC32" s="191"/>
      <c r="BD32" s="191"/>
      <c r="BE32" s="191"/>
      <c r="BF32" s="191"/>
      <c r="BG32" s="191"/>
      <c r="BH32" s="191"/>
      <c r="BI32" s="604"/>
      <c r="BJ32" s="78" t="s">
        <v>1173</v>
      </c>
      <c r="BK32" s="72" t="s">
        <v>1174</v>
      </c>
      <c r="BL32" s="190">
        <f t="shared" si="17"/>
        <v>0</v>
      </c>
      <c r="BM32" s="191"/>
      <c r="BN32" s="191"/>
      <c r="BO32" s="191"/>
      <c r="BP32" s="191"/>
      <c r="BQ32" s="191"/>
      <c r="BR32" s="191"/>
      <c r="BS32" s="191"/>
      <c r="BT32" s="191"/>
      <c r="BU32" s="604"/>
      <c r="BV32" s="78" t="s">
        <v>1173</v>
      </c>
      <c r="BW32" s="72" t="s">
        <v>1174</v>
      </c>
      <c r="BX32" s="190">
        <f t="shared" si="19"/>
        <v>0</v>
      </c>
      <c r="BY32" s="191"/>
      <c r="BZ32" s="191"/>
      <c r="CA32" s="191"/>
      <c r="CB32" s="191"/>
      <c r="CC32" s="191"/>
      <c r="CD32" s="191"/>
      <c r="CE32" s="191"/>
      <c r="CF32" s="191"/>
      <c r="CG32" s="604"/>
      <c r="CH32" s="78" t="s">
        <v>1173</v>
      </c>
      <c r="CI32" s="72" t="s">
        <v>1174</v>
      </c>
      <c r="CJ32" s="190">
        <f t="shared" si="21"/>
        <v>0</v>
      </c>
      <c r="CK32" s="191"/>
      <c r="CL32" s="191"/>
      <c r="CM32" s="191"/>
      <c r="CN32" s="191"/>
      <c r="CO32" s="191"/>
      <c r="CP32" s="191"/>
      <c r="CQ32" s="191"/>
      <c r="CR32" s="191"/>
      <c r="CS32" s="604"/>
      <c r="CT32" s="78" t="s">
        <v>1173</v>
      </c>
      <c r="CU32" s="72" t="s">
        <v>1174</v>
      </c>
      <c r="CV32" s="190">
        <f t="shared" si="23"/>
        <v>0</v>
      </c>
      <c r="CW32" s="191"/>
      <c r="CX32" s="191"/>
      <c r="CY32" s="191"/>
      <c r="CZ32" s="191"/>
      <c r="DA32" s="191"/>
      <c r="DB32" s="191"/>
      <c r="DC32" s="191"/>
      <c r="DD32" s="191"/>
      <c r="DE32" s="604"/>
      <c r="DF32" s="78" t="s">
        <v>1175</v>
      </c>
      <c r="DG32" s="72" t="s">
        <v>1174</v>
      </c>
      <c r="DH32" s="190">
        <f t="shared" si="25"/>
        <v>0</v>
      </c>
      <c r="DI32" s="191">
        <f t="shared" si="74"/>
        <v>0</v>
      </c>
      <c r="DJ32" s="191">
        <f t="shared" si="75"/>
        <v>0</v>
      </c>
      <c r="DK32" s="191">
        <f t="shared" si="76"/>
        <v>0</v>
      </c>
      <c r="DL32" s="191">
        <f t="shared" si="77"/>
        <v>0</v>
      </c>
      <c r="DM32" s="191">
        <f t="shared" si="78"/>
        <v>0</v>
      </c>
      <c r="DN32" s="191">
        <f t="shared" si="79"/>
        <v>0</v>
      </c>
      <c r="DO32" s="191">
        <f t="shared" si="79"/>
        <v>0</v>
      </c>
      <c r="DP32" s="191">
        <f t="shared" si="79"/>
        <v>0</v>
      </c>
    </row>
    <row r="33" spans="1:120" ht="15.75">
      <c r="A33" s="68"/>
      <c r="B33" s="71" t="s">
        <v>452</v>
      </c>
      <c r="C33" s="72" t="s">
        <v>453</v>
      </c>
      <c r="D33" s="190">
        <f t="shared" si="10"/>
        <v>0</v>
      </c>
      <c r="E33" s="191">
        <f t="shared" si="62"/>
        <v>0</v>
      </c>
      <c r="F33" s="191">
        <f t="shared" si="63"/>
        <v>0</v>
      </c>
      <c r="G33" s="191">
        <f t="shared" si="64"/>
        <v>0</v>
      </c>
      <c r="H33" s="191">
        <f t="shared" si="65"/>
        <v>0</v>
      </c>
      <c r="I33" s="191">
        <f t="shared" si="66"/>
        <v>0</v>
      </c>
      <c r="J33" s="191">
        <f t="shared" si="67"/>
        <v>0</v>
      </c>
      <c r="K33" s="191">
        <f t="shared" si="67"/>
        <v>0</v>
      </c>
      <c r="L33" s="191">
        <f t="shared" si="67"/>
        <v>0</v>
      </c>
      <c r="M33" s="68"/>
      <c r="N33" s="71" t="s">
        <v>452</v>
      </c>
      <c r="O33" s="72" t="s">
        <v>453</v>
      </c>
      <c r="P33" s="190">
        <f t="shared" si="12"/>
        <v>0</v>
      </c>
      <c r="Q33" s="191"/>
      <c r="R33" s="191"/>
      <c r="S33" s="191"/>
      <c r="T33" s="191"/>
      <c r="U33" s="191"/>
      <c r="V33" s="191"/>
      <c r="W33" s="191"/>
      <c r="X33" s="191"/>
      <c r="Y33" s="68"/>
      <c r="Z33" s="71" t="s">
        <v>452</v>
      </c>
      <c r="AA33" s="72" t="s">
        <v>453</v>
      </c>
      <c r="AB33" s="190">
        <f t="shared" si="39"/>
        <v>0</v>
      </c>
      <c r="AC33" s="191"/>
      <c r="AD33" s="191"/>
      <c r="AE33" s="191"/>
      <c r="AF33" s="191"/>
      <c r="AG33" s="191"/>
      <c r="AH33" s="191"/>
      <c r="AI33" s="191"/>
      <c r="AJ33" s="191"/>
      <c r="AK33" s="68"/>
      <c r="AL33" s="71" t="s">
        <v>452</v>
      </c>
      <c r="AM33" s="72" t="s">
        <v>453</v>
      </c>
      <c r="AN33" s="190">
        <f t="shared" si="41"/>
        <v>0</v>
      </c>
      <c r="AO33" s="191">
        <f t="shared" si="68"/>
        <v>0</v>
      </c>
      <c r="AP33" s="191">
        <f t="shared" si="69"/>
        <v>0</v>
      </c>
      <c r="AQ33" s="191">
        <f t="shared" si="70"/>
        <v>0</v>
      </c>
      <c r="AR33" s="191">
        <f t="shared" si="71"/>
        <v>0</v>
      </c>
      <c r="AS33" s="191">
        <f t="shared" si="72"/>
        <v>0</v>
      </c>
      <c r="AT33" s="191">
        <f t="shared" si="73"/>
        <v>0</v>
      </c>
      <c r="AU33" s="191">
        <f t="shared" si="73"/>
        <v>0</v>
      </c>
      <c r="AV33" s="191">
        <f t="shared" si="73"/>
        <v>0</v>
      </c>
      <c r="AW33" s="68"/>
      <c r="AX33" s="71" t="s">
        <v>452</v>
      </c>
      <c r="AY33" s="72" t="s">
        <v>453</v>
      </c>
      <c r="AZ33" s="190">
        <f t="shared" si="42"/>
        <v>0</v>
      </c>
      <c r="BA33" s="191"/>
      <c r="BB33" s="191"/>
      <c r="BC33" s="191"/>
      <c r="BD33" s="191"/>
      <c r="BE33" s="191"/>
      <c r="BF33" s="191"/>
      <c r="BG33" s="191"/>
      <c r="BH33" s="191"/>
      <c r="BI33" s="68"/>
      <c r="BJ33" s="71" t="s">
        <v>452</v>
      </c>
      <c r="BK33" s="72" t="s">
        <v>453</v>
      </c>
      <c r="BL33" s="190">
        <f t="shared" si="17"/>
        <v>0</v>
      </c>
      <c r="BM33" s="191"/>
      <c r="BN33" s="191"/>
      <c r="BO33" s="191"/>
      <c r="BP33" s="191"/>
      <c r="BQ33" s="191"/>
      <c r="BR33" s="191"/>
      <c r="BS33" s="191"/>
      <c r="BT33" s="191"/>
      <c r="BU33" s="68"/>
      <c r="BV33" s="71" t="s">
        <v>452</v>
      </c>
      <c r="BW33" s="72" t="s">
        <v>453</v>
      </c>
      <c r="BX33" s="190">
        <f t="shared" si="19"/>
        <v>0</v>
      </c>
      <c r="BY33" s="191"/>
      <c r="BZ33" s="191"/>
      <c r="CA33" s="191"/>
      <c r="CB33" s="191"/>
      <c r="CC33" s="191"/>
      <c r="CD33" s="191"/>
      <c r="CE33" s="191"/>
      <c r="CF33" s="191"/>
      <c r="CG33" s="68"/>
      <c r="CH33" s="71" t="s">
        <v>452</v>
      </c>
      <c r="CI33" s="72" t="s">
        <v>453</v>
      </c>
      <c r="CJ33" s="190">
        <f t="shared" si="21"/>
        <v>0</v>
      </c>
      <c r="CK33" s="191"/>
      <c r="CL33" s="191"/>
      <c r="CM33" s="191"/>
      <c r="CN33" s="191"/>
      <c r="CO33" s="191"/>
      <c r="CP33" s="191"/>
      <c r="CQ33" s="191"/>
      <c r="CR33" s="191"/>
      <c r="CS33" s="68"/>
      <c r="CT33" s="71" t="s">
        <v>452</v>
      </c>
      <c r="CU33" s="72" t="s">
        <v>453</v>
      </c>
      <c r="CV33" s="190">
        <f t="shared" si="23"/>
        <v>0</v>
      </c>
      <c r="CW33" s="191"/>
      <c r="CX33" s="191"/>
      <c r="CY33" s="191"/>
      <c r="CZ33" s="191"/>
      <c r="DA33" s="191"/>
      <c r="DB33" s="191"/>
      <c r="DC33" s="191"/>
      <c r="DD33" s="191"/>
      <c r="DE33" s="177"/>
      <c r="DF33" s="71" t="s">
        <v>452</v>
      </c>
      <c r="DG33" s="72" t="s">
        <v>453</v>
      </c>
      <c r="DH33" s="190">
        <f t="shared" si="25"/>
        <v>0</v>
      </c>
      <c r="DI33" s="191">
        <f t="shared" si="74"/>
        <v>0</v>
      </c>
      <c r="DJ33" s="191">
        <f t="shared" si="75"/>
        <v>0</v>
      </c>
      <c r="DK33" s="191">
        <f t="shared" si="76"/>
        <v>0</v>
      </c>
      <c r="DL33" s="191">
        <f t="shared" si="77"/>
        <v>0</v>
      </c>
      <c r="DM33" s="191">
        <f t="shared" si="78"/>
        <v>0</v>
      </c>
      <c r="DN33" s="191">
        <f t="shared" si="79"/>
        <v>0</v>
      </c>
      <c r="DO33" s="191">
        <f t="shared" si="79"/>
        <v>0</v>
      </c>
      <c r="DP33" s="192">
        <f t="shared" si="79"/>
        <v>0</v>
      </c>
    </row>
    <row r="34" spans="1:120" ht="15.75">
      <c r="A34" s="68" t="s">
        <v>454</v>
      </c>
      <c r="B34" s="71"/>
      <c r="C34" s="60" t="s">
        <v>455</v>
      </c>
      <c r="D34" s="180">
        <f t="shared" si="10"/>
        <v>0</v>
      </c>
      <c r="E34" s="189">
        <f>E35+E36+E37+E38+E39+E41+E40</f>
        <v>0</v>
      </c>
      <c r="F34" s="189">
        <f t="shared" ref="F34:L34" si="80">F35+F36+F37+F38+F39+F41+F40</f>
        <v>0</v>
      </c>
      <c r="G34" s="189">
        <f t="shared" si="80"/>
        <v>0</v>
      </c>
      <c r="H34" s="189">
        <f t="shared" si="80"/>
        <v>0</v>
      </c>
      <c r="I34" s="189">
        <f t="shared" si="80"/>
        <v>0</v>
      </c>
      <c r="J34" s="189">
        <f t="shared" si="80"/>
        <v>0</v>
      </c>
      <c r="K34" s="189">
        <f t="shared" si="80"/>
        <v>0</v>
      </c>
      <c r="L34" s="189">
        <f t="shared" si="80"/>
        <v>0</v>
      </c>
      <c r="M34" s="68" t="s">
        <v>454</v>
      </c>
      <c r="N34" s="71"/>
      <c r="O34" s="60" t="s">
        <v>455</v>
      </c>
      <c r="P34" s="180">
        <f t="shared" si="12"/>
        <v>0</v>
      </c>
      <c r="Q34" s="189">
        <f>Q35+Q36+Q37+Q38+Q39+Q41+Q40</f>
        <v>0</v>
      </c>
      <c r="R34" s="189">
        <f t="shared" ref="R34:X34" si="81">R35+R36+R37+R38+R39+R41+R40</f>
        <v>0</v>
      </c>
      <c r="S34" s="189">
        <f t="shared" si="81"/>
        <v>0</v>
      </c>
      <c r="T34" s="189">
        <f t="shared" si="81"/>
        <v>0</v>
      </c>
      <c r="U34" s="189">
        <f t="shared" si="81"/>
        <v>0</v>
      </c>
      <c r="V34" s="189">
        <f t="shared" si="81"/>
        <v>0</v>
      </c>
      <c r="W34" s="189">
        <f t="shared" si="81"/>
        <v>0</v>
      </c>
      <c r="X34" s="189">
        <f t="shared" si="81"/>
        <v>0</v>
      </c>
      <c r="Y34" s="68" t="s">
        <v>454</v>
      </c>
      <c r="Z34" s="71"/>
      <c r="AA34" s="60" t="s">
        <v>455</v>
      </c>
      <c r="AB34" s="180">
        <f t="shared" si="39"/>
        <v>0</v>
      </c>
      <c r="AC34" s="189">
        <f>AC35+AC36+AC37+AC38+AC39+AC41+AC40</f>
        <v>0</v>
      </c>
      <c r="AD34" s="189">
        <f t="shared" ref="AD34:AJ34" si="82">AD35+AD36+AD37+AD38+AD39+AD41+AD40</f>
        <v>0</v>
      </c>
      <c r="AE34" s="189">
        <f t="shared" si="82"/>
        <v>0</v>
      </c>
      <c r="AF34" s="189">
        <f t="shared" si="82"/>
        <v>0</v>
      </c>
      <c r="AG34" s="189">
        <f t="shared" si="82"/>
        <v>0</v>
      </c>
      <c r="AH34" s="189">
        <f t="shared" si="82"/>
        <v>0</v>
      </c>
      <c r="AI34" s="189">
        <f t="shared" si="82"/>
        <v>0</v>
      </c>
      <c r="AJ34" s="189">
        <f t="shared" si="82"/>
        <v>0</v>
      </c>
      <c r="AK34" s="68" t="s">
        <v>454</v>
      </c>
      <c r="AL34" s="71"/>
      <c r="AM34" s="60" t="s">
        <v>455</v>
      </c>
      <c r="AN34" s="180">
        <f t="shared" si="41"/>
        <v>0</v>
      </c>
      <c r="AO34" s="189">
        <f>AO35+AO36+AO37+AO38+AO39+AO41+AO40</f>
        <v>0</v>
      </c>
      <c r="AP34" s="189">
        <f t="shared" ref="AP34:AV34" si="83">AP35+AP36+AP37+AP38+AP39+AP41+AP40</f>
        <v>0</v>
      </c>
      <c r="AQ34" s="189">
        <f t="shared" si="83"/>
        <v>0</v>
      </c>
      <c r="AR34" s="189">
        <f t="shared" si="83"/>
        <v>0</v>
      </c>
      <c r="AS34" s="189">
        <f t="shared" si="83"/>
        <v>0</v>
      </c>
      <c r="AT34" s="189">
        <f t="shared" si="83"/>
        <v>0</v>
      </c>
      <c r="AU34" s="189">
        <f t="shared" si="83"/>
        <v>0</v>
      </c>
      <c r="AV34" s="189">
        <f t="shared" si="83"/>
        <v>0</v>
      </c>
      <c r="AW34" s="68" t="s">
        <v>454</v>
      </c>
      <c r="AX34" s="71"/>
      <c r="AY34" s="60" t="s">
        <v>455</v>
      </c>
      <c r="AZ34" s="180">
        <f t="shared" si="42"/>
        <v>0</v>
      </c>
      <c r="BA34" s="189">
        <f>BA35+BA36+BA37+BA38+BA39+BA41+BA40</f>
        <v>0</v>
      </c>
      <c r="BB34" s="189">
        <f t="shared" ref="BB34:BH34" si="84">BB35+BB36+BB37+BB38+BB39+BB41+BB40</f>
        <v>0</v>
      </c>
      <c r="BC34" s="189">
        <f t="shared" si="84"/>
        <v>0</v>
      </c>
      <c r="BD34" s="189">
        <f t="shared" si="84"/>
        <v>0</v>
      </c>
      <c r="BE34" s="189">
        <f t="shared" si="84"/>
        <v>0</v>
      </c>
      <c r="BF34" s="189">
        <f t="shared" si="84"/>
        <v>0</v>
      </c>
      <c r="BG34" s="189">
        <f t="shared" si="84"/>
        <v>0</v>
      </c>
      <c r="BH34" s="189">
        <f t="shared" si="84"/>
        <v>0</v>
      </c>
      <c r="BI34" s="68" t="s">
        <v>454</v>
      </c>
      <c r="BJ34" s="71"/>
      <c r="BK34" s="60" t="s">
        <v>455</v>
      </c>
      <c r="BL34" s="180">
        <f t="shared" si="17"/>
        <v>0</v>
      </c>
      <c r="BM34" s="189">
        <f>BM35+BM36+BM37+BM38+BM39+BM41+BM40</f>
        <v>0</v>
      </c>
      <c r="BN34" s="189">
        <f t="shared" ref="BN34:BT34" si="85">BN35+BN36+BN37+BN38+BN39+BN41+BN40</f>
        <v>0</v>
      </c>
      <c r="BO34" s="189"/>
      <c r="BP34" s="189">
        <f t="shared" si="85"/>
        <v>0</v>
      </c>
      <c r="BQ34" s="189">
        <f t="shared" si="85"/>
        <v>0</v>
      </c>
      <c r="BR34" s="189">
        <f t="shared" si="85"/>
        <v>0</v>
      </c>
      <c r="BS34" s="189">
        <f t="shared" si="85"/>
        <v>0</v>
      </c>
      <c r="BT34" s="189">
        <f t="shared" si="85"/>
        <v>0</v>
      </c>
      <c r="BU34" s="68" t="s">
        <v>454</v>
      </c>
      <c r="BV34" s="71"/>
      <c r="BW34" s="60" t="s">
        <v>455</v>
      </c>
      <c r="BX34" s="180">
        <f t="shared" si="19"/>
        <v>0</v>
      </c>
      <c r="BY34" s="189">
        <f>BY35+BY36+BY37+BY38+BY39+BY41+BY40</f>
        <v>0</v>
      </c>
      <c r="BZ34" s="189">
        <f t="shared" ref="BZ34:CF34" si="86">BZ35+BZ36+BZ37+BZ38+BZ39+BZ41+BZ40</f>
        <v>0</v>
      </c>
      <c r="CA34" s="189">
        <f t="shared" si="86"/>
        <v>0</v>
      </c>
      <c r="CB34" s="189">
        <f t="shared" si="86"/>
        <v>0</v>
      </c>
      <c r="CC34" s="189">
        <f t="shared" si="86"/>
        <v>0</v>
      </c>
      <c r="CD34" s="189">
        <f t="shared" si="86"/>
        <v>0</v>
      </c>
      <c r="CE34" s="189">
        <f t="shared" si="86"/>
        <v>0</v>
      </c>
      <c r="CF34" s="189">
        <f t="shared" si="86"/>
        <v>0</v>
      </c>
      <c r="CG34" s="68" t="s">
        <v>454</v>
      </c>
      <c r="CH34" s="71"/>
      <c r="CI34" s="60" t="s">
        <v>455</v>
      </c>
      <c r="CJ34" s="180">
        <f t="shared" si="21"/>
        <v>0</v>
      </c>
      <c r="CK34" s="189">
        <f>CK35+CK36+CK37+CK38+CK39+CK41+CK40</f>
        <v>0</v>
      </c>
      <c r="CL34" s="189">
        <f t="shared" ref="CL34:CR34" si="87">CL35+CL36+CL37+CL38+CL39+CL41+CL40</f>
        <v>0</v>
      </c>
      <c r="CM34" s="189">
        <f t="shared" si="87"/>
        <v>0</v>
      </c>
      <c r="CN34" s="189">
        <f t="shared" si="87"/>
        <v>0</v>
      </c>
      <c r="CO34" s="189">
        <f t="shared" si="87"/>
        <v>0</v>
      </c>
      <c r="CP34" s="189">
        <f t="shared" si="87"/>
        <v>0</v>
      </c>
      <c r="CQ34" s="189">
        <f t="shared" si="87"/>
        <v>0</v>
      </c>
      <c r="CR34" s="189">
        <f t="shared" si="87"/>
        <v>0</v>
      </c>
      <c r="CS34" s="68" t="s">
        <v>454</v>
      </c>
      <c r="CT34" s="71"/>
      <c r="CU34" s="60" t="s">
        <v>455</v>
      </c>
      <c r="CV34" s="180">
        <f t="shared" si="23"/>
        <v>0</v>
      </c>
      <c r="CW34" s="189">
        <f>CW35+CW36+CW37+CW38+CW39+CW41+CW40</f>
        <v>0</v>
      </c>
      <c r="CX34" s="189">
        <f t="shared" ref="CX34:DD34" si="88">CX35+CX36+CX37+CX38+CX39+CX41+CX40</f>
        <v>0</v>
      </c>
      <c r="CY34" s="189">
        <f t="shared" si="88"/>
        <v>0</v>
      </c>
      <c r="CZ34" s="189">
        <f t="shared" si="88"/>
        <v>0</v>
      </c>
      <c r="DA34" s="189">
        <f t="shared" si="88"/>
        <v>0</v>
      </c>
      <c r="DB34" s="189">
        <f t="shared" si="88"/>
        <v>0</v>
      </c>
      <c r="DC34" s="189">
        <f t="shared" si="88"/>
        <v>0</v>
      </c>
      <c r="DD34" s="189">
        <f t="shared" si="88"/>
        <v>0</v>
      </c>
      <c r="DE34" s="177" t="s">
        <v>454</v>
      </c>
      <c r="DF34" s="71"/>
      <c r="DG34" s="60" t="s">
        <v>455</v>
      </c>
      <c r="DH34" s="180">
        <f t="shared" si="25"/>
        <v>0</v>
      </c>
      <c r="DI34" s="189">
        <f>DI35+DI36+DI37+DI38+DI39+DI41+DI40</f>
        <v>0</v>
      </c>
      <c r="DJ34" s="189">
        <f t="shared" ref="DJ34:DP34" si="89">DJ35+DJ36+DJ37+DJ38+DJ39+DJ41+DJ40</f>
        <v>0</v>
      </c>
      <c r="DK34" s="189">
        <f t="shared" si="89"/>
        <v>0</v>
      </c>
      <c r="DL34" s="189">
        <f t="shared" si="89"/>
        <v>0</v>
      </c>
      <c r="DM34" s="189">
        <f t="shared" si="89"/>
        <v>0</v>
      </c>
      <c r="DN34" s="189">
        <f t="shared" si="89"/>
        <v>0</v>
      </c>
      <c r="DO34" s="189">
        <f t="shared" si="89"/>
        <v>0</v>
      </c>
      <c r="DP34" s="189">
        <f t="shared" si="89"/>
        <v>0</v>
      </c>
    </row>
    <row r="35" spans="1:120" ht="15.75">
      <c r="A35" s="68"/>
      <c r="B35" s="71" t="s">
        <v>456</v>
      </c>
      <c r="C35" s="72" t="s">
        <v>457</v>
      </c>
      <c r="D35" s="190">
        <f t="shared" si="10"/>
        <v>0</v>
      </c>
      <c r="E35" s="191">
        <f t="shared" ref="E35:I41" si="90">Q35+AC35</f>
        <v>0</v>
      </c>
      <c r="F35" s="191">
        <f t="shared" si="90"/>
        <v>0</v>
      </c>
      <c r="G35" s="191">
        <f t="shared" si="90"/>
        <v>0</v>
      </c>
      <c r="H35" s="191">
        <f t="shared" si="90"/>
        <v>0</v>
      </c>
      <c r="I35" s="191">
        <f t="shared" si="90"/>
        <v>0</v>
      </c>
      <c r="J35" s="191">
        <f t="shared" ref="J35:L41" si="91">V35+AH35</f>
        <v>0</v>
      </c>
      <c r="K35" s="191">
        <f t="shared" si="91"/>
        <v>0</v>
      </c>
      <c r="L35" s="191">
        <f t="shared" si="91"/>
        <v>0</v>
      </c>
      <c r="M35" s="68"/>
      <c r="N35" s="71" t="s">
        <v>456</v>
      </c>
      <c r="O35" s="72" t="s">
        <v>457</v>
      </c>
      <c r="P35" s="190">
        <f t="shared" si="12"/>
        <v>0</v>
      </c>
      <c r="Q35" s="191"/>
      <c r="R35" s="191"/>
      <c r="S35" s="191"/>
      <c r="T35" s="191"/>
      <c r="U35" s="191"/>
      <c r="V35" s="191"/>
      <c r="W35" s="191"/>
      <c r="X35" s="191"/>
      <c r="Y35" s="68"/>
      <c r="Z35" s="71" t="s">
        <v>456</v>
      </c>
      <c r="AA35" s="72" t="s">
        <v>457</v>
      </c>
      <c r="AB35" s="190">
        <f t="shared" si="39"/>
        <v>0</v>
      </c>
      <c r="AC35" s="191"/>
      <c r="AD35" s="191"/>
      <c r="AE35" s="191"/>
      <c r="AF35" s="191"/>
      <c r="AG35" s="191"/>
      <c r="AH35" s="191"/>
      <c r="AI35" s="191"/>
      <c r="AJ35" s="191"/>
      <c r="AK35" s="68"/>
      <c r="AL35" s="71" t="s">
        <v>456</v>
      </c>
      <c r="AM35" s="72" t="s">
        <v>457</v>
      </c>
      <c r="AN35" s="190">
        <f t="shared" si="41"/>
        <v>0</v>
      </c>
      <c r="AO35" s="191">
        <f t="shared" ref="AO35:AS41" si="92">BA35+BM35+BY35</f>
        <v>0</v>
      </c>
      <c r="AP35" s="191">
        <f t="shared" si="92"/>
        <v>0</v>
      </c>
      <c r="AQ35" s="191">
        <f t="shared" si="92"/>
        <v>0</v>
      </c>
      <c r="AR35" s="191">
        <f t="shared" si="92"/>
        <v>0</v>
      </c>
      <c r="AS35" s="191">
        <f t="shared" si="92"/>
        <v>0</v>
      </c>
      <c r="AT35" s="191">
        <f t="shared" ref="AT35:AV41" si="93">BF35+BR35+CD35</f>
        <v>0</v>
      </c>
      <c r="AU35" s="191">
        <f t="shared" si="93"/>
        <v>0</v>
      </c>
      <c r="AV35" s="191">
        <f t="shared" si="93"/>
        <v>0</v>
      </c>
      <c r="AW35" s="68"/>
      <c r="AX35" s="71" t="s">
        <v>456</v>
      </c>
      <c r="AY35" s="72" t="s">
        <v>457</v>
      </c>
      <c r="AZ35" s="190">
        <f t="shared" si="42"/>
        <v>0</v>
      </c>
      <c r="BA35" s="191"/>
      <c r="BB35" s="191"/>
      <c r="BC35" s="191"/>
      <c r="BD35" s="191"/>
      <c r="BE35" s="191"/>
      <c r="BF35" s="191"/>
      <c r="BG35" s="191"/>
      <c r="BH35" s="191"/>
      <c r="BI35" s="68"/>
      <c r="BJ35" s="71" t="s">
        <v>456</v>
      </c>
      <c r="BK35" s="72" t="s">
        <v>457</v>
      </c>
      <c r="BL35" s="190">
        <f t="shared" si="17"/>
        <v>0</v>
      </c>
      <c r="BM35" s="191"/>
      <c r="BN35" s="191"/>
      <c r="BO35" s="191"/>
      <c r="BP35" s="191"/>
      <c r="BQ35" s="191"/>
      <c r="BR35" s="191"/>
      <c r="BS35" s="191"/>
      <c r="BT35" s="191"/>
      <c r="BU35" s="68"/>
      <c r="BV35" s="71" t="s">
        <v>456</v>
      </c>
      <c r="BW35" s="72" t="s">
        <v>457</v>
      </c>
      <c r="BX35" s="190">
        <f t="shared" si="19"/>
        <v>0</v>
      </c>
      <c r="BY35" s="191"/>
      <c r="BZ35" s="191"/>
      <c r="CA35" s="191"/>
      <c r="CB35" s="191"/>
      <c r="CC35" s="191"/>
      <c r="CD35" s="191"/>
      <c r="CE35" s="191"/>
      <c r="CF35" s="191"/>
      <c r="CG35" s="68"/>
      <c r="CH35" s="71" t="s">
        <v>456</v>
      </c>
      <c r="CI35" s="72" t="s">
        <v>457</v>
      </c>
      <c r="CJ35" s="190">
        <f t="shared" si="21"/>
        <v>0</v>
      </c>
      <c r="CK35" s="191"/>
      <c r="CL35" s="191"/>
      <c r="CM35" s="191"/>
      <c r="CN35" s="191"/>
      <c r="CO35" s="191"/>
      <c r="CP35" s="191"/>
      <c r="CQ35" s="191"/>
      <c r="CR35" s="191"/>
      <c r="CS35" s="68"/>
      <c r="CT35" s="71" t="s">
        <v>456</v>
      </c>
      <c r="CU35" s="72" t="s">
        <v>457</v>
      </c>
      <c r="CV35" s="190">
        <f t="shared" si="23"/>
        <v>0</v>
      </c>
      <c r="CW35" s="191"/>
      <c r="CX35" s="191"/>
      <c r="CY35" s="191"/>
      <c r="CZ35" s="191"/>
      <c r="DA35" s="191"/>
      <c r="DB35" s="191"/>
      <c r="DC35" s="191"/>
      <c r="DD35" s="191"/>
      <c r="DE35" s="177"/>
      <c r="DF35" s="71" t="s">
        <v>456</v>
      </c>
      <c r="DG35" s="72" t="s">
        <v>457</v>
      </c>
      <c r="DH35" s="190">
        <f t="shared" si="25"/>
        <v>0</v>
      </c>
      <c r="DI35" s="191">
        <f t="shared" ref="DI35:DM41" si="94">E35+AO35+CK35+CW35</f>
        <v>0</v>
      </c>
      <c r="DJ35" s="191">
        <f t="shared" si="94"/>
        <v>0</v>
      </c>
      <c r="DK35" s="191">
        <f t="shared" si="94"/>
        <v>0</v>
      </c>
      <c r="DL35" s="191">
        <f t="shared" si="94"/>
        <v>0</v>
      </c>
      <c r="DM35" s="191">
        <f t="shared" si="94"/>
        <v>0</v>
      </c>
      <c r="DN35" s="191">
        <f t="shared" ref="DN35:DP41" si="95">J35+AT35+CP35+DB35</f>
        <v>0</v>
      </c>
      <c r="DO35" s="191">
        <f t="shared" si="95"/>
        <v>0</v>
      </c>
      <c r="DP35" s="192">
        <f t="shared" si="95"/>
        <v>0</v>
      </c>
    </row>
    <row r="36" spans="1:120" ht="15.75">
      <c r="A36" s="68"/>
      <c r="B36" s="71" t="s">
        <v>458</v>
      </c>
      <c r="C36" s="72" t="s">
        <v>459</v>
      </c>
      <c r="D36" s="190">
        <f t="shared" si="10"/>
        <v>0</v>
      </c>
      <c r="E36" s="191">
        <f t="shared" si="90"/>
        <v>0</v>
      </c>
      <c r="F36" s="191">
        <f t="shared" si="90"/>
        <v>0</v>
      </c>
      <c r="G36" s="191">
        <f t="shared" si="90"/>
        <v>0</v>
      </c>
      <c r="H36" s="191">
        <f t="shared" si="90"/>
        <v>0</v>
      </c>
      <c r="I36" s="191">
        <f t="shared" si="90"/>
        <v>0</v>
      </c>
      <c r="J36" s="191">
        <f t="shared" si="91"/>
        <v>0</v>
      </c>
      <c r="K36" s="191">
        <f t="shared" si="91"/>
        <v>0</v>
      </c>
      <c r="L36" s="191">
        <f t="shared" si="91"/>
        <v>0</v>
      </c>
      <c r="M36" s="68"/>
      <c r="N36" s="71" t="s">
        <v>458</v>
      </c>
      <c r="O36" s="72" t="s">
        <v>459</v>
      </c>
      <c r="P36" s="190">
        <f t="shared" si="12"/>
        <v>0</v>
      </c>
      <c r="Q36" s="191"/>
      <c r="R36" s="191"/>
      <c r="S36" s="191"/>
      <c r="T36" s="191"/>
      <c r="U36" s="191"/>
      <c r="V36" s="191"/>
      <c r="W36" s="191"/>
      <c r="X36" s="191"/>
      <c r="Y36" s="68"/>
      <c r="Z36" s="71" t="s">
        <v>458</v>
      </c>
      <c r="AA36" s="72" t="s">
        <v>459</v>
      </c>
      <c r="AB36" s="190">
        <f t="shared" si="39"/>
        <v>0</v>
      </c>
      <c r="AC36" s="191"/>
      <c r="AD36" s="191"/>
      <c r="AE36" s="191"/>
      <c r="AF36" s="191"/>
      <c r="AG36" s="191"/>
      <c r="AH36" s="191"/>
      <c r="AI36" s="191"/>
      <c r="AJ36" s="191"/>
      <c r="AK36" s="68"/>
      <c r="AL36" s="71" t="s">
        <v>458</v>
      </c>
      <c r="AM36" s="72" t="s">
        <v>459</v>
      </c>
      <c r="AN36" s="190">
        <f t="shared" si="41"/>
        <v>0</v>
      </c>
      <c r="AO36" s="191">
        <f t="shared" si="92"/>
        <v>0</v>
      </c>
      <c r="AP36" s="191">
        <f t="shared" si="92"/>
        <v>0</v>
      </c>
      <c r="AQ36" s="191">
        <f t="shared" si="92"/>
        <v>0</v>
      </c>
      <c r="AR36" s="191">
        <f t="shared" si="92"/>
        <v>0</v>
      </c>
      <c r="AS36" s="191">
        <f t="shared" si="92"/>
        <v>0</v>
      </c>
      <c r="AT36" s="191">
        <f t="shared" si="93"/>
        <v>0</v>
      </c>
      <c r="AU36" s="191">
        <f t="shared" si="93"/>
        <v>0</v>
      </c>
      <c r="AV36" s="191">
        <f t="shared" si="93"/>
        <v>0</v>
      </c>
      <c r="AW36" s="68"/>
      <c r="AX36" s="71" t="s">
        <v>458</v>
      </c>
      <c r="AY36" s="72" t="s">
        <v>459</v>
      </c>
      <c r="AZ36" s="190">
        <f t="shared" si="42"/>
        <v>0</v>
      </c>
      <c r="BA36" s="191"/>
      <c r="BB36" s="191"/>
      <c r="BC36" s="191"/>
      <c r="BD36" s="191"/>
      <c r="BE36" s="191"/>
      <c r="BF36" s="191"/>
      <c r="BG36" s="191"/>
      <c r="BH36" s="191"/>
      <c r="BI36" s="68"/>
      <c r="BJ36" s="71" t="s">
        <v>458</v>
      </c>
      <c r="BK36" s="72" t="s">
        <v>459</v>
      </c>
      <c r="BL36" s="190">
        <f t="shared" si="17"/>
        <v>0</v>
      </c>
      <c r="BM36" s="191"/>
      <c r="BN36" s="191"/>
      <c r="BO36" s="191"/>
      <c r="BP36" s="191"/>
      <c r="BQ36" s="191"/>
      <c r="BR36" s="191"/>
      <c r="BS36" s="191"/>
      <c r="BT36" s="191"/>
      <c r="BU36" s="68"/>
      <c r="BV36" s="71" t="s">
        <v>458</v>
      </c>
      <c r="BW36" s="72" t="s">
        <v>459</v>
      </c>
      <c r="BX36" s="190">
        <f t="shared" si="19"/>
        <v>0</v>
      </c>
      <c r="BY36" s="191"/>
      <c r="BZ36" s="191"/>
      <c r="CA36" s="191"/>
      <c r="CB36" s="191"/>
      <c r="CC36" s="191"/>
      <c r="CD36" s="191"/>
      <c r="CE36" s="191"/>
      <c r="CF36" s="191"/>
      <c r="CG36" s="68"/>
      <c r="CH36" s="71" t="s">
        <v>458</v>
      </c>
      <c r="CI36" s="72" t="s">
        <v>459</v>
      </c>
      <c r="CJ36" s="190">
        <f t="shared" si="21"/>
        <v>0</v>
      </c>
      <c r="CK36" s="191"/>
      <c r="CL36" s="191"/>
      <c r="CM36" s="191"/>
      <c r="CN36" s="191"/>
      <c r="CO36" s="191"/>
      <c r="CP36" s="191"/>
      <c r="CQ36" s="191"/>
      <c r="CR36" s="191"/>
      <c r="CS36" s="68"/>
      <c r="CT36" s="71" t="s">
        <v>458</v>
      </c>
      <c r="CU36" s="72" t="s">
        <v>459</v>
      </c>
      <c r="CV36" s="190">
        <f t="shared" si="23"/>
        <v>0</v>
      </c>
      <c r="CW36" s="191"/>
      <c r="CX36" s="191"/>
      <c r="CY36" s="191"/>
      <c r="CZ36" s="191"/>
      <c r="DA36" s="191"/>
      <c r="DB36" s="191"/>
      <c r="DC36" s="191"/>
      <c r="DD36" s="191"/>
      <c r="DE36" s="177"/>
      <c r="DF36" s="71" t="s">
        <v>458</v>
      </c>
      <c r="DG36" s="72" t="s">
        <v>459</v>
      </c>
      <c r="DH36" s="190">
        <f t="shared" si="25"/>
        <v>0</v>
      </c>
      <c r="DI36" s="191">
        <f t="shared" si="94"/>
        <v>0</v>
      </c>
      <c r="DJ36" s="191">
        <f t="shared" si="94"/>
        <v>0</v>
      </c>
      <c r="DK36" s="191">
        <f t="shared" si="94"/>
        <v>0</v>
      </c>
      <c r="DL36" s="191">
        <f t="shared" si="94"/>
        <v>0</v>
      </c>
      <c r="DM36" s="191">
        <f t="shared" si="94"/>
        <v>0</v>
      </c>
      <c r="DN36" s="191">
        <f t="shared" si="95"/>
        <v>0</v>
      </c>
      <c r="DO36" s="191">
        <f t="shared" si="95"/>
        <v>0</v>
      </c>
      <c r="DP36" s="192">
        <f t="shared" si="95"/>
        <v>0</v>
      </c>
    </row>
    <row r="37" spans="1:120" ht="15.75">
      <c r="A37" s="68"/>
      <c r="B37" s="71" t="s">
        <v>460</v>
      </c>
      <c r="C37" s="72" t="s">
        <v>461</v>
      </c>
      <c r="D37" s="190">
        <f t="shared" si="10"/>
        <v>0</v>
      </c>
      <c r="E37" s="191">
        <f t="shared" si="90"/>
        <v>0</v>
      </c>
      <c r="F37" s="191">
        <f t="shared" si="90"/>
        <v>0</v>
      </c>
      <c r="G37" s="191">
        <f t="shared" si="90"/>
        <v>0</v>
      </c>
      <c r="H37" s="191">
        <f t="shared" si="90"/>
        <v>0</v>
      </c>
      <c r="I37" s="191">
        <f t="shared" si="90"/>
        <v>0</v>
      </c>
      <c r="J37" s="191">
        <f t="shared" si="91"/>
        <v>0</v>
      </c>
      <c r="K37" s="191">
        <f t="shared" si="91"/>
        <v>0</v>
      </c>
      <c r="L37" s="191">
        <f t="shared" si="91"/>
        <v>0</v>
      </c>
      <c r="M37" s="68"/>
      <c r="N37" s="71" t="s">
        <v>460</v>
      </c>
      <c r="O37" s="72" t="s">
        <v>461</v>
      </c>
      <c r="P37" s="190">
        <f t="shared" si="12"/>
        <v>0</v>
      </c>
      <c r="Q37" s="191"/>
      <c r="R37" s="191"/>
      <c r="S37" s="191"/>
      <c r="T37" s="191"/>
      <c r="U37" s="191"/>
      <c r="V37" s="191"/>
      <c r="W37" s="191"/>
      <c r="X37" s="191"/>
      <c r="Y37" s="68"/>
      <c r="Z37" s="71" t="s">
        <v>460</v>
      </c>
      <c r="AA37" s="72" t="s">
        <v>461</v>
      </c>
      <c r="AB37" s="190">
        <f t="shared" si="39"/>
        <v>0</v>
      </c>
      <c r="AC37" s="191"/>
      <c r="AD37" s="191"/>
      <c r="AE37" s="191"/>
      <c r="AF37" s="191"/>
      <c r="AG37" s="191"/>
      <c r="AH37" s="191"/>
      <c r="AI37" s="191"/>
      <c r="AJ37" s="191"/>
      <c r="AK37" s="68"/>
      <c r="AL37" s="71" t="s">
        <v>460</v>
      </c>
      <c r="AM37" s="72" t="s">
        <v>461</v>
      </c>
      <c r="AN37" s="190">
        <f t="shared" si="41"/>
        <v>0</v>
      </c>
      <c r="AO37" s="191">
        <f t="shared" si="92"/>
        <v>0</v>
      </c>
      <c r="AP37" s="191">
        <f t="shared" si="92"/>
        <v>0</v>
      </c>
      <c r="AQ37" s="191">
        <f t="shared" si="92"/>
        <v>0</v>
      </c>
      <c r="AR37" s="191">
        <f t="shared" si="92"/>
        <v>0</v>
      </c>
      <c r="AS37" s="191">
        <f t="shared" si="92"/>
        <v>0</v>
      </c>
      <c r="AT37" s="191">
        <f t="shared" si="93"/>
        <v>0</v>
      </c>
      <c r="AU37" s="191">
        <f t="shared" si="93"/>
        <v>0</v>
      </c>
      <c r="AV37" s="191">
        <f t="shared" si="93"/>
        <v>0</v>
      </c>
      <c r="AW37" s="68"/>
      <c r="AX37" s="71" t="s">
        <v>460</v>
      </c>
      <c r="AY37" s="72" t="s">
        <v>461</v>
      </c>
      <c r="AZ37" s="190">
        <f t="shared" si="42"/>
        <v>0</v>
      </c>
      <c r="BA37" s="191"/>
      <c r="BB37" s="191"/>
      <c r="BC37" s="191"/>
      <c r="BD37" s="191"/>
      <c r="BE37" s="191"/>
      <c r="BF37" s="191"/>
      <c r="BG37" s="191"/>
      <c r="BH37" s="191"/>
      <c r="BI37" s="68"/>
      <c r="BJ37" s="71" t="s">
        <v>460</v>
      </c>
      <c r="BK37" s="72" t="s">
        <v>461</v>
      </c>
      <c r="BL37" s="190">
        <f t="shared" si="17"/>
        <v>0</v>
      </c>
      <c r="BM37" s="191"/>
      <c r="BN37" s="191"/>
      <c r="BO37" s="191"/>
      <c r="BP37" s="191"/>
      <c r="BQ37" s="191"/>
      <c r="BR37" s="191"/>
      <c r="BS37" s="191"/>
      <c r="BT37" s="191"/>
      <c r="BU37" s="68"/>
      <c r="BV37" s="71" t="s">
        <v>460</v>
      </c>
      <c r="BW37" s="72" t="s">
        <v>461</v>
      </c>
      <c r="BX37" s="190">
        <f t="shared" si="19"/>
        <v>0</v>
      </c>
      <c r="BY37" s="191"/>
      <c r="BZ37" s="191"/>
      <c r="CA37" s="191"/>
      <c r="CB37" s="191"/>
      <c r="CC37" s="191"/>
      <c r="CD37" s="191"/>
      <c r="CE37" s="191"/>
      <c r="CF37" s="191"/>
      <c r="CG37" s="68"/>
      <c r="CH37" s="71" t="s">
        <v>460</v>
      </c>
      <c r="CI37" s="72" t="s">
        <v>461</v>
      </c>
      <c r="CJ37" s="190">
        <f t="shared" si="21"/>
        <v>0</v>
      </c>
      <c r="CK37" s="191"/>
      <c r="CL37" s="191"/>
      <c r="CM37" s="191"/>
      <c r="CN37" s="191"/>
      <c r="CO37" s="191"/>
      <c r="CP37" s="191"/>
      <c r="CQ37" s="191"/>
      <c r="CR37" s="191"/>
      <c r="CS37" s="68"/>
      <c r="CT37" s="71" t="s">
        <v>460</v>
      </c>
      <c r="CU37" s="72" t="s">
        <v>461</v>
      </c>
      <c r="CV37" s="190">
        <f t="shared" si="23"/>
        <v>0</v>
      </c>
      <c r="CW37" s="191"/>
      <c r="CX37" s="191"/>
      <c r="CY37" s="191"/>
      <c r="CZ37" s="191"/>
      <c r="DA37" s="191"/>
      <c r="DB37" s="191"/>
      <c r="DC37" s="191"/>
      <c r="DD37" s="191"/>
      <c r="DE37" s="177"/>
      <c r="DF37" s="71" t="s">
        <v>460</v>
      </c>
      <c r="DG37" s="72" t="s">
        <v>461</v>
      </c>
      <c r="DH37" s="190">
        <f t="shared" si="25"/>
        <v>0</v>
      </c>
      <c r="DI37" s="191">
        <f t="shared" si="94"/>
        <v>0</v>
      </c>
      <c r="DJ37" s="191">
        <f t="shared" si="94"/>
        <v>0</v>
      </c>
      <c r="DK37" s="191">
        <f t="shared" si="94"/>
        <v>0</v>
      </c>
      <c r="DL37" s="191">
        <f t="shared" si="94"/>
        <v>0</v>
      </c>
      <c r="DM37" s="191">
        <f t="shared" si="94"/>
        <v>0</v>
      </c>
      <c r="DN37" s="191">
        <f t="shared" si="95"/>
        <v>0</v>
      </c>
      <c r="DO37" s="191">
        <f t="shared" si="95"/>
        <v>0</v>
      </c>
      <c r="DP37" s="192">
        <f t="shared" si="95"/>
        <v>0</v>
      </c>
    </row>
    <row r="38" spans="1:120" ht="15.75">
      <c r="A38" s="68"/>
      <c r="B38" s="71" t="s">
        <v>462</v>
      </c>
      <c r="C38" s="72" t="s">
        <v>463</v>
      </c>
      <c r="D38" s="190">
        <f t="shared" si="10"/>
        <v>0</v>
      </c>
      <c r="E38" s="191">
        <f t="shared" si="90"/>
        <v>0</v>
      </c>
      <c r="F38" s="191">
        <f t="shared" si="90"/>
        <v>0</v>
      </c>
      <c r="G38" s="191">
        <f t="shared" si="90"/>
        <v>0</v>
      </c>
      <c r="H38" s="191">
        <f t="shared" si="90"/>
        <v>0</v>
      </c>
      <c r="I38" s="191">
        <f t="shared" si="90"/>
        <v>0</v>
      </c>
      <c r="J38" s="191">
        <f t="shared" si="91"/>
        <v>0</v>
      </c>
      <c r="K38" s="191">
        <f t="shared" si="91"/>
        <v>0</v>
      </c>
      <c r="L38" s="191">
        <f t="shared" si="91"/>
        <v>0</v>
      </c>
      <c r="M38" s="68"/>
      <c r="N38" s="71" t="s">
        <v>462</v>
      </c>
      <c r="O38" s="72" t="s">
        <v>463</v>
      </c>
      <c r="P38" s="190">
        <f t="shared" si="12"/>
        <v>0</v>
      </c>
      <c r="Q38" s="191"/>
      <c r="R38" s="191"/>
      <c r="S38" s="191"/>
      <c r="T38" s="191"/>
      <c r="U38" s="191"/>
      <c r="V38" s="191"/>
      <c r="W38" s="191"/>
      <c r="X38" s="191"/>
      <c r="Y38" s="68"/>
      <c r="Z38" s="71" t="s">
        <v>462</v>
      </c>
      <c r="AA38" s="72" t="s">
        <v>463</v>
      </c>
      <c r="AB38" s="190">
        <f t="shared" si="39"/>
        <v>0</v>
      </c>
      <c r="AC38" s="191"/>
      <c r="AD38" s="191"/>
      <c r="AE38" s="191"/>
      <c r="AF38" s="191"/>
      <c r="AG38" s="191"/>
      <c r="AH38" s="191"/>
      <c r="AI38" s="191"/>
      <c r="AJ38" s="191"/>
      <c r="AK38" s="68"/>
      <c r="AL38" s="71" t="s">
        <v>462</v>
      </c>
      <c r="AM38" s="72" t="s">
        <v>463</v>
      </c>
      <c r="AN38" s="190">
        <f t="shared" si="41"/>
        <v>0</v>
      </c>
      <c r="AO38" s="191">
        <f t="shared" si="92"/>
        <v>0</v>
      </c>
      <c r="AP38" s="191">
        <f t="shared" si="92"/>
        <v>0</v>
      </c>
      <c r="AQ38" s="191">
        <f t="shared" si="92"/>
        <v>0</v>
      </c>
      <c r="AR38" s="191">
        <f t="shared" si="92"/>
        <v>0</v>
      </c>
      <c r="AS38" s="191">
        <f t="shared" si="92"/>
        <v>0</v>
      </c>
      <c r="AT38" s="191">
        <f t="shared" si="93"/>
        <v>0</v>
      </c>
      <c r="AU38" s="191">
        <f t="shared" si="93"/>
        <v>0</v>
      </c>
      <c r="AV38" s="191">
        <f t="shared" si="93"/>
        <v>0</v>
      </c>
      <c r="AW38" s="68"/>
      <c r="AX38" s="71" t="s">
        <v>462</v>
      </c>
      <c r="AY38" s="72" t="s">
        <v>463</v>
      </c>
      <c r="AZ38" s="190">
        <f t="shared" si="42"/>
        <v>0</v>
      </c>
      <c r="BA38" s="191"/>
      <c r="BB38" s="191"/>
      <c r="BC38" s="191"/>
      <c r="BD38" s="191"/>
      <c r="BE38" s="191"/>
      <c r="BF38" s="191"/>
      <c r="BG38" s="191"/>
      <c r="BH38" s="191"/>
      <c r="BI38" s="68"/>
      <c r="BJ38" s="71" t="s">
        <v>462</v>
      </c>
      <c r="BK38" s="72" t="s">
        <v>463</v>
      </c>
      <c r="BL38" s="190">
        <f t="shared" si="17"/>
        <v>0</v>
      </c>
      <c r="BM38" s="191"/>
      <c r="BN38" s="191"/>
      <c r="BO38" s="191"/>
      <c r="BP38" s="191"/>
      <c r="BQ38" s="191"/>
      <c r="BR38" s="191"/>
      <c r="BS38" s="191"/>
      <c r="BT38" s="191"/>
      <c r="BU38" s="68"/>
      <c r="BV38" s="71" t="s">
        <v>462</v>
      </c>
      <c r="BW38" s="72" t="s">
        <v>463</v>
      </c>
      <c r="BX38" s="190">
        <f t="shared" si="19"/>
        <v>0</v>
      </c>
      <c r="BY38" s="191"/>
      <c r="BZ38" s="191"/>
      <c r="CA38" s="191"/>
      <c r="CB38" s="191"/>
      <c r="CC38" s="191"/>
      <c r="CD38" s="191"/>
      <c r="CE38" s="191"/>
      <c r="CF38" s="191"/>
      <c r="CG38" s="68"/>
      <c r="CH38" s="71" t="s">
        <v>462</v>
      </c>
      <c r="CI38" s="72" t="s">
        <v>463</v>
      </c>
      <c r="CJ38" s="190">
        <f t="shared" si="21"/>
        <v>0</v>
      </c>
      <c r="CK38" s="191"/>
      <c r="CL38" s="191"/>
      <c r="CM38" s="191"/>
      <c r="CN38" s="191"/>
      <c r="CO38" s="191"/>
      <c r="CP38" s="191"/>
      <c r="CQ38" s="191"/>
      <c r="CR38" s="191"/>
      <c r="CS38" s="68"/>
      <c r="CT38" s="71" t="s">
        <v>462</v>
      </c>
      <c r="CU38" s="72" t="s">
        <v>463</v>
      </c>
      <c r="CV38" s="190">
        <f t="shared" si="23"/>
        <v>0</v>
      </c>
      <c r="CW38" s="191"/>
      <c r="CX38" s="191"/>
      <c r="CY38" s="191"/>
      <c r="CZ38" s="191"/>
      <c r="DA38" s="191"/>
      <c r="DB38" s="191"/>
      <c r="DC38" s="191"/>
      <c r="DD38" s="191"/>
      <c r="DE38" s="177"/>
      <c r="DF38" s="71" t="s">
        <v>462</v>
      </c>
      <c r="DG38" s="72" t="s">
        <v>463</v>
      </c>
      <c r="DH38" s="190">
        <f t="shared" si="25"/>
        <v>0</v>
      </c>
      <c r="DI38" s="191">
        <f t="shared" si="94"/>
        <v>0</v>
      </c>
      <c r="DJ38" s="191">
        <f t="shared" si="94"/>
        <v>0</v>
      </c>
      <c r="DK38" s="191">
        <f t="shared" si="94"/>
        <v>0</v>
      </c>
      <c r="DL38" s="191">
        <f t="shared" si="94"/>
        <v>0</v>
      </c>
      <c r="DM38" s="191">
        <f t="shared" si="94"/>
        <v>0</v>
      </c>
      <c r="DN38" s="191">
        <f t="shared" si="95"/>
        <v>0</v>
      </c>
      <c r="DO38" s="191">
        <f t="shared" si="95"/>
        <v>0</v>
      </c>
      <c r="DP38" s="192">
        <f t="shared" si="95"/>
        <v>0</v>
      </c>
    </row>
    <row r="39" spans="1:120" ht="15.75">
      <c r="A39" s="68"/>
      <c r="B39" s="78" t="s">
        <v>464</v>
      </c>
      <c r="C39" s="72" t="s">
        <v>465</v>
      </c>
      <c r="D39" s="190">
        <f t="shared" si="10"/>
        <v>0</v>
      </c>
      <c r="E39" s="191">
        <f t="shared" si="90"/>
        <v>0</v>
      </c>
      <c r="F39" s="191">
        <f t="shared" si="90"/>
        <v>0</v>
      </c>
      <c r="G39" s="191">
        <f t="shared" si="90"/>
        <v>0</v>
      </c>
      <c r="H39" s="191">
        <f t="shared" si="90"/>
        <v>0</v>
      </c>
      <c r="I39" s="191">
        <f t="shared" si="90"/>
        <v>0</v>
      </c>
      <c r="J39" s="191">
        <f t="shared" si="91"/>
        <v>0</v>
      </c>
      <c r="K39" s="191">
        <f t="shared" si="91"/>
        <v>0</v>
      </c>
      <c r="L39" s="191">
        <f t="shared" si="91"/>
        <v>0</v>
      </c>
      <c r="M39" s="68"/>
      <c r="N39" s="78" t="s">
        <v>464</v>
      </c>
      <c r="O39" s="72" t="s">
        <v>465</v>
      </c>
      <c r="P39" s="190">
        <f t="shared" si="12"/>
        <v>0</v>
      </c>
      <c r="Q39" s="191"/>
      <c r="R39" s="191"/>
      <c r="S39" s="191"/>
      <c r="T39" s="191"/>
      <c r="U39" s="191"/>
      <c r="V39" s="191"/>
      <c r="W39" s="191"/>
      <c r="X39" s="191"/>
      <c r="Y39" s="68"/>
      <c r="Z39" s="78" t="s">
        <v>464</v>
      </c>
      <c r="AA39" s="72" t="s">
        <v>465</v>
      </c>
      <c r="AB39" s="190">
        <f t="shared" si="39"/>
        <v>0</v>
      </c>
      <c r="AC39" s="191"/>
      <c r="AD39" s="191"/>
      <c r="AE39" s="191"/>
      <c r="AF39" s="191"/>
      <c r="AG39" s="191"/>
      <c r="AH39" s="191"/>
      <c r="AI39" s="191"/>
      <c r="AJ39" s="191"/>
      <c r="AK39" s="68"/>
      <c r="AL39" s="78" t="s">
        <v>464</v>
      </c>
      <c r="AM39" s="72" t="s">
        <v>465</v>
      </c>
      <c r="AN39" s="190">
        <f t="shared" si="41"/>
        <v>0</v>
      </c>
      <c r="AO39" s="191">
        <f t="shared" si="92"/>
        <v>0</v>
      </c>
      <c r="AP39" s="191">
        <f t="shared" si="92"/>
        <v>0</v>
      </c>
      <c r="AQ39" s="191">
        <f t="shared" si="92"/>
        <v>0</v>
      </c>
      <c r="AR39" s="191">
        <f t="shared" si="92"/>
        <v>0</v>
      </c>
      <c r="AS39" s="191">
        <f t="shared" si="92"/>
        <v>0</v>
      </c>
      <c r="AT39" s="191">
        <f t="shared" si="93"/>
        <v>0</v>
      </c>
      <c r="AU39" s="191">
        <f t="shared" si="93"/>
        <v>0</v>
      </c>
      <c r="AV39" s="191">
        <f t="shared" si="93"/>
        <v>0</v>
      </c>
      <c r="AW39" s="68"/>
      <c r="AX39" s="78" t="s">
        <v>464</v>
      </c>
      <c r="AY39" s="72" t="s">
        <v>465</v>
      </c>
      <c r="AZ39" s="190">
        <f t="shared" si="42"/>
        <v>0</v>
      </c>
      <c r="BA39" s="191"/>
      <c r="BB39" s="191"/>
      <c r="BC39" s="191"/>
      <c r="BD39" s="191"/>
      <c r="BE39" s="191"/>
      <c r="BF39" s="191"/>
      <c r="BG39" s="191"/>
      <c r="BH39" s="191"/>
      <c r="BI39" s="68"/>
      <c r="BJ39" s="78" t="s">
        <v>464</v>
      </c>
      <c r="BK39" s="72" t="s">
        <v>465</v>
      </c>
      <c r="BL39" s="190">
        <f t="shared" si="17"/>
        <v>0</v>
      </c>
      <c r="BM39" s="191"/>
      <c r="BN39" s="191"/>
      <c r="BO39" s="191"/>
      <c r="BP39" s="191"/>
      <c r="BQ39" s="191"/>
      <c r="BR39" s="191"/>
      <c r="BS39" s="191"/>
      <c r="BT39" s="191"/>
      <c r="BU39" s="68"/>
      <c r="BV39" s="78" t="s">
        <v>464</v>
      </c>
      <c r="BW39" s="72" t="s">
        <v>465</v>
      </c>
      <c r="BX39" s="190">
        <f t="shared" si="19"/>
        <v>0</v>
      </c>
      <c r="BY39" s="191"/>
      <c r="BZ39" s="191"/>
      <c r="CA39" s="191"/>
      <c r="CB39" s="191"/>
      <c r="CC39" s="191"/>
      <c r="CD39" s="191"/>
      <c r="CE39" s="191"/>
      <c r="CF39" s="191"/>
      <c r="CG39" s="68"/>
      <c r="CH39" s="78" t="s">
        <v>464</v>
      </c>
      <c r="CI39" s="72" t="s">
        <v>465</v>
      </c>
      <c r="CJ39" s="190">
        <f t="shared" si="21"/>
        <v>0</v>
      </c>
      <c r="CK39" s="191"/>
      <c r="CL39" s="191"/>
      <c r="CM39" s="191"/>
      <c r="CN39" s="191"/>
      <c r="CO39" s="191"/>
      <c r="CP39" s="191"/>
      <c r="CQ39" s="191"/>
      <c r="CR39" s="191"/>
      <c r="CS39" s="68"/>
      <c r="CT39" s="78" t="s">
        <v>464</v>
      </c>
      <c r="CU39" s="72" t="s">
        <v>465</v>
      </c>
      <c r="CV39" s="190">
        <f t="shared" si="23"/>
        <v>0</v>
      </c>
      <c r="CW39" s="191"/>
      <c r="CX39" s="191"/>
      <c r="CY39" s="191"/>
      <c r="CZ39" s="191"/>
      <c r="DA39" s="191"/>
      <c r="DB39" s="191"/>
      <c r="DC39" s="191"/>
      <c r="DD39" s="191"/>
      <c r="DE39" s="177"/>
      <c r="DF39" s="78" t="s">
        <v>464</v>
      </c>
      <c r="DG39" s="72" t="s">
        <v>465</v>
      </c>
      <c r="DH39" s="190">
        <f t="shared" si="25"/>
        <v>0</v>
      </c>
      <c r="DI39" s="191">
        <f t="shared" si="94"/>
        <v>0</v>
      </c>
      <c r="DJ39" s="191">
        <f t="shared" si="94"/>
        <v>0</v>
      </c>
      <c r="DK39" s="191">
        <f t="shared" si="94"/>
        <v>0</v>
      </c>
      <c r="DL39" s="191">
        <f t="shared" si="94"/>
        <v>0</v>
      </c>
      <c r="DM39" s="191">
        <f t="shared" si="94"/>
        <v>0</v>
      </c>
      <c r="DN39" s="191">
        <f t="shared" si="95"/>
        <v>0</v>
      </c>
      <c r="DO39" s="191">
        <f t="shared" si="95"/>
        <v>0</v>
      </c>
      <c r="DP39" s="192">
        <f t="shared" si="95"/>
        <v>0</v>
      </c>
    </row>
    <row r="40" spans="1:120" ht="15.75">
      <c r="A40" s="597"/>
      <c r="B40" s="598" t="s">
        <v>1167</v>
      </c>
      <c r="C40" s="599" t="s">
        <v>1168</v>
      </c>
      <c r="D40" s="190">
        <f t="shared" si="10"/>
        <v>0</v>
      </c>
      <c r="E40" s="191">
        <f t="shared" ref="E40" si="96">Q40+AC40</f>
        <v>0</v>
      </c>
      <c r="F40" s="191">
        <f t="shared" ref="F40" si="97">R40+AD40</f>
        <v>0</v>
      </c>
      <c r="G40" s="191">
        <f t="shared" ref="G40" si="98">S40+AE40</f>
        <v>0</v>
      </c>
      <c r="H40" s="191">
        <f t="shared" ref="H40" si="99">T40+AF40</f>
        <v>0</v>
      </c>
      <c r="I40" s="191">
        <f t="shared" ref="I40" si="100">U40+AG40</f>
        <v>0</v>
      </c>
      <c r="J40" s="191">
        <f t="shared" ref="J40" si="101">V40+AH40</f>
        <v>0</v>
      </c>
      <c r="K40" s="191">
        <f t="shared" ref="K40" si="102">W40+AI40</f>
        <v>0</v>
      </c>
      <c r="L40" s="191">
        <f t="shared" ref="L40" si="103">X40+AJ40</f>
        <v>0</v>
      </c>
      <c r="M40" s="597"/>
      <c r="N40" s="598" t="s">
        <v>1167</v>
      </c>
      <c r="O40" s="599" t="s">
        <v>1168</v>
      </c>
      <c r="P40" s="190">
        <f t="shared" si="12"/>
        <v>0</v>
      </c>
      <c r="Q40" s="191"/>
      <c r="R40" s="191"/>
      <c r="S40" s="191"/>
      <c r="T40" s="191"/>
      <c r="U40" s="191"/>
      <c r="V40" s="191"/>
      <c r="W40" s="191"/>
      <c r="X40" s="191"/>
      <c r="Y40" s="597"/>
      <c r="Z40" s="598" t="s">
        <v>1167</v>
      </c>
      <c r="AA40" s="599" t="s">
        <v>1168</v>
      </c>
      <c r="AB40" s="190">
        <f t="shared" si="39"/>
        <v>0</v>
      </c>
      <c r="AC40" s="191"/>
      <c r="AD40" s="191"/>
      <c r="AE40" s="191"/>
      <c r="AF40" s="191"/>
      <c r="AG40" s="191"/>
      <c r="AH40" s="191"/>
      <c r="AI40" s="191"/>
      <c r="AJ40" s="191"/>
      <c r="AK40" s="597"/>
      <c r="AL40" s="598" t="s">
        <v>1167</v>
      </c>
      <c r="AM40" s="599" t="s">
        <v>1168</v>
      </c>
      <c r="AN40" s="190">
        <f t="shared" si="41"/>
        <v>0</v>
      </c>
      <c r="AO40" s="191">
        <f t="shared" ref="AO40" si="104">BA40+BM40+BY40</f>
        <v>0</v>
      </c>
      <c r="AP40" s="191">
        <f t="shared" ref="AP40" si="105">BB40+BN40+BZ40</f>
        <v>0</v>
      </c>
      <c r="AQ40" s="191">
        <f t="shared" ref="AQ40" si="106">BC40+BO40+CA40</f>
        <v>0</v>
      </c>
      <c r="AR40" s="191">
        <f t="shared" ref="AR40" si="107">BD40+BP40+CB40</f>
        <v>0</v>
      </c>
      <c r="AS40" s="191">
        <f t="shared" ref="AS40" si="108">BE40+BQ40+CC40</f>
        <v>0</v>
      </c>
      <c r="AT40" s="191">
        <f t="shared" ref="AT40" si="109">BF40+BR40+CD40</f>
        <v>0</v>
      </c>
      <c r="AU40" s="191">
        <f t="shared" ref="AU40" si="110">BG40+BS40+CE40</f>
        <v>0</v>
      </c>
      <c r="AV40" s="191">
        <f t="shared" ref="AV40" si="111">BH40+BT40+CF40</f>
        <v>0</v>
      </c>
      <c r="AW40" s="597"/>
      <c r="AX40" s="598" t="s">
        <v>1167</v>
      </c>
      <c r="AY40" s="599" t="s">
        <v>1168</v>
      </c>
      <c r="AZ40" s="190">
        <f t="shared" si="42"/>
        <v>0</v>
      </c>
      <c r="BA40" s="191"/>
      <c r="BB40" s="191"/>
      <c r="BC40" s="191"/>
      <c r="BD40" s="191"/>
      <c r="BE40" s="191"/>
      <c r="BF40" s="191"/>
      <c r="BG40" s="191"/>
      <c r="BH40" s="191"/>
      <c r="BI40" s="597"/>
      <c r="BJ40" s="598" t="s">
        <v>1167</v>
      </c>
      <c r="BK40" s="599" t="s">
        <v>1168</v>
      </c>
      <c r="BL40" s="190">
        <f t="shared" si="17"/>
        <v>0</v>
      </c>
      <c r="BM40" s="191"/>
      <c r="BN40" s="191"/>
      <c r="BO40" s="191"/>
      <c r="BP40" s="191"/>
      <c r="BQ40" s="191"/>
      <c r="BR40" s="191"/>
      <c r="BS40" s="191"/>
      <c r="BT40" s="191"/>
      <c r="BU40" s="597"/>
      <c r="BV40" s="598" t="s">
        <v>1167</v>
      </c>
      <c r="BW40" s="599" t="s">
        <v>1168</v>
      </c>
      <c r="BX40" s="190">
        <f t="shared" si="19"/>
        <v>0</v>
      </c>
      <c r="BY40" s="191"/>
      <c r="BZ40" s="191"/>
      <c r="CA40" s="191"/>
      <c r="CB40" s="191"/>
      <c r="CC40" s="191"/>
      <c r="CD40" s="191"/>
      <c r="CE40" s="191"/>
      <c r="CF40" s="191"/>
      <c r="CG40" s="597"/>
      <c r="CH40" s="598" t="s">
        <v>1167</v>
      </c>
      <c r="CI40" s="599" t="s">
        <v>1168</v>
      </c>
      <c r="CJ40" s="190">
        <f t="shared" si="21"/>
        <v>0</v>
      </c>
      <c r="CK40" s="191"/>
      <c r="CL40" s="191"/>
      <c r="CM40" s="191"/>
      <c r="CN40" s="191"/>
      <c r="CO40" s="191"/>
      <c r="CP40" s="191"/>
      <c r="CQ40" s="191"/>
      <c r="CR40" s="191"/>
      <c r="CS40" s="597"/>
      <c r="CT40" s="598" t="s">
        <v>1167</v>
      </c>
      <c r="CU40" s="599" t="s">
        <v>1168</v>
      </c>
      <c r="CV40" s="190">
        <f t="shared" si="23"/>
        <v>0</v>
      </c>
      <c r="CW40" s="191"/>
      <c r="CX40" s="191"/>
      <c r="CY40" s="191"/>
      <c r="CZ40" s="191"/>
      <c r="DA40" s="191"/>
      <c r="DB40" s="191"/>
      <c r="DC40" s="191"/>
      <c r="DD40" s="191"/>
      <c r="DE40" s="597"/>
      <c r="DF40" s="598" t="s">
        <v>1167</v>
      </c>
      <c r="DG40" s="599" t="s">
        <v>1168</v>
      </c>
      <c r="DH40" s="190">
        <f t="shared" si="25"/>
        <v>0</v>
      </c>
      <c r="DI40" s="191">
        <f t="shared" ref="DI40" si="112">E40+AO40+CK40+CW40</f>
        <v>0</v>
      </c>
      <c r="DJ40" s="191">
        <f t="shared" ref="DJ40" si="113">F40+AP40+CL40+CX40</f>
        <v>0</v>
      </c>
      <c r="DK40" s="191">
        <f t="shared" ref="DK40" si="114">G40+AQ40+CM40+CY40</f>
        <v>0</v>
      </c>
      <c r="DL40" s="191">
        <f t="shared" ref="DL40" si="115">H40+AR40+CN40+CZ40</f>
        <v>0</v>
      </c>
      <c r="DM40" s="191">
        <f t="shared" ref="DM40" si="116">I40+AS40+CO40+DA40</f>
        <v>0</v>
      </c>
      <c r="DN40" s="191">
        <f t="shared" ref="DN40" si="117">J40+AT40+CP40+DB40</f>
        <v>0</v>
      </c>
      <c r="DO40" s="191">
        <f t="shared" ref="DO40" si="118">K40+AU40+CQ40+DC40</f>
        <v>0</v>
      </c>
      <c r="DP40" s="192">
        <f t="shared" ref="DP40" si="119">L40+AV40+CR40+DD40</f>
        <v>0</v>
      </c>
    </row>
    <row r="41" spans="1:120" ht="15.75">
      <c r="A41" s="70"/>
      <c r="B41" s="71" t="s">
        <v>466</v>
      </c>
      <c r="C41" s="72" t="s">
        <v>467</v>
      </c>
      <c r="D41" s="190">
        <f t="shared" si="10"/>
        <v>0</v>
      </c>
      <c r="E41" s="191">
        <f t="shared" si="90"/>
        <v>0</v>
      </c>
      <c r="F41" s="191">
        <f t="shared" si="90"/>
        <v>0</v>
      </c>
      <c r="G41" s="191">
        <f t="shared" si="90"/>
        <v>0</v>
      </c>
      <c r="H41" s="191">
        <f t="shared" si="90"/>
        <v>0</v>
      </c>
      <c r="I41" s="191">
        <f t="shared" si="90"/>
        <v>0</v>
      </c>
      <c r="J41" s="191">
        <f t="shared" si="91"/>
        <v>0</v>
      </c>
      <c r="K41" s="191">
        <f t="shared" si="91"/>
        <v>0</v>
      </c>
      <c r="L41" s="191">
        <f t="shared" si="91"/>
        <v>0</v>
      </c>
      <c r="M41" s="70"/>
      <c r="N41" s="71" t="s">
        <v>466</v>
      </c>
      <c r="O41" s="72" t="s">
        <v>467</v>
      </c>
      <c r="P41" s="190">
        <f t="shared" si="12"/>
        <v>0</v>
      </c>
      <c r="Q41" s="191"/>
      <c r="R41" s="191"/>
      <c r="S41" s="191"/>
      <c r="T41" s="191"/>
      <c r="U41" s="191"/>
      <c r="V41" s="191"/>
      <c r="W41" s="191"/>
      <c r="X41" s="191"/>
      <c r="Y41" s="70"/>
      <c r="Z41" s="71" t="s">
        <v>466</v>
      </c>
      <c r="AA41" s="72" t="s">
        <v>467</v>
      </c>
      <c r="AB41" s="190">
        <f t="shared" si="39"/>
        <v>0</v>
      </c>
      <c r="AC41" s="191"/>
      <c r="AD41" s="191"/>
      <c r="AE41" s="191"/>
      <c r="AF41" s="191"/>
      <c r="AG41" s="191"/>
      <c r="AH41" s="191"/>
      <c r="AI41" s="191"/>
      <c r="AJ41" s="191"/>
      <c r="AK41" s="70"/>
      <c r="AL41" s="71" t="s">
        <v>466</v>
      </c>
      <c r="AM41" s="72" t="s">
        <v>467</v>
      </c>
      <c r="AN41" s="190">
        <f t="shared" si="41"/>
        <v>0</v>
      </c>
      <c r="AO41" s="191">
        <f t="shared" si="92"/>
        <v>0</v>
      </c>
      <c r="AP41" s="191">
        <f t="shared" si="92"/>
        <v>0</v>
      </c>
      <c r="AQ41" s="191">
        <f t="shared" si="92"/>
        <v>0</v>
      </c>
      <c r="AR41" s="191">
        <f t="shared" si="92"/>
        <v>0</v>
      </c>
      <c r="AS41" s="191">
        <f t="shared" si="92"/>
        <v>0</v>
      </c>
      <c r="AT41" s="191">
        <f t="shared" si="93"/>
        <v>0</v>
      </c>
      <c r="AU41" s="191">
        <f t="shared" si="93"/>
        <v>0</v>
      </c>
      <c r="AV41" s="191">
        <f t="shared" si="93"/>
        <v>0</v>
      </c>
      <c r="AW41" s="70"/>
      <c r="AX41" s="71" t="s">
        <v>466</v>
      </c>
      <c r="AY41" s="72" t="s">
        <v>467</v>
      </c>
      <c r="AZ41" s="190">
        <f t="shared" si="42"/>
        <v>0</v>
      </c>
      <c r="BA41" s="191"/>
      <c r="BB41" s="191"/>
      <c r="BC41" s="191"/>
      <c r="BD41" s="191"/>
      <c r="BE41" s="191"/>
      <c r="BF41" s="191"/>
      <c r="BG41" s="191"/>
      <c r="BH41" s="191"/>
      <c r="BI41" s="70"/>
      <c r="BJ41" s="71" t="s">
        <v>466</v>
      </c>
      <c r="BK41" s="72" t="s">
        <v>467</v>
      </c>
      <c r="BL41" s="190">
        <f t="shared" si="17"/>
        <v>0</v>
      </c>
      <c r="BM41" s="191"/>
      <c r="BN41" s="191"/>
      <c r="BO41" s="191"/>
      <c r="BP41" s="191"/>
      <c r="BQ41" s="191"/>
      <c r="BR41" s="191"/>
      <c r="BS41" s="191"/>
      <c r="BT41" s="191"/>
      <c r="BU41" s="70"/>
      <c r="BV41" s="71" t="s">
        <v>466</v>
      </c>
      <c r="BW41" s="72" t="s">
        <v>467</v>
      </c>
      <c r="BX41" s="190">
        <f t="shared" si="19"/>
        <v>0</v>
      </c>
      <c r="BY41" s="191"/>
      <c r="BZ41" s="191"/>
      <c r="CA41" s="191"/>
      <c r="CB41" s="191"/>
      <c r="CC41" s="191"/>
      <c r="CD41" s="191"/>
      <c r="CE41" s="191"/>
      <c r="CF41" s="191"/>
      <c r="CG41" s="70"/>
      <c r="CH41" s="71" t="s">
        <v>466</v>
      </c>
      <c r="CI41" s="72" t="s">
        <v>467</v>
      </c>
      <c r="CJ41" s="190">
        <f t="shared" si="21"/>
        <v>0</v>
      </c>
      <c r="CK41" s="191"/>
      <c r="CL41" s="191"/>
      <c r="CM41" s="191"/>
      <c r="CN41" s="191"/>
      <c r="CO41" s="191"/>
      <c r="CP41" s="191"/>
      <c r="CQ41" s="191"/>
      <c r="CR41" s="191"/>
      <c r="CS41" s="70"/>
      <c r="CT41" s="71" t="s">
        <v>466</v>
      </c>
      <c r="CU41" s="72" t="s">
        <v>467</v>
      </c>
      <c r="CV41" s="190">
        <f t="shared" si="23"/>
        <v>0</v>
      </c>
      <c r="CW41" s="191"/>
      <c r="CX41" s="191"/>
      <c r="CY41" s="191"/>
      <c r="CZ41" s="191"/>
      <c r="DA41" s="191"/>
      <c r="DB41" s="191"/>
      <c r="DC41" s="191"/>
      <c r="DD41" s="191"/>
      <c r="DE41" s="70"/>
      <c r="DF41" s="71" t="s">
        <v>466</v>
      </c>
      <c r="DG41" s="72" t="s">
        <v>467</v>
      </c>
      <c r="DH41" s="190">
        <f t="shared" si="25"/>
        <v>0</v>
      </c>
      <c r="DI41" s="191">
        <f t="shared" si="94"/>
        <v>0</v>
      </c>
      <c r="DJ41" s="191">
        <f t="shared" si="94"/>
        <v>0</v>
      </c>
      <c r="DK41" s="191">
        <f t="shared" si="94"/>
        <v>0</v>
      </c>
      <c r="DL41" s="191">
        <f t="shared" si="94"/>
        <v>0</v>
      </c>
      <c r="DM41" s="191">
        <f t="shared" si="94"/>
        <v>0</v>
      </c>
      <c r="DN41" s="191">
        <f t="shared" si="95"/>
        <v>0</v>
      </c>
      <c r="DO41" s="191">
        <f t="shared" si="95"/>
        <v>0</v>
      </c>
      <c r="DP41" s="192">
        <f t="shared" si="95"/>
        <v>0</v>
      </c>
    </row>
    <row r="42" spans="1:120" ht="15.75">
      <c r="A42" s="79" t="s">
        <v>468</v>
      </c>
      <c r="B42" s="78"/>
      <c r="C42" s="60" t="s">
        <v>469</v>
      </c>
      <c r="D42" s="180">
        <f t="shared" si="10"/>
        <v>0</v>
      </c>
      <c r="E42" s="189">
        <f>E43+E44+E45+E46+E47+E48+E49</f>
        <v>0</v>
      </c>
      <c r="F42" s="189">
        <f t="shared" ref="F42:L42" si="120">F43+F44+F45+F46+F47+F48+F49</f>
        <v>0</v>
      </c>
      <c r="G42" s="189">
        <f t="shared" si="120"/>
        <v>0</v>
      </c>
      <c r="H42" s="189">
        <f t="shared" si="120"/>
        <v>0</v>
      </c>
      <c r="I42" s="189">
        <f t="shared" si="120"/>
        <v>0</v>
      </c>
      <c r="J42" s="189">
        <f t="shared" si="120"/>
        <v>0</v>
      </c>
      <c r="K42" s="189">
        <f t="shared" si="120"/>
        <v>0</v>
      </c>
      <c r="L42" s="189">
        <f t="shared" si="120"/>
        <v>0</v>
      </c>
      <c r="M42" s="79" t="s">
        <v>468</v>
      </c>
      <c r="N42" s="78"/>
      <c r="O42" s="60" t="s">
        <v>469</v>
      </c>
      <c r="P42" s="180">
        <f t="shared" si="12"/>
        <v>0</v>
      </c>
      <c r="Q42" s="189">
        <f>Q43+Q44+Q45+Q46+Q47+Q48</f>
        <v>0</v>
      </c>
      <c r="R42" s="189">
        <f>R43+R44+R45+R46+R47+R48+R49</f>
        <v>0</v>
      </c>
      <c r="S42" s="189">
        <f t="shared" ref="S42:X42" si="121">S43+S44+S45+S46+S47+S48+S49</f>
        <v>0</v>
      </c>
      <c r="T42" s="189">
        <f t="shared" si="121"/>
        <v>0</v>
      </c>
      <c r="U42" s="189">
        <f t="shared" si="121"/>
        <v>0</v>
      </c>
      <c r="V42" s="189">
        <f t="shared" si="121"/>
        <v>0</v>
      </c>
      <c r="W42" s="189">
        <f t="shared" si="121"/>
        <v>0</v>
      </c>
      <c r="X42" s="189">
        <f t="shared" si="121"/>
        <v>0</v>
      </c>
      <c r="Y42" s="79" t="s">
        <v>468</v>
      </c>
      <c r="Z42" s="78"/>
      <c r="AA42" s="60" t="s">
        <v>469</v>
      </c>
      <c r="AB42" s="180">
        <f t="shared" si="39"/>
        <v>0</v>
      </c>
      <c r="AC42" s="189">
        <f>AC43+AC44+AC45+AC46+AC47+AC48+AC49</f>
        <v>0</v>
      </c>
      <c r="AD42" s="189">
        <f t="shared" ref="AD42:AJ42" si="122">AD43+AD44+AD45+AD46+AD47+AD48+AD49</f>
        <v>0</v>
      </c>
      <c r="AE42" s="189">
        <f t="shared" si="122"/>
        <v>0</v>
      </c>
      <c r="AF42" s="189">
        <f t="shared" si="122"/>
        <v>0</v>
      </c>
      <c r="AG42" s="189">
        <f t="shared" si="122"/>
        <v>0</v>
      </c>
      <c r="AH42" s="189">
        <f t="shared" si="122"/>
        <v>0</v>
      </c>
      <c r="AI42" s="189">
        <f t="shared" si="122"/>
        <v>0</v>
      </c>
      <c r="AJ42" s="189">
        <f t="shared" si="122"/>
        <v>0</v>
      </c>
      <c r="AK42" s="79" t="s">
        <v>468</v>
      </c>
      <c r="AL42" s="78"/>
      <c r="AM42" s="60" t="s">
        <v>469</v>
      </c>
      <c r="AN42" s="180">
        <f t="shared" si="41"/>
        <v>0</v>
      </c>
      <c r="AO42" s="189">
        <f>AO43+AO44+AO45+AO46+AO47+AO48+AO49</f>
        <v>0</v>
      </c>
      <c r="AP42" s="189">
        <f t="shared" ref="AP42:AV42" si="123">AP43+AP44+AP45+AP46+AP47+AP48+AP49</f>
        <v>0</v>
      </c>
      <c r="AQ42" s="189">
        <f t="shared" si="123"/>
        <v>0</v>
      </c>
      <c r="AR42" s="189">
        <f t="shared" si="123"/>
        <v>0</v>
      </c>
      <c r="AS42" s="189">
        <f t="shared" si="123"/>
        <v>0</v>
      </c>
      <c r="AT42" s="189">
        <f t="shared" si="123"/>
        <v>0</v>
      </c>
      <c r="AU42" s="189">
        <f t="shared" si="123"/>
        <v>0</v>
      </c>
      <c r="AV42" s="189">
        <f t="shared" si="123"/>
        <v>0</v>
      </c>
      <c r="AW42" s="79" t="s">
        <v>468</v>
      </c>
      <c r="AX42" s="78"/>
      <c r="AY42" s="60" t="s">
        <v>469</v>
      </c>
      <c r="AZ42" s="180">
        <f t="shared" si="42"/>
        <v>0</v>
      </c>
      <c r="BA42" s="189">
        <f>BA43+BA44+BA45+BA46+BA47+BA48+BA49</f>
        <v>0</v>
      </c>
      <c r="BB42" s="189">
        <f t="shared" ref="BB42:BH42" si="124">BB43+BB44+BB45+BB46+BB47+BB48+BB49</f>
        <v>0</v>
      </c>
      <c r="BC42" s="189">
        <f t="shared" si="124"/>
        <v>0</v>
      </c>
      <c r="BD42" s="189">
        <f t="shared" si="124"/>
        <v>0</v>
      </c>
      <c r="BE42" s="189">
        <f t="shared" si="124"/>
        <v>0</v>
      </c>
      <c r="BF42" s="189">
        <f t="shared" si="124"/>
        <v>0</v>
      </c>
      <c r="BG42" s="189">
        <f t="shared" si="124"/>
        <v>0</v>
      </c>
      <c r="BH42" s="189">
        <f t="shared" si="124"/>
        <v>0</v>
      </c>
      <c r="BI42" s="79" t="s">
        <v>468</v>
      </c>
      <c r="BJ42" s="78"/>
      <c r="BK42" s="60" t="s">
        <v>469</v>
      </c>
      <c r="BL42" s="180">
        <f>BN42+BO42+BP42+BQ42</f>
        <v>0</v>
      </c>
      <c r="BM42" s="189">
        <f>BM43+BM44+BM45+BM46+BM47+BM48+BM49</f>
        <v>0</v>
      </c>
      <c r="BN42" s="189">
        <f t="shared" ref="BN42:BT42" si="125">BN43+BN44+BN45+BN46+BN47+BN48+BN49</f>
        <v>0</v>
      </c>
      <c r="BO42" s="189">
        <f t="shared" si="125"/>
        <v>0</v>
      </c>
      <c r="BP42" s="189">
        <f t="shared" si="125"/>
        <v>0</v>
      </c>
      <c r="BQ42" s="189">
        <f t="shared" si="125"/>
        <v>0</v>
      </c>
      <c r="BR42" s="189">
        <f t="shared" si="125"/>
        <v>0</v>
      </c>
      <c r="BS42" s="189">
        <f t="shared" si="125"/>
        <v>0</v>
      </c>
      <c r="BT42" s="189">
        <f t="shared" si="125"/>
        <v>0</v>
      </c>
      <c r="BU42" s="79" t="s">
        <v>468</v>
      </c>
      <c r="BV42" s="78"/>
      <c r="BW42" s="60" t="s">
        <v>469</v>
      </c>
      <c r="BX42" s="180">
        <f t="shared" si="19"/>
        <v>0</v>
      </c>
      <c r="BY42" s="189">
        <f>BY43+BY44+BY45+BY46+BY47+BY48+BY49</f>
        <v>0</v>
      </c>
      <c r="BZ42" s="189">
        <f t="shared" ref="BZ42:CF42" si="126">BZ43+BZ44+BZ45+BZ46+BZ47+BZ48+BZ49</f>
        <v>0</v>
      </c>
      <c r="CA42" s="189">
        <f t="shared" si="126"/>
        <v>0</v>
      </c>
      <c r="CB42" s="189">
        <f t="shared" si="126"/>
        <v>0</v>
      </c>
      <c r="CC42" s="189">
        <f t="shared" si="126"/>
        <v>0</v>
      </c>
      <c r="CD42" s="189">
        <f t="shared" si="126"/>
        <v>0</v>
      </c>
      <c r="CE42" s="189">
        <f t="shared" si="126"/>
        <v>0</v>
      </c>
      <c r="CF42" s="189">
        <f t="shared" si="126"/>
        <v>0</v>
      </c>
      <c r="CG42" s="79" t="s">
        <v>468</v>
      </c>
      <c r="CH42" s="78"/>
      <c r="CI42" s="60" t="s">
        <v>469</v>
      </c>
      <c r="CJ42" s="180">
        <f t="shared" si="21"/>
        <v>0</v>
      </c>
      <c r="CK42" s="189">
        <f>CK43+CK44+CK45+CK46+CK47+CK48+CK49</f>
        <v>0</v>
      </c>
      <c r="CL42" s="189">
        <f t="shared" ref="CL42:CR42" si="127">CL43+CL44+CL45+CL46+CL47+CL48+CL49</f>
        <v>0</v>
      </c>
      <c r="CM42" s="189">
        <f t="shared" si="127"/>
        <v>0</v>
      </c>
      <c r="CN42" s="189">
        <f t="shared" si="127"/>
        <v>0</v>
      </c>
      <c r="CO42" s="189">
        <f t="shared" si="127"/>
        <v>0</v>
      </c>
      <c r="CP42" s="189">
        <f t="shared" si="127"/>
        <v>0</v>
      </c>
      <c r="CQ42" s="189">
        <f t="shared" si="127"/>
        <v>0</v>
      </c>
      <c r="CR42" s="189">
        <f t="shared" si="127"/>
        <v>0</v>
      </c>
      <c r="CS42" s="79" t="s">
        <v>468</v>
      </c>
      <c r="CT42" s="78"/>
      <c r="CU42" s="60" t="s">
        <v>469</v>
      </c>
      <c r="CV42" s="180">
        <f t="shared" si="23"/>
        <v>0</v>
      </c>
      <c r="CW42" s="189">
        <f>CW43+CW44+CW45+CW46+CW47+CW48+CW49</f>
        <v>0</v>
      </c>
      <c r="CX42" s="189">
        <f t="shared" ref="CX42:DD42" si="128">CX43+CX44+CX45+CX46+CX47+CX48+CX49</f>
        <v>0</v>
      </c>
      <c r="CY42" s="189">
        <f t="shared" si="128"/>
        <v>0</v>
      </c>
      <c r="CZ42" s="189">
        <f t="shared" si="128"/>
        <v>0</v>
      </c>
      <c r="DA42" s="189">
        <f t="shared" si="128"/>
        <v>0</v>
      </c>
      <c r="DB42" s="189">
        <f t="shared" si="128"/>
        <v>0</v>
      </c>
      <c r="DC42" s="189">
        <f t="shared" si="128"/>
        <v>0</v>
      </c>
      <c r="DD42" s="189">
        <f t="shared" si="128"/>
        <v>0</v>
      </c>
      <c r="DE42" s="79" t="s">
        <v>468</v>
      </c>
      <c r="DF42" s="78"/>
      <c r="DG42" s="60" t="s">
        <v>469</v>
      </c>
      <c r="DH42" s="180">
        <f t="shared" si="25"/>
        <v>0</v>
      </c>
      <c r="DI42" s="189">
        <f>DI43+DI44+DI45+DI46+DI47+DI48+DI49</f>
        <v>0</v>
      </c>
      <c r="DJ42" s="189">
        <f t="shared" ref="DJ42:DP42" si="129">DJ43+DJ44+DJ45+DJ46+DJ47+DJ48+DJ49</f>
        <v>0</v>
      </c>
      <c r="DK42" s="189">
        <f t="shared" si="129"/>
        <v>0</v>
      </c>
      <c r="DL42" s="189">
        <f t="shared" si="129"/>
        <v>0</v>
      </c>
      <c r="DM42" s="189">
        <f t="shared" si="129"/>
        <v>0</v>
      </c>
      <c r="DN42" s="189">
        <f t="shared" si="129"/>
        <v>0</v>
      </c>
      <c r="DO42" s="189">
        <f t="shared" si="129"/>
        <v>0</v>
      </c>
      <c r="DP42" s="189">
        <f t="shared" si="129"/>
        <v>0</v>
      </c>
    </row>
    <row r="43" spans="1:120" ht="15.75">
      <c r="A43" s="68"/>
      <c r="B43" s="80" t="s">
        <v>470</v>
      </c>
      <c r="C43" s="72" t="s">
        <v>471</v>
      </c>
      <c r="D43" s="190">
        <f t="shared" si="10"/>
        <v>0</v>
      </c>
      <c r="E43" s="191">
        <f t="shared" ref="E43:I48" si="130">Q43+AC43</f>
        <v>0</v>
      </c>
      <c r="F43" s="191">
        <f t="shared" si="130"/>
        <v>0</v>
      </c>
      <c r="G43" s="191">
        <f t="shared" si="130"/>
        <v>0</v>
      </c>
      <c r="H43" s="191">
        <f t="shared" si="130"/>
        <v>0</v>
      </c>
      <c r="I43" s="191">
        <f t="shared" si="130"/>
        <v>0</v>
      </c>
      <c r="J43" s="191">
        <f t="shared" ref="J43:L50" si="131">V43+AH43</f>
        <v>0</v>
      </c>
      <c r="K43" s="191">
        <f t="shared" si="131"/>
        <v>0</v>
      </c>
      <c r="L43" s="191">
        <f t="shared" si="131"/>
        <v>0</v>
      </c>
      <c r="M43" s="68"/>
      <c r="N43" s="80" t="s">
        <v>470</v>
      </c>
      <c r="O43" s="72" t="s">
        <v>471</v>
      </c>
      <c r="P43" s="190">
        <f t="shared" si="12"/>
        <v>0</v>
      </c>
      <c r="Q43" s="191"/>
      <c r="R43" s="191"/>
      <c r="S43" s="191"/>
      <c r="T43" s="191"/>
      <c r="U43" s="191"/>
      <c r="V43" s="191"/>
      <c r="W43" s="191"/>
      <c r="X43" s="191"/>
      <c r="Y43" s="68"/>
      <c r="Z43" s="80" t="s">
        <v>470</v>
      </c>
      <c r="AA43" s="72" t="s">
        <v>471</v>
      </c>
      <c r="AB43" s="190">
        <f t="shared" si="39"/>
        <v>0</v>
      </c>
      <c r="AC43" s="191"/>
      <c r="AD43" s="191"/>
      <c r="AE43" s="191"/>
      <c r="AF43" s="191"/>
      <c r="AG43" s="191"/>
      <c r="AH43" s="191"/>
      <c r="AI43" s="191"/>
      <c r="AJ43" s="191"/>
      <c r="AK43" s="68"/>
      <c r="AL43" s="80" t="s">
        <v>470</v>
      </c>
      <c r="AM43" s="72" t="s">
        <v>471</v>
      </c>
      <c r="AN43" s="190">
        <f t="shared" si="41"/>
        <v>0</v>
      </c>
      <c r="AO43" s="191">
        <f t="shared" ref="AO43:AS48" si="132">BA43+BM43+BY43</f>
        <v>0</v>
      </c>
      <c r="AP43" s="191">
        <f t="shared" si="132"/>
        <v>0</v>
      </c>
      <c r="AQ43" s="191">
        <f t="shared" si="132"/>
        <v>0</v>
      </c>
      <c r="AR43" s="191">
        <f t="shared" si="132"/>
        <v>0</v>
      </c>
      <c r="AS43" s="191">
        <f t="shared" si="132"/>
        <v>0</v>
      </c>
      <c r="AT43" s="191">
        <f t="shared" ref="AT43:AV48" si="133">BF43+BR43+CD43</f>
        <v>0</v>
      </c>
      <c r="AU43" s="191">
        <f t="shared" si="133"/>
        <v>0</v>
      </c>
      <c r="AV43" s="191">
        <f t="shared" si="133"/>
        <v>0</v>
      </c>
      <c r="AW43" s="68"/>
      <c r="AX43" s="80" t="s">
        <v>470</v>
      </c>
      <c r="AY43" s="72" t="s">
        <v>471</v>
      </c>
      <c r="AZ43" s="190">
        <f t="shared" si="42"/>
        <v>0</v>
      </c>
      <c r="BA43" s="191"/>
      <c r="BB43" s="191"/>
      <c r="BC43" s="191"/>
      <c r="BD43" s="191"/>
      <c r="BE43" s="191"/>
      <c r="BF43" s="191"/>
      <c r="BG43" s="191"/>
      <c r="BH43" s="191"/>
      <c r="BI43" s="68"/>
      <c r="BJ43" s="80" t="s">
        <v>470</v>
      </c>
      <c r="BK43" s="72" t="s">
        <v>471</v>
      </c>
      <c r="BL43" s="190">
        <f t="shared" si="17"/>
        <v>0</v>
      </c>
      <c r="BM43" s="191"/>
      <c r="BN43" s="191"/>
      <c r="BO43" s="191"/>
      <c r="BP43" s="191"/>
      <c r="BQ43" s="191"/>
      <c r="BR43" s="191"/>
      <c r="BS43" s="191"/>
      <c r="BT43" s="191"/>
      <c r="BU43" s="68"/>
      <c r="BV43" s="80" t="s">
        <v>470</v>
      </c>
      <c r="BW43" s="72" t="s">
        <v>471</v>
      </c>
      <c r="BX43" s="190">
        <f t="shared" si="19"/>
        <v>0</v>
      </c>
      <c r="BY43" s="191"/>
      <c r="BZ43" s="191"/>
      <c r="CA43" s="191"/>
      <c r="CB43" s="191"/>
      <c r="CC43" s="191"/>
      <c r="CD43" s="191"/>
      <c r="CE43" s="191"/>
      <c r="CF43" s="191"/>
      <c r="CG43" s="68"/>
      <c r="CH43" s="80" t="s">
        <v>470</v>
      </c>
      <c r="CI43" s="72" t="s">
        <v>471</v>
      </c>
      <c r="CJ43" s="190">
        <f t="shared" si="21"/>
        <v>0</v>
      </c>
      <c r="CK43" s="191"/>
      <c r="CL43" s="191"/>
      <c r="CM43" s="191"/>
      <c r="CN43" s="191"/>
      <c r="CO43" s="191"/>
      <c r="CP43" s="191"/>
      <c r="CQ43" s="191"/>
      <c r="CR43" s="191"/>
      <c r="CS43" s="68"/>
      <c r="CT43" s="80" t="s">
        <v>470</v>
      </c>
      <c r="CU43" s="72" t="s">
        <v>471</v>
      </c>
      <c r="CV43" s="190">
        <f t="shared" si="23"/>
        <v>0</v>
      </c>
      <c r="CW43" s="191"/>
      <c r="CX43" s="191"/>
      <c r="CY43" s="191"/>
      <c r="CZ43" s="191"/>
      <c r="DA43" s="191"/>
      <c r="DB43" s="191"/>
      <c r="DC43" s="191"/>
      <c r="DD43" s="191"/>
      <c r="DE43" s="177"/>
      <c r="DF43" s="80" t="s">
        <v>470</v>
      </c>
      <c r="DG43" s="72" t="s">
        <v>471</v>
      </c>
      <c r="DH43" s="190">
        <f t="shared" si="25"/>
        <v>0</v>
      </c>
      <c r="DI43" s="191">
        <f t="shared" ref="DI43:DM48" si="134">E43+AO43+CK43+CW43</f>
        <v>0</v>
      </c>
      <c r="DJ43" s="191">
        <f t="shared" si="134"/>
        <v>0</v>
      </c>
      <c r="DK43" s="191">
        <f t="shared" si="134"/>
        <v>0</v>
      </c>
      <c r="DL43" s="191">
        <f t="shared" si="134"/>
        <v>0</v>
      </c>
      <c r="DM43" s="191">
        <f t="shared" si="134"/>
        <v>0</v>
      </c>
      <c r="DN43" s="191">
        <f t="shared" ref="DN43:DP48" si="135">J43+AT43+CP43+DB43</f>
        <v>0</v>
      </c>
      <c r="DO43" s="191">
        <f t="shared" si="135"/>
        <v>0</v>
      </c>
      <c r="DP43" s="192">
        <f t="shared" si="135"/>
        <v>0</v>
      </c>
    </row>
    <row r="44" spans="1:120" ht="15.75">
      <c r="A44" s="79"/>
      <c r="B44" s="78" t="s">
        <v>472</v>
      </c>
      <c r="C44" s="72" t="s">
        <v>473</v>
      </c>
      <c r="D44" s="190">
        <f t="shared" si="10"/>
        <v>0</v>
      </c>
      <c r="E44" s="191">
        <f t="shared" si="130"/>
        <v>0</v>
      </c>
      <c r="F44" s="191">
        <f t="shared" si="130"/>
        <v>0</v>
      </c>
      <c r="G44" s="191">
        <f t="shared" si="130"/>
        <v>0</v>
      </c>
      <c r="H44" s="191">
        <f t="shared" si="130"/>
        <v>0</v>
      </c>
      <c r="I44" s="191">
        <f t="shared" si="130"/>
        <v>0</v>
      </c>
      <c r="J44" s="191">
        <f t="shared" si="131"/>
        <v>0</v>
      </c>
      <c r="K44" s="191">
        <f t="shared" si="131"/>
        <v>0</v>
      </c>
      <c r="L44" s="191">
        <f t="shared" si="131"/>
        <v>0</v>
      </c>
      <c r="M44" s="79"/>
      <c r="N44" s="78" t="s">
        <v>472</v>
      </c>
      <c r="O44" s="72" t="s">
        <v>473</v>
      </c>
      <c r="P44" s="190">
        <f t="shared" si="12"/>
        <v>0</v>
      </c>
      <c r="Q44" s="191"/>
      <c r="R44" s="191"/>
      <c r="S44" s="191"/>
      <c r="T44" s="191"/>
      <c r="U44" s="191"/>
      <c r="V44" s="191"/>
      <c r="W44" s="191"/>
      <c r="X44" s="191"/>
      <c r="Y44" s="79"/>
      <c r="Z44" s="78" t="s">
        <v>472</v>
      </c>
      <c r="AA44" s="72" t="s">
        <v>473</v>
      </c>
      <c r="AB44" s="190">
        <f t="shared" si="39"/>
        <v>0</v>
      </c>
      <c r="AC44" s="191"/>
      <c r="AD44" s="191"/>
      <c r="AE44" s="191"/>
      <c r="AF44" s="191"/>
      <c r="AG44" s="191"/>
      <c r="AH44" s="191"/>
      <c r="AI44" s="191"/>
      <c r="AJ44" s="191"/>
      <c r="AK44" s="79"/>
      <c r="AL44" s="78" t="s">
        <v>472</v>
      </c>
      <c r="AM44" s="72" t="s">
        <v>473</v>
      </c>
      <c r="AN44" s="190">
        <f t="shared" si="41"/>
        <v>0</v>
      </c>
      <c r="AO44" s="191">
        <f t="shared" si="132"/>
        <v>0</v>
      </c>
      <c r="AP44" s="191">
        <f t="shared" si="132"/>
        <v>0</v>
      </c>
      <c r="AQ44" s="191">
        <f t="shared" si="132"/>
        <v>0</v>
      </c>
      <c r="AR44" s="191">
        <f t="shared" si="132"/>
        <v>0</v>
      </c>
      <c r="AS44" s="191">
        <f t="shared" si="132"/>
        <v>0</v>
      </c>
      <c r="AT44" s="191">
        <f t="shared" si="133"/>
        <v>0</v>
      </c>
      <c r="AU44" s="191">
        <f t="shared" si="133"/>
        <v>0</v>
      </c>
      <c r="AV44" s="191">
        <f t="shared" si="133"/>
        <v>0</v>
      </c>
      <c r="AW44" s="79"/>
      <c r="AX44" s="78" t="s">
        <v>472</v>
      </c>
      <c r="AY44" s="72" t="s">
        <v>473</v>
      </c>
      <c r="AZ44" s="190">
        <f t="shared" si="42"/>
        <v>0</v>
      </c>
      <c r="BA44" s="191"/>
      <c r="BB44" s="191"/>
      <c r="BC44" s="191"/>
      <c r="BD44" s="191"/>
      <c r="BE44" s="191"/>
      <c r="BF44" s="191"/>
      <c r="BG44" s="191"/>
      <c r="BH44" s="191"/>
      <c r="BI44" s="79"/>
      <c r="BJ44" s="78" t="s">
        <v>472</v>
      </c>
      <c r="BK44" s="72" t="s">
        <v>473</v>
      </c>
      <c r="BL44" s="190">
        <f t="shared" si="17"/>
        <v>0</v>
      </c>
      <c r="BM44" s="191"/>
      <c r="BN44" s="191"/>
      <c r="BO44" s="191"/>
      <c r="BP44" s="191"/>
      <c r="BQ44" s="191"/>
      <c r="BR44" s="191"/>
      <c r="BS44" s="191"/>
      <c r="BT44" s="191"/>
      <c r="BU44" s="79"/>
      <c r="BV44" s="78" t="s">
        <v>472</v>
      </c>
      <c r="BW44" s="72" t="s">
        <v>473</v>
      </c>
      <c r="BX44" s="190">
        <f t="shared" si="19"/>
        <v>0</v>
      </c>
      <c r="BY44" s="191"/>
      <c r="BZ44" s="191"/>
      <c r="CA44" s="191"/>
      <c r="CB44" s="191"/>
      <c r="CC44" s="191"/>
      <c r="CD44" s="191"/>
      <c r="CE44" s="191"/>
      <c r="CF44" s="191"/>
      <c r="CG44" s="79"/>
      <c r="CH44" s="78" t="s">
        <v>472</v>
      </c>
      <c r="CI44" s="72" t="s">
        <v>473</v>
      </c>
      <c r="CJ44" s="190">
        <f t="shared" si="21"/>
        <v>0</v>
      </c>
      <c r="CK44" s="191"/>
      <c r="CL44" s="191"/>
      <c r="CM44" s="191"/>
      <c r="CN44" s="191"/>
      <c r="CO44" s="191"/>
      <c r="CP44" s="191"/>
      <c r="CQ44" s="191"/>
      <c r="CR44" s="191"/>
      <c r="CS44" s="79"/>
      <c r="CT44" s="78" t="s">
        <v>472</v>
      </c>
      <c r="CU44" s="72" t="s">
        <v>473</v>
      </c>
      <c r="CV44" s="190">
        <f t="shared" si="23"/>
        <v>0</v>
      </c>
      <c r="CW44" s="191"/>
      <c r="CX44" s="191"/>
      <c r="CY44" s="191"/>
      <c r="CZ44" s="191"/>
      <c r="DA44" s="191"/>
      <c r="DB44" s="191"/>
      <c r="DC44" s="191"/>
      <c r="DD44" s="191"/>
      <c r="DE44" s="79"/>
      <c r="DF44" s="78" t="s">
        <v>472</v>
      </c>
      <c r="DG44" s="72" t="s">
        <v>473</v>
      </c>
      <c r="DH44" s="190">
        <f t="shared" si="25"/>
        <v>0</v>
      </c>
      <c r="DI44" s="191">
        <f t="shared" si="134"/>
        <v>0</v>
      </c>
      <c r="DJ44" s="191">
        <f t="shared" si="134"/>
        <v>0</v>
      </c>
      <c r="DK44" s="191">
        <f t="shared" si="134"/>
        <v>0</v>
      </c>
      <c r="DL44" s="191">
        <f t="shared" si="134"/>
        <v>0</v>
      </c>
      <c r="DM44" s="191">
        <f t="shared" si="134"/>
        <v>0</v>
      </c>
      <c r="DN44" s="191">
        <f t="shared" si="135"/>
        <v>0</v>
      </c>
      <c r="DO44" s="191">
        <f t="shared" si="135"/>
        <v>0</v>
      </c>
      <c r="DP44" s="192">
        <f t="shared" si="135"/>
        <v>0</v>
      </c>
    </row>
    <row r="45" spans="1:120" ht="18" customHeight="1">
      <c r="A45" s="79"/>
      <c r="B45" s="78" t="s">
        <v>474</v>
      </c>
      <c r="C45" s="72" t="s">
        <v>475</v>
      </c>
      <c r="D45" s="190">
        <f t="shared" si="10"/>
        <v>0</v>
      </c>
      <c r="E45" s="191">
        <f t="shared" si="130"/>
        <v>0</v>
      </c>
      <c r="F45" s="191">
        <f t="shared" si="130"/>
        <v>0</v>
      </c>
      <c r="G45" s="191">
        <f t="shared" si="130"/>
        <v>0</v>
      </c>
      <c r="H45" s="191">
        <f t="shared" si="130"/>
        <v>0</v>
      </c>
      <c r="I45" s="191">
        <f t="shared" si="130"/>
        <v>0</v>
      </c>
      <c r="J45" s="191">
        <f t="shared" si="131"/>
        <v>0</v>
      </c>
      <c r="K45" s="191">
        <f t="shared" si="131"/>
        <v>0</v>
      </c>
      <c r="L45" s="191">
        <f t="shared" si="131"/>
        <v>0</v>
      </c>
      <c r="M45" s="79"/>
      <c r="N45" s="78" t="s">
        <v>474</v>
      </c>
      <c r="O45" s="72" t="s">
        <v>475</v>
      </c>
      <c r="P45" s="190">
        <f t="shared" si="12"/>
        <v>0</v>
      </c>
      <c r="Q45" s="191"/>
      <c r="R45" s="191"/>
      <c r="S45" s="191"/>
      <c r="T45" s="191"/>
      <c r="U45" s="191"/>
      <c r="V45" s="191"/>
      <c r="W45" s="191"/>
      <c r="X45" s="191"/>
      <c r="Y45" s="79"/>
      <c r="Z45" s="78" t="s">
        <v>474</v>
      </c>
      <c r="AA45" s="72" t="s">
        <v>475</v>
      </c>
      <c r="AB45" s="190">
        <f t="shared" si="39"/>
        <v>0</v>
      </c>
      <c r="AC45" s="191"/>
      <c r="AD45" s="191"/>
      <c r="AE45" s="191"/>
      <c r="AF45" s="191"/>
      <c r="AG45" s="191"/>
      <c r="AH45" s="191"/>
      <c r="AI45" s="191"/>
      <c r="AJ45" s="191"/>
      <c r="AK45" s="79"/>
      <c r="AL45" s="78" t="s">
        <v>474</v>
      </c>
      <c r="AM45" s="72" t="s">
        <v>475</v>
      </c>
      <c r="AN45" s="190">
        <f t="shared" si="41"/>
        <v>0</v>
      </c>
      <c r="AO45" s="191">
        <f t="shared" si="132"/>
        <v>0</v>
      </c>
      <c r="AP45" s="191">
        <f t="shared" si="132"/>
        <v>0</v>
      </c>
      <c r="AQ45" s="191">
        <f t="shared" si="132"/>
        <v>0</v>
      </c>
      <c r="AR45" s="191">
        <f t="shared" si="132"/>
        <v>0</v>
      </c>
      <c r="AS45" s="191">
        <f t="shared" si="132"/>
        <v>0</v>
      </c>
      <c r="AT45" s="191">
        <f t="shared" si="133"/>
        <v>0</v>
      </c>
      <c r="AU45" s="191">
        <f t="shared" si="133"/>
        <v>0</v>
      </c>
      <c r="AV45" s="191">
        <f t="shared" si="133"/>
        <v>0</v>
      </c>
      <c r="AW45" s="79"/>
      <c r="AX45" s="78" t="s">
        <v>474</v>
      </c>
      <c r="AY45" s="72" t="s">
        <v>475</v>
      </c>
      <c r="AZ45" s="190">
        <f t="shared" si="42"/>
        <v>0</v>
      </c>
      <c r="BA45" s="191"/>
      <c r="BB45" s="191"/>
      <c r="BC45" s="191"/>
      <c r="BD45" s="191"/>
      <c r="BE45" s="191"/>
      <c r="BF45" s="191"/>
      <c r="BG45" s="191"/>
      <c r="BH45" s="191"/>
      <c r="BI45" s="79"/>
      <c r="BJ45" s="78" t="s">
        <v>474</v>
      </c>
      <c r="BK45" s="72" t="s">
        <v>475</v>
      </c>
      <c r="BL45" s="190">
        <f t="shared" si="17"/>
        <v>0</v>
      </c>
      <c r="BM45" s="191"/>
      <c r="BN45" s="191"/>
      <c r="BO45" s="191"/>
      <c r="BP45" s="191"/>
      <c r="BQ45" s="191"/>
      <c r="BR45" s="191"/>
      <c r="BS45" s="191"/>
      <c r="BT45" s="191"/>
      <c r="BU45" s="79"/>
      <c r="BV45" s="78" t="s">
        <v>474</v>
      </c>
      <c r="BW45" s="72" t="s">
        <v>475</v>
      </c>
      <c r="BX45" s="190">
        <f t="shared" si="19"/>
        <v>0</v>
      </c>
      <c r="BY45" s="191"/>
      <c r="BZ45" s="191"/>
      <c r="CA45" s="191"/>
      <c r="CB45" s="191"/>
      <c r="CC45" s="191"/>
      <c r="CD45" s="191"/>
      <c r="CE45" s="191"/>
      <c r="CF45" s="191"/>
      <c r="CG45" s="79"/>
      <c r="CH45" s="78" t="s">
        <v>474</v>
      </c>
      <c r="CI45" s="72" t="s">
        <v>475</v>
      </c>
      <c r="CJ45" s="190">
        <f t="shared" si="21"/>
        <v>0</v>
      </c>
      <c r="CK45" s="191"/>
      <c r="CL45" s="191"/>
      <c r="CM45" s="191"/>
      <c r="CN45" s="191"/>
      <c r="CO45" s="191"/>
      <c r="CP45" s="191"/>
      <c r="CQ45" s="191"/>
      <c r="CR45" s="191"/>
      <c r="CS45" s="79"/>
      <c r="CT45" s="78" t="s">
        <v>474</v>
      </c>
      <c r="CU45" s="72" t="s">
        <v>475</v>
      </c>
      <c r="CV45" s="190">
        <f t="shared" si="23"/>
        <v>0</v>
      </c>
      <c r="CW45" s="191"/>
      <c r="CX45" s="191"/>
      <c r="CY45" s="191"/>
      <c r="CZ45" s="191"/>
      <c r="DA45" s="191"/>
      <c r="DB45" s="191"/>
      <c r="DC45" s="191"/>
      <c r="DD45" s="191"/>
      <c r="DE45" s="79"/>
      <c r="DF45" s="78" t="s">
        <v>474</v>
      </c>
      <c r="DG45" s="72" t="s">
        <v>475</v>
      </c>
      <c r="DH45" s="190">
        <f t="shared" si="25"/>
        <v>0</v>
      </c>
      <c r="DI45" s="191">
        <f t="shared" si="134"/>
        <v>0</v>
      </c>
      <c r="DJ45" s="191">
        <f t="shared" si="134"/>
        <v>0</v>
      </c>
      <c r="DK45" s="191">
        <f t="shared" si="134"/>
        <v>0</v>
      </c>
      <c r="DL45" s="191">
        <f t="shared" si="134"/>
        <v>0</v>
      </c>
      <c r="DM45" s="191">
        <f t="shared" si="134"/>
        <v>0</v>
      </c>
      <c r="DN45" s="191">
        <f t="shared" si="135"/>
        <v>0</v>
      </c>
      <c r="DO45" s="191">
        <f t="shared" si="135"/>
        <v>0</v>
      </c>
      <c r="DP45" s="192">
        <f t="shared" si="135"/>
        <v>0</v>
      </c>
    </row>
    <row r="46" spans="1:120" ht="18.75" customHeight="1">
      <c r="A46" s="79"/>
      <c r="B46" s="81" t="s">
        <v>476</v>
      </c>
      <c r="C46" s="72" t="s">
        <v>477</v>
      </c>
      <c r="D46" s="190">
        <f t="shared" si="10"/>
        <v>0</v>
      </c>
      <c r="E46" s="191">
        <f t="shared" si="130"/>
        <v>0</v>
      </c>
      <c r="F46" s="191">
        <f t="shared" si="130"/>
        <v>0</v>
      </c>
      <c r="G46" s="191">
        <f t="shared" si="130"/>
        <v>0</v>
      </c>
      <c r="H46" s="191">
        <f t="shared" si="130"/>
        <v>0</v>
      </c>
      <c r="I46" s="191">
        <f t="shared" si="130"/>
        <v>0</v>
      </c>
      <c r="J46" s="191">
        <f t="shared" si="131"/>
        <v>0</v>
      </c>
      <c r="K46" s="191">
        <f t="shared" si="131"/>
        <v>0</v>
      </c>
      <c r="L46" s="191">
        <f t="shared" si="131"/>
        <v>0</v>
      </c>
      <c r="M46" s="79"/>
      <c r="N46" s="81" t="s">
        <v>476</v>
      </c>
      <c r="O46" s="72" t="s">
        <v>477</v>
      </c>
      <c r="P46" s="190">
        <f t="shared" si="12"/>
        <v>0</v>
      </c>
      <c r="Q46" s="191"/>
      <c r="R46" s="191"/>
      <c r="S46" s="191"/>
      <c r="T46" s="191"/>
      <c r="U46" s="191"/>
      <c r="V46" s="191"/>
      <c r="W46" s="191"/>
      <c r="X46" s="191"/>
      <c r="Y46" s="79"/>
      <c r="Z46" s="81" t="s">
        <v>476</v>
      </c>
      <c r="AA46" s="72" t="s">
        <v>477</v>
      </c>
      <c r="AB46" s="190">
        <f t="shared" si="39"/>
        <v>0</v>
      </c>
      <c r="AC46" s="191"/>
      <c r="AD46" s="191"/>
      <c r="AE46" s="191"/>
      <c r="AF46" s="191"/>
      <c r="AG46" s="191"/>
      <c r="AH46" s="191"/>
      <c r="AI46" s="191"/>
      <c r="AJ46" s="191"/>
      <c r="AK46" s="79"/>
      <c r="AL46" s="81" t="s">
        <v>476</v>
      </c>
      <c r="AM46" s="72" t="s">
        <v>477</v>
      </c>
      <c r="AN46" s="190">
        <f t="shared" si="41"/>
        <v>0</v>
      </c>
      <c r="AO46" s="191">
        <f t="shared" si="132"/>
        <v>0</v>
      </c>
      <c r="AP46" s="191">
        <f t="shared" si="132"/>
        <v>0</v>
      </c>
      <c r="AQ46" s="191">
        <f t="shared" si="132"/>
        <v>0</v>
      </c>
      <c r="AR46" s="191">
        <f t="shared" si="132"/>
        <v>0</v>
      </c>
      <c r="AS46" s="191">
        <f t="shared" si="132"/>
        <v>0</v>
      </c>
      <c r="AT46" s="191">
        <f t="shared" si="133"/>
        <v>0</v>
      </c>
      <c r="AU46" s="191">
        <f t="shared" si="133"/>
        <v>0</v>
      </c>
      <c r="AV46" s="191">
        <f t="shared" si="133"/>
        <v>0</v>
      </c>
      <c r="AW46" s="79"/>
      <c r="AX46" s="81" t="s">
        <v>476</v>
      </c>
      <c r="AY46" s="72" t="s">
        <v>477</v>
      </c>
      <c r="AZ46" s="190">
        <f t="shared" si="42"/>
        <v>0</v>
      </c>
      <c r="BA46" s="191"/>
      <c r="BB46" s="191"/>
      <c r="BC46" s="191"/>
      <c r="BD46" s="191"/>
      <c r="BE46" s="191"/>
      <c r="BF46" s="191"/>
      <c r="BG46" s="191"/>
      <c r="BH46" s="191"/>
      <c r="BI46" s="79"/>
      <c r="BJ46" s="81" t="s">
        <v>476</v>
      </c>
      <c r="BK46" s="72" t="s">
        <v>477</v>
      </c>
      <c r="BL46" s="190">
        <f t="shared" si="17"/>
        <v>0</v>
      </c>
      <c r="BM46" s="191"/>
      <c r="BN46" s="191"/>
      <c r="BO46" s="191"/>
      <c r="BP46" s="191"/>
      <c r="BQ46" s="191"/>
      <c r="BR46" s="191"/>
      <c r="BS46" s="191"/>
      <c r="BT46" s="191"/>
      <c r="BU46" s="79"/>
      <c r="BV46" s="81" t="s">
        <v>476</v>
      </c>
      <c r="BW46" s="72" t="s">
        <v>477</v>
      </c>
      <c r="BX46" s="190">
        <f t="shared" si="19"/>
        <v>0</v>
      </c>
      <c r="BY46" s="191"/>
      <c r="BZ46" s="191"/>
      <c r="CA46" s="191"/>
      <c r="CB46" s="191"/>
      <c r="CC46" s="191"/>
      <c r="CD46" s="191"/>
      <c r="CE46" s="191"/>
      <c r="CF46" s="191"/>
      <c r="CG46" s="79"/>
      <c r="CH46" s="81" t="s">
        <v>476</v>
      </c>
      <c r="CI46" s="72" t="s">
        <v>477</v>
      </c>
      <c r="CJ46" s="190">
        <f t="shared" si="21"/>
        <v>0</v>
      </c>
      <c r="CK46" s="191"/>
      <c r="CL46" s="191"/>
      <c r="CM46" s="191"/>
      <c r="CN46" s="191"/>
      <c r="CO46" s="191"/>
      <c r="CP46" s="191"/>
      <c r="CQ46" s="191"/>
      <c r="CR46" s="191"/>
      <c r="CS46" s="79"/>
      <c r="CT46" s="81" t="s">
        <v>476</v>
      </c>
      <c r="CU46" s="72" t="s">
        <v>477</v>
      </c>
      <c r="CV46" s="190">
        <f t="shared" si="23"/>
        <v>0</v>
      </c>
      <c r="CW46" s="191"/>
      <c r="CX46" s="191"/>
      <c r="CY46" s="191"/>
      <c r="CZ46" s="191"/>
      <c r="DA46" s="191"/>
      <c r="DB46" s="191"/>
      <c r="DC46" s="191"/>
      <c r="DD46" s="191"/>
      <c r="DE46" s="79"/>
      <c r="DF46" s="81" t="s">
        <v>476</v>
      </c>
      <c r="DG46" s="72" t="s">
        <v>477</v>
      </c>
      <c r="DH46" s="190">
        <f t="shared" si="25"/>
        <v>0</v>
      </c>
      <c r="DI46" s="191">
        <f t="shared" si="134"/>
        <v>0</v>
      </c>
      <c r="DJ46" s="191">
        <f t="shared" si="134"/>
        <v>0</v>
      </c>
      <c r="DK46" s="191">
        <f t="shared" si="134"/>
        <v>0</v>
      </c>
      <c r="DL46" s="191">
        <f t="shared" si="134"/>
        <v>0</v>
      </c>
      <c r="DM46" s="191">
        <f t="shared" si="134"/>
        <v>0</v>
      </c>
      <c r="DN46" s="191">
        <f t="shared" si="135"/>
        <v>0</v>
      </c>
      <c r="DO46" s="191">
        <f t="shared" si="135"/>
        <v>0</v>
      </c>
      <c r="DP46" s="192">
        <f t="shared" si="135"/>
        <v>0</v>
      </c>
    </row>
    <row r="47" spans="1:120" ht="15.75">
      <c r="A47" s="79"/>
      <c r="B47" s="81" t="s">
        <v>478</v>
      </c>
      <c r="C47" s="72" t="s">
        <v>479</v>
      </c>
      <c r="D47" s="190">
        <f t="shared" si="10"/>
        <v>0</v>
      </c>
      <c r="E47" s="191">
        <f t="shared" si="130"/>
        <v>0</v>
      </c>
      <c r="F47" s="191">
        <f t="shared" si="130"/>
        <v>0</v>
      </c>
      <c r="G47" s="191">
        <f t="shared" si="130"/>
        <v>0</v>
      </c>
      <c r="H47" s="191">
        <f t="shared" si="130"/>
        <v>0</v>
      </c>
      <c r="I47" s="191">
        <f t="shared" si="130"/>
        <v>0</v>
      </c>
      <c r="J47" s="191">
        <f t="shared" si="131"/>
        <v>0</v>
      </c>
      <c r="K47" s="191">
        <f t="shared" si="131"/>
        <v>0</v>
      </c>
      <c r="L47" s="191">
        <f t="shared" si="131"/>
        <v>0</v>
      </c>
      <c r="M47" s="79"/>
      <c r="N47" s="81" t="s">
        <v>478</v>
      </c>
      <c r="O47" s="72" t="s">
        <v>479</v>
      </c>
      <c r="P47" s="190">
        <f t="shared" si="12"/>
        <v>0</v>
      </c>
      <c r="Q47" s="191"/>
      <c r="R47" s="191"/>
      <c r="S47" s="191"/>
      <c r="T47" s="191"/>
      <c r="U47" s="191"/>
      <c r="V47" s="191"/>
      <c r="W47" s="191"/>
      <c r="X47" s="191"/>
      <c r="Y47" s="79"/>
      <c r="Z47" s="81" t="s">
        <v>478</v>
      </c>
      <c r="AA47" s="72" t="s">
        <v>479</v>
      </c>
      <c r="AB47" s="190">
        <f t="shared" si="39"/>
        <v>0</v>
      </c>
      <c r="AC47" s="191"/>
      <c r="AD47" s="191"/>
      <c r="AE47" s="191"/>
      <c r="AF47" s="191"/>
      <c r="AG47" s="191"/>
      <c r="AH47" s="191"/>
      <c r="AI47" s="191"/>
      <c r="AJ47" s="191"/>
      <c r="AK47" s="79"/>
      <c r="AL47" s="81" t="s">
        <v>478</v>
      </c>
      <c r="AM47" s="72" t="s">
        <v>479</v>
      </c>
      <c r="AN47" s="190">
        <f t="shared" si="41"/>
        <v>0</v>
      </c>
      <c r="AO47" s="191">
        <f t="shared" si="132"/>
        <v>0</v>
      </c>
      <c r="AP47" s="191">
        <f t="shared" si="132"/>
        <v>0</v>
      </c>
      <c r="AQ47" s="191">
        <f t="shared" si="132"/>
        <v>0</v>
      </c>
      <c r="AR47" s="191">
        <f t="shared" si="132"/>
        <v>0</v>
      </c>
      <c r="AS47" s="191">
        <f t="shared" si="132"/>
        <v>0</v>
      </c>
      <c r="AT47" s="191">
        <f t="shared" si="133"/>
        <v>0</v>
      </c>
      <c r="AU47" s="191">
        <f t="shared" si="133"/>
        <v>0</v>
      </c>
      <c r="AV47" s="191">
        <f t="shared" si="133"/>
        <v>0</v>
      </c>
      <c r="AW47" s="79"/>
      <c r="AX47" s="81" t="s">
        <v>478</v>
      </c>
      <c r="AY47" s="72" t="s">
        <v>479</v>
      </c>
      <c r="AZ47" s="190">
        <f t="shared" si="42"/>
        <v>0</v>
      </c>
      <c r="BA47" s="191"/>
      <c r="BB47" s="191"/>
      <c r="BC47" s="191"/>
      <c r="BD47" s="191"/>
      <c r="BE47" s="191"/>
      <c r="BF47" s="191"/>
      <c r="BG47" s="191"/>
      <c r="BH47" s="191"/>
      <c r="BI47" s="79"/>
      <c r="BJ47" s="81" t="s">
        <v>478</v>
      </c>
      <c r="BK47" s="72" t="s">
        <v>479</v>
      </c>
      <c r="BL47" s="190">
        <f t="shared" si="17"/>
        <v>0</v>
      </c>
      <c r="BM47" s="191"/>
      <c r="BN47" s="191"/>
      <c r="BO47" s="191"/>
      <c r="BP47" s="191"/>
      <c r="BQ47" s="191"/>
      <c r="BR47" s="191"/>
      <c r="BS47" s="191"/>
      <c r="BT47" s="191"/>
      <c r="BU47" s="79"/>
      <c r="BV47" s="81" t="s">
        <v>478</v>
      </c>
      <c r="BW47" s="72" t="s">
        <v>479</v>
      </c>
      <c r="BX47" s="190">
        <f t="shared" si="19"/>
        <v>0</v>
      </c>
      <c r="BY47" s="191"/>
      <c r="BZ47" s="191"/>
      <c r="CA47" s="191"/>
      <c r="CB47" s="191"/>
      <c r="CC47" s="191"/>
      <c r="CD47" s="191"/>
      <c r="CE47" s="191"/>
      <c r="CF47" s="191"/>
      <c r="CG47" s="79"/>
      <c r="CH47" s="81" t="s">
        <v>478</v>
      </c>
      <c r="CI47" s="72" t="s">
        <v>479</v>
      </c>
      <c r="CJ47" s="190">
        <f t="shared" si="21"/>
        <v>0</v>
      </c>
      <c r="CK47" s="191"/>
      <c r="CL47" s="191"/>
      <c r="CM47" s="191"/>
      <c r="CN47" s="191"/>
      <c r="CO47" s="191"/>
      <c r="CP47" s="191"/>
      <c r="CQ47" s="191"/>
      <c r="CR47" s="191"/>
      <c r="CS47" s="79"/>
      <c r="CT47" s="81" t="s">
        <v>478</v>
      </c>
      <c r="CU47" s="72" t="s">
        <v>479</v>
      </c>
      <c r="CV47" s="190">
        <f t="shared" si="23"/>
        <v>0</v>
      </c>
      <c r="CW47" s="191"/>
      <c r="CX47" s="191"/>
      <c r="CY47" s="191"/>
      <c r="CZ47" s="191"/>
      <c r="DA47" s="191"/>
      <c r="DB47" s="191"/>
      <c r="DC47" s="191"/>
      <c r="DD47" s="191"/>
      <c r="DE47" s="79"/>
      <c r="DF47" s="81" t="s">
        <v>478</v>
      </c>
      <c r="DG47" s="72" t="s">
        <v>479</v>
      </c>
      <c r="DH47" s="190">
        <f t="shared" si="25"/>
        <v>0</v>
      </c>
      <c r="DI47" s="191">
        <f t="shared" si="134"/>
        <v>0</v>
      </c>
      <c r="DJ47" s="191">
        <f t="shared" si="134"/>
        <v>0</v>
      </c>
      <c r="DK47" s="191">
        <f t="shared" si="134"/>
        <v>0</v>
      </c>
      <c r="DL47" s="191">
        <f t="shared" si="134"/>
        <v>0</v>
      </c>
      <c r="DM47" s="191">
        <f t="shared" si="134"/>
        <v>0</v>
      </c>
      <c r="DN47" s="191">
        <f t="shared" si="135"/>
        <v>0</v>
      </c>
      <c r="DO47" s="191">
        <f t="shared" si="135"/>
        <v>0</v>
      </c>
      <c r="DP47" s="192">
        <f t="shared" si="135"/>
        <v>0</v>
      </c>
    </row>
    <row r="48" spans="1:120" ht="15.75" customHeight="1">
      <c r="A48" s="79"/>
      <c r="B48" s="78" t="s">
        <v>480</v>
      </c>
      <c r="C48" s="72" t="s">
        <v>481</v>
      </c>
      <c r="D48" s="190">
        <f t="shared" si="10"/>
        <v>0</v>
      </c>
      <c r="E48" s="191">
        <f t="shared" si="130"/>
        <v>0</v>
      </c>
      <c r="F48" s="191">
        <f t="shared" si="130"/>
        <v>0</v>
      </c>
      <c r="G48" s="191">
        <f t="shared" si="130"/>
        <v>0</v>
      </c>
      <c r="H48" s="191">
        <f t="shared" si="130"/>
        <v>0</v>
      </c>
      <c r="I48" s="191">
        <f t="shared" si="130"/>
        <v>0</v>
      </c>
      <c r="J48" s="191">
        <f t="shared" si="131"/>
        <v>0</v>
      </c>
      <c r="K48" s="191">
        <f t="shared" si="131"/>
        <v>0</v>
      </c>
      <c r="L48" s="191">
        <f t="shared" si="131"/>
        <v>0</v>
      </c>
      <c r="M48" s="79"/>
      <c r="N48" s="78" t="s">
        <v>480</v>
      </c>
      <c r="O48" s="72" t="s">
        <v>481</v>
      </c>
      <c r="P48" s="190">
        <f t="shared" si="12"/>
        <v>0</v>
      </c>
      <c r="Q48" s="191"/>
      <c r="R48" s="191"/>
      <c r="S48" s="191"/>
      <c r="T48" s="191"/>
      <c r="U48" s="191"/>
      <c r="V48" s="191"/>
      <c r="W48" s="191"/>
      <c r="X48" s="191"/>
      <c r="Y48" s="79"/>
      <c r="Z48" s="78" t="s">
        <v>480</v>
      </c>
      <c r="AA48" s="72" t="s">
        <v>481</v>
      </c>
      <c r="AB48" s="190">
        <f t="shared" si="39"/>
        <v>0</v>
      </c>
      <c r="AC48" s="191"/>
      <c r="AD48" s="191"/>
      <c r="AE48" s="191"/>
      <c r="AF48" s="191"/>
      <c r="AG48" s="191"/>
      <c r="AH48" s="191"/>
      <c r="AI48" s="191"/>
      <c r="AJ48" s="191"/>
      <c r="AK48" s="79"/>
      <c r="AL48" s="78" t="s">
        <v>480</v>
      </c>
      <c r="AM48" s="72" t="s">
        <v>481</v>
      </c>
      <c r="AN48" s="190">
        <f t="shared" si="41"/>
        <v>0</v>
      </c>
      <c r="AO48" s="191">
        <f t="shared" si="132"/>
        <v>0</v>
      </c>
      <c r="AP48" s="191">
        <f t="shared" si="132"/>
        <v>0</v>
      </c>
      <c r="AQ48" s="191">
        <f t="shared" si="132"/>
        <v>0</v>
      </c>
      <c r="AR48" s="191">
        <f t="shared" si="132"/>
        <v>0</v>
      </c>
      <c r="AS48" s="191">
        <f t="shared" si="132"/>
        <v>0</v>
      </c>
      <c r="AT48" s="191">
        <f t="shared" si="133"/>
        <v>0</v>
      </c>
      <c r="AU48" s="191">
        <f t="shared" si="133"/>
        <v>0</v>
      </c>
      <c r="AV48" s="191">
        <f t="shared" si="133"/>
        <v>0</v>
      </c>
      <c r="AW48" s="79"/>
      <c r="AX48" s="78" t="s">
        <v>480</v>
      </c>
      <c r="AY48" s="72" t="s">
        <v>481</v>
      </c>
      <c r="AZ48" s="190">
        <f t="shared" si="42"/>
        <v>0</v>
      </c>
      <c r="BA48" s="191"/>
      <c r="BB48" s="191"/>
      <c r="BC48" s="191"/>
      <c r="BD48" s="191"/>
      <c r="BE48" s="191"/>
      <c r="BF48" s="191"/>
      <c r="BG48" s="191"/>
      <c r="BH48" s="191"/>
      <c r="BI48" s="79"/>
      <c r="BJ48" s="78" t="s">
        <v>480</v>
      </c>
      <c r="BK48" s="72" t="s">
        <v>481</v>
      </c>
      <c r="BL48" s="190">
        <f t="shared" si="17"/>
        <v>0</v>
      </c>
      <c r="BM48" s="191"/>
      <c r="BN48" s="191"/>
      <c r="BO48" s="191"/>
      <c r="BP48" s="191"/>
      <c r="BQ48" s="191"/>
      <c r="BR48" s="191"/>
      <c r="BS48" s="191"/>
      <c r="BT48" s="191"/>
      <c r="BU48" s="79"/>
      <c r="BV48" s="78" t="s">
        <v>480</v>
      </c>
      <c r="BW48" s="72" t="s">
        <v>481</v>
      </c>
      <c r="BX48" s="190">
        <f t="shared" si="19"/>
        <v>0</v>
      </c>
      <c r="BY48" s="191"/>
      <c r="BZ48" s="191"/>
      <c r="CA48" s="191"/>
      <c r="CB48" s="191"/>
      <c r="CC48" s="191"/>
      <c r="CD48" s="191"/>
      <c r="CE48" s="191"/>
      <c r="CF48" s="191"/>
      <c r="CG48" s="79"/>
      <c r="CH48" s="78" t="s">
        <v>480</v>
      </c>
      <c r="CI48" s="72" t="s">
        <v>481</v>
      </c>
      <c r="CJ48" s="190">
        <f t="shared" si="21"/>
        <v>0</v>
      </c>
      <c r="CK48" s="191"/>
      <c r="CL48" s="191"/>
      <c r="CM48" s="191"/>
      <c r="CN48" s="191"/>
      <c r="CO48" s="191"/>
      <c r="CP48" s="191"/>
      <c r="CQ48" s="191"/>
      <c r="CR48" s="191"/>
      <c r="CS48" s="79"/>
      <c r="CT48" s="78" t="s">
        <v>480</v>
      </c>
      <c r="CU48" s="72" t="s">
        <v>481</v>
      </c>
      <c r="CV48" s="190">
        <f t="shared" si="23"/>
        <v>0</v>
      </c>
      <c r="CW48" s="191"/>
      <c r="CX48" s="191"/>
      <c r="CY48" s="191"/>
      <c r="CZ48" s="191"/>
      <c r="DA48" s="191"/>
      <c r="DB48" s="191"/>
      <c r="DC48" s="191"/>
      <c r="DD48" s="191"/>
      <c r="DE48" s="79"/>
      <c r="DF48" s="78" t="s">
        <v>480</v>
      </c>
      <c r="DG48" s="72" t="s">
        <v>481</v>
      </c>
      <c r="DH48" s="190">
        <f t="shared" si="25"/>
        <v>0</v>
      </c>
      <c r="DI48" s="191">
        <f t="shared" si="134"/>
        <v>0</v>
      </c>
      <c r="DJ48" s="191">
        <f t="shared" si="134"/>
        <v>0</v>
      </c>
      <c r="DK48" s="191">
        <f t="shared" si="134"/>
        <v>0</v>
      </c>
      <c r="DL48" s="191">
        <f t="shared" si="134"/>
        <v>0</v>
      </c>
      <c r="DM48" s="191">
        <f t="shared" si="134"/>
        <v>0</v>
      </c>
      <c r="DN48" s="191">
        <f t="shared" si="135"/>
        <v>0</v>
      </c>
      <c r="DO48" s="191">
        <f t="shared" si="135"/>
        <v>0</v>
      </c>
      <c r="DP48" s="192">
        <f t="shared" si="135"/>
        <v>0</v>
      </c>
    </row>
    <row r="49" spans="1:120" ht="15.75" customHeight="1">
      <c r="A49" s="79"/>
      <c r="B49" s="78" t="s">
        <v>1165</v>
      </c>
      <c r="C49" s="72" t="s">
        <v>1166</v>
      </c>
      <c r="D49" s="190">
        <f t="shared" si="10"/>
        <v>0</v>
      </c>
      <c r="E49" s="191">
        <f t="shared" ref="E49:L49" si="136">Q49+AC49</f>
        <v>0</v>
      </c>
      <c r="F49" s="191">
        <f t="shared" si="136"/>
        <v>0</v>
      </c>
      <c r="G49" s="191">
        <f t="shared" si="136"/>
        <v>0</v>
      </c>
      <c r="H49" s="191">
        <f t="shared" si="136"/>
        <v>0</v>
      </c>
      <c r="I49" s="191">
        <f t="shared" si="136"/>
        <v>0</v>
      </c>
      <c r="J49" s="191">
        <f t="shared" si="136"/>
        <v>0</v>
      </c>
      <c r="K49" s="191">
        <f t="shared" si="136"/>
        <v>0</v>
      </c>
      <c r="L49" s="191">
        <f t="shared" si="136"/>
        <v>0</v>
      </c>
      <c r="M49" s="79"/>
      <c r="N49" s="78" t="s">
        <v>1165</v>
      </c>
      <c r="O49" s="72" t="s">
        <v>1166</v>
      </c>
      <c r="P49" s="190">
        <f t="shared" si="12"/>
        <v>0</v>
      </c>
      <c r="Q49" s="191"/>
      <c r="R49" s="191"/>
      <c r="S49" s="191"/>
      <c r="T49" s="191"/>
      <c r="U49" s="191"/>
      <c r="V49" s="191"/>
      <c r="W49" s="191"/>
      <c r="X49" s="191"/>
      <c r="Y49" s="79"/>
      <c r="Z49" s="78" t="s">
        <v>1165</v>
      </c>
      <c r="AA49" s="72" t="s">
        <v>1166</v>
      </c>
      <c r="AB49" s="190">
        <f t="shared" si="39"/>
        <v>0</v>
      </c>
      <c r="AC49" s="191"/>
      <c r="AD49" s="191"/>
      <c r="AE49" s="191"/>
      <c r="AF49" s="191"/>
      <c r="AG49" s="191"/>
      <c r="AH49" s="191"/>
      <c r="AI49" s="191"/>
      <c r="AJ49" s="191"/>
      <c r="AK49" s="79"/>
      <c r="AL49" s="78" t="s">
        <v>1165</v>
      </c>
      <c r="AM49" s="72" t="s">
        <v>1166</v>
      </c>
      <c r="AN49" s="190">
        <f t="shared" si="41"/>
        <v>0</v>
      </c>
      <c r="AO49" s="191">
        <f t="shared" ref="AO49:AV49" si="137">BA49+BM49+BY49</f>
        <v>0</v>
      </c>
      <c r="AP49" s="191">
        <f t="shared" si="137"/>
        <v>0</v>
      </c>
      <c r="AQ49" s="191">
        <f t="shared" si="137"/>
        <v>0</v>
      </c>
      <c r="AR49" s="191">
        <f t="shared" si="137"/>
        <v>0</v>
      </c>
      <c r="AS49" s="191">
        <f t="shared" si="137"/>
        <v>0</v>
      </c>
      <c r="AT49" s="191">
        <f t="shared" si="137"/>
        <v>0</v>
      </c>
      <c r="AU49" s="191">
        <f t="shared" si="137"/>
        <v>0</v>
      </c>
      <c r="AV49" s="191">
        <f t="shared" si="137"/>
        <v>0</v>
      </c>
      <c r="AW49" s="79"/>
      <c r="AX49" s="78" t="s">
        <v>1165</v>
      </c>
      <c r="AY49" s="72" t="s">
        <v>1166</v>
      </c>
      <c r="AZ49" s="190">
        <f t="shared" si="42"/>
        <v>0</v>
      </c>
      <c r="BA49" s="191"/>
      <c r="BB49" s="191"/>
      <c r="BC49" s="191"/>
      <c r="BD49" s="191"/>
      <c r="BE49" s="191"/>
      <c r="BF49" s="191"/>
      <c r="BG49" s="191"/>
      <c r="BH49" s="191"/>
      <c r="BI49" s="79"/>
      <c r="BJ49" s="78" t="s">
        <v>1165</v>
      </c>
      <c r="BK49" s="72" t="s">
        <v>1166</v>
      </c>
      <c r="BL49" s="190">
        <f t="shared" si="17"/>
        <v>0</v>
      </c>
      <c r="BM49" s="191"/>
      <c r="BN49" s="191"/>
      <c r="BO49" s="191"/>
      <c r="BP49" s="191"/>
      <c r="BQ49" s="191"/>
      <c r="BR49" s="191"/>
      <c r="BS49" s="191"/>
      <c r="BT49" s="191"/>
      <c r="BU49" s="79"/>
      <c r="BV49" s="78" t="s">
        <v>1165</v>
      </c>
      <c r="BW49" s="72" t="s">
        <v>1166</v>
      </c>
      <c r="BX49" s="190">
        <f t="shared" si="19"/>
        <v>0</v>
      </c>
      <c r="BY49" s="191"/>
      <c r="BZ49" s="191"/>
      <c r="CA49" s="191"/>
      <c r="CB49" s="191"/>
      <c r="CC49" s="191"/>
      <c r="CD49" s="191"/>
      <c r="CE49" s="191"/>
      <c r="CF49" s="191"/>
      <c r="CG49" s="79"/>
      <c r="CH49" s="78" t="s">
        <v>1165</v>
      </c>
      <c r="CI49" s="72" t="s">
        <v>1166</v>
      </c>
      <c r="CJ49" s="190">
        <f t="shared" si="21"/>
        <v>0</v>
      </c>
      <c r="CK49" s="191"/>
      <c r="CL49" s="191"/>
      <c r="CM49" s="191"/>
      <c r="CN49" s="191"/>
      <c r="CO49" s="191"/>
      <c r="CP49" s="191"/>
      <c r="CQ49" s="191"/>
      <c r="CR49" s="191"/>
      <c r="CS49" s="79"/>
      <c r="CT49" s="78" t="s">
        <v>1165</v>
      </c>
      <c r="CU49" s="72" t="s">
        <v>1166</v>
      </c>
      <c r="CV49" s="190">
        <f t="shared" si="23"/>
        <v>0</v>
      </c>
      <c r="CW49" s="191"/>
      <c r="CX49" s="191"/>
      <c r="CY49" s="191"/>
      <c r="CZ49" s="191"/>
      <c r="DA49" s="191"/>
      <c r="DB49" s="191"/>
      <c r="DC49" s="191"/>
      <c r="DD49" s="191"/>
      <c r="DE49" s="79"/>
      <c r="DF49" s="78" t="s">
        <v>1165</v>
      </c>
      <c r="DG49" s="72" t="s">
        <v>1166</v>
      </c>
      <c r="DH49" s="190">
        <f t="shared" si="25"/>
        <v>0</v>
      </c>
      <c r="DI49" s="191">
        <f t="shared" ref="DI49:DP49" si="138">E49+AO49+CK49+CW49</f>
        <v>0</v>
      </c>
      <c r="DJ49" s="191">
        <f t="shared" si="138"/>
        <v>0</v>
      </c>
      <c r="DK49" s="191">
        <f t="shared" si="138"/>
        <v>0</v>
      </c>
      <c r="DL49" s="191">
        <f t="shared" si="138"/>
        <v>0</v>
      </c>
      <c r="DM49" s="191">
        <f t="shared" si="138"/>
        <v>0</v>
      </c>
      <c r="DN49" s="191">
        <f t="shared" si="138"/>
        <v>0</v>
      </c>
      <c r="DO49" s="191">
        <f t="shared" si="138"/>
        <v>0</v>
      </c>
      <c r="DP49" s="192">
        <f t="shared" si="138"/>
        <v>0</v>
      </c>
    </row>
    <row r="50" spans="1:120" ht="15.75">
      <c r="A50" s="791" t="s">
        <v>482</v>
      </c>
      <c r="B50" s="792"/>
      <c r="C50" s="65" t="s">
        <v>483</v>
      </c>
      <c r="D50" s="180">
        <f t="shared" si="10"/>
        <v>9324.369999999999</v>
      </c>
      <c r="E50" s="189">
        <f>E51+E62+E63+E66+E71+E75+E78+E79+E80+E81+E82+E83+E84+E85+E86+E87+E88+E89+E90+E91+E92+E95+E96+E97</f>
        <v>0</v>
      </c>
      <c r="F50" s="189">
        <f>F51+F62+F63+F66+F71+F75+F78+F79+F80+F81+F82+F83+F84+F85+F86+F87+F88+F89+F90+F91+F92+F95+F96+F97</f>
        <v>3019.43</v>
      </c>
      <c r="G50" s="189">
        <f>G51+G62+G63+G66+G71+G75+G78+G79+G80+G81+G82+G83+G84+G85+G86+G87+G88+G89+G90+G91+G92+G95+G96+G97</f>
        <v>2757.11</v>
      </c>
      <c r="H50" s="189">
        <f>H51+H62+H63+H66+H71+H75+H78+H79+H80+H81+H82+H83+H84+H85+H86+H87+H88+H89+H90+H91+H92+H95+H96+H97</f>
        <v>1695.32</v>
      </c>
      <c r="I50" s="189">
        <f>I51+I62+I63+I66+I71+I75+I78+I79+I80+I81+I82+I83+I84+I85+I86+I87+I88+I89+I90+I91+I92+I95+I96+I97</f>
        <v>1852.51</v>
      </c>
      <c r="J50" s="189">
        <f>V50+AH50</f>
        <v>6744.0999999999995</v>
      </c>
      <c r="K50" s="189">
        <f t="shared" si="131"/>
        <v>6744.0999999999995</v>
      </c>
      <c r="L50" s="189">
        <f t="shared" si="131"/>
        <v>6744.0999999999995</v>
      </c>
      <c r="M50" s="791" t="s">
        <v>482</v>
      </c>
      <c r="N50" s="792"/>
      <c r="O50" s="65" t="s">
        <v>483</v>
      </c>
      <c r="P50" s="180">
        <f t="shared" si="12"/>
        <v>9284.0300000000007</v>
      </c>
      <c r="Q50" s="189">
        <f>Q51+Q62+Q63+Q66+Q71+Q75+Q78+Q79+Q80+Q81+Q82+Q83+Q84+Q85+Q86+Q87+Q88+Q89+Q90+Q91+Q92+Q95+Q96+Q97</f>
        <v>0</v>
      </c>
      <c r="R50" s="189">
        <f t="shared" ref="R50:X50" si="139">R51+R62+R63+R66+R71+R75+R78+R79+R80+R81+R82+R83+R84+R85+R86+R87+R88+R89+R90+R91+R92+R95+R96+R97</f>
        <v>3000.02</v>
      </c>
      <c r="S50" s="189">
        <f t="shared" si="139"/>
        <v>2744.9</v>
      </c>
      <c r="T50" s="189">
        <f t="shared" si="139"/>
        <v>1691.46</v>
      </c>
      <c r="U50" s="189">
        <f t="shared" si="139"/>
        <v>1847.65</v>
      </c>
      <c r="V50" s="189">
        <f t="shared" si="139"/>
        <v>6738.65</v>
      </c>
      <c r="W50" s="189">
        <f t="shared" si="139"/>
        <v>6738.65</v>
      </c>
      <c r="X50" s="189">
        <f t="shared" si="139"/>
        <v>6738.65</v>
      </c>
      <c r="Y50" s="791" t="s">
        <v>482</v>
      </c>
      <c r="Z50" s="792"/>
      <c r="AA50" s="65" t="s">
        <v>483</v>
      </c>
      <c r="AB50" s="180">
        <f>AD50+AE50+AF50+AG50</f>
        <v>40.340000000000003</v>
      </c>
      <c r="AC50" s="189">
        <f>AC51+AC62+AC63+AC66+AC71+AC75+AC78+AC79+AC80+AC81+AC82+AC83+AC84+AC85+AC86+AC87+AC88+AC89+AC90+AC91+AC92+AC95+AC96+AC97</f>
        <v>0</v>
      </c>
      <c r="AD50" s="189">
        <f>AD51+AD62+AD63+AD66+AD71+AD75+AD78+AD79+AD80+AD81+AD82+AD83+AD84+AD85+AD86+AD87+AD88+AD89+AD90+AD91+AD92+AD95+AD96+AD97</f>
        <v>19.41</v>
      </c>
      <c r="AE50" s="189">
        <f>AE51+AE62+AE63+AE66+AE71+AE75+AE78+AE79+AE80+AE81+AE82+AE83+AE84+AE85+AE86+AE87+AE88+AE89+AE90+AE91+AE92+AE95+AE96+AE97</f>
        <v>12.21</v>
      </c>
      <c r="AF50" s="189">
        <f>AF51+AF62+AF63+AF66+AF71+AF75+AF78+AF79+AF80+AF81+AF82+AF83+AF84+AF85+AF86+AF87+AF88+AF89+AF90+AF91+AF92+AF95+AF96+AF97</f>
        <v>3.86</v>
      </c>
      <c r="AG50" s="189">
        <f>AG51+AG62+AG63+AG66+AG71+AG75+AG78+AG79+AG80+AG81+AG82+AG83+AG84+AG85+AG86+AG87+AG88+AG89+AG90+AG91+AG92+AG95+AG96+AG97</f>
        <v>4.8600000000000003</v>
      </c>
      <c r="AH50" s="189">
        <f t="shared" ref="AH50:AJ50" si="140">AH51+AH62+AH63+AH66+AH71+AH75+AH78+AH79+AH80+AH81+AH82+AH83+AH84+AH85+AH86+AH87+AH88+AH89+AH90+AH91+AH92+AH95+AH96+AH97</f>
        <v>5.45</v>
      </c>
      <c r="AI50" s="189">
        <f t="shared" si="140"/>
        <v>5.45</v>
      </c>
      <c r="AJ50" s="189">
        <f t="shared" si="140"/>
        <v>5.45</v>
      </c>
      <c r="AK50" s="791" t="s">
        <v>482</v>
      </c>
      <c r="AL50" s="792"/>
      <c r="AM50" s="65" t="s">
        <v>483</v>
      </c>
      <c r="AN50" s="180">
        <f t="shared" si="41"/>
        <v>8274.5700000000015</v>
      </c>
      <c r="AO50" s="189">
        <f>AO51+AO62+AO63+AO66+AO71+AO75+AO78+AO79+AO80+AO81+AO82+AO83+AO84+AO85+AO86+AO87+AO88+AO89+AO90+AO91+AO92+AO95+AO96+AO97</f>
        <v>0</v>
      </c>
      <c r="AP50" s="189">
        <f>AP51+AP62+AP63+AP66+AP71+AP75+AP78+AP79+AP80+AP81+AP82+AP83+AP84+AP85+AP86+AP87+AP88+AP89+AP90+AP91+AP92+AP95+AP96+AP97</f>
        <v>2722.32</v>
      </c>
      <c r="AQ50" s="189">
        <f>AQ51+AQ62+AQ63+AQ66+AQ71+AQ75+AQ78+AQ79+AQ80+AQ81+AQ82+AQ83+AQ84+AQ85+AQ86+AQ87+AQ88+AQ89+AQ90+AQ91+AQ92+AQ95+AQ96+AQ97</f>
        <v>2139.2100000000005</v>
      </c>
      <c r="AR50" s="189">
        <f>AR51+AR62+AR63+AR66+AR71+AR75+AR78+AR79+AR80+AR81+AR82+AR83+AR84+AR85+AR86+AR87+AR88+AR89+AR90+AR91+AR92+AR95+AR96+AR97</f>
        <v>1666.71</v>
      </c>
      <c r="AS50" s="189">
        <f>AS51+AS62+AS63+AS66+AS71+AS75+AS78+AS79+AS80+AS81+AS82+AS83+AS84+AS85+AS86+AS87+AS88+AS89+AS90+AS91+AS92+AS95+AS96+AS97</f>
        <v>1746.3300000000002</v>
      </c>
      <c r="AT50" s="189">
        <f>BF50+BR50</f>
        <v>3948.1499999999996</v>
      </c>
      <c r="AU50" s="189">
        <f>BG50+BS50</f>
        <v>3948.1499999999996</v>
      </c>
      <c r="AV50" s="189">
        <f>BH50+BT50</f>
        <v>3948.1499999999996</v>
      </c>
      <c r="AW50" s="791" t="s">
        <v>482</v>
      </c>
      <c r="AX50" s="792"/>
      <c r="AY50" s="65" t="s">
        <v>483</v>
      </c>
      <c r="AZ50" s="180">
        <f>BB50+BC50+BD50+BE50</f>
        <v>1081.29</v>
      </c>
      <c r="BA50" s="189">
        <f>BA51+BA62+BA63+BA66+BA71+BA75+BA78+BA79+BA80+BA81+BA82+BA83+BA84+BA85+BA86+BA87+BA88+BA89+BA90+BA91+BA92+BA95+BA96+BA97</f>
        <v>0</v>
      </c>
      <c r="BB50" s="189">
        <f t="shared" ref="BB50:BH50" si="141">BB51+BB62+BB63+BB66+BB71+BB75+BB78+BB79+BB80+BB81+BB82+BB83+BB84+BB85+BB86+BB87+BB88+BB89+BB90+BB91+BB92+BB95+BB96+BB97</f>
        <v>514.29</v>
      </c>
      <c r="BC50" s="189">
        <f t="shared" si="141"/>
        <v>352.45</v>
      </c>
      <c r="BD50" s="189">
        <f t="shared" si="141"/>
        <v>102.84</v>
      </c>
      <c r="BE50" s="189">
        <f>BE51+BE62+BE63+BE66+BE71+BE75+BE78+BE79+BE80+BE81+BE82+BE83+BE84+BE85+BE86+BE87+BE88+BE89+BE90+BE91+BE92+BE95+BE96+BE97</f>
        <v>111.71000000000001</v>
      </c>
      <c r="BF50" s="189">
        <f t="shared" si="141"/>
        <v>514.82999999999993</v>
      </c>
      <c r="BG50" s="189">
        <f t="shared" si="141"/>
        <v>514.82999999999993</v>
      </c>
      <c r="BH50" s="189">
        <f t="shared" si="141"/>
        <v>514.82999999999993</v>
      </c>
      <c r="BI50" s="791" t="s">
        <v>482</v>
      </c>
      <c r="BJ50" s="792"/>
      <c r="BK50" s="65" t="s">
        <v>483</v>
      </c>
      <c r="BL50" s="180">
        <f t="shared" si="17"/>
        <v>7193.2800000000007</v>
      </c>
      <c r="BM50" s="189">
        <f>BM51+BM62+BM63+BM66+BM71+BM75+BM78+BM79+BM80+BM81+BM82+BM83+BM84+BM85+BM86+BM87+BM88+BM89+BM90+BM91+BM92+BM95+BM96+BM97</f>
        <v>0</v>
      </c>
      <c r="BN50" s="189">
        <f t="shared" ref="BN50:BT50" si="142">BN51+BN62+BN63+BN66+BN71+BN75+BN78+BN79+BN80+BN81+BN82+BN83+BN84+BN85+BN86+BN87+BN88+BN89+BN90+BN91+BN92+BN95+BN96+BN97</f>
        <v>2208.0300000000002</v>
      </c>
      <c r="BO50" s="189">
        <f t="shared" si="142"/>
        <v>1786.7600000000002</v>
      </c>
      <c r="BP50" s="189">
        <f t="shared" si="142"/>
        <v>1563.8700000000001</v>
      </c>
      <c r="BQ50" s="189">
        <f t="shared" si="142"/>
        <v>1634.62</v>
      </c>
      <c r="BR50" s="189">
        <f t="shared" si="142"/>
        <v>3433.3199999999997</v>
      </c>
      <c r="BS50" s="189">
        <f t="shared" si="142"/>
        <v>3433.3199999999997</v>
      </c>
      <c r="BT50" s="189">
        <f t="shared" si="142"/>
        <v>3433.3199999999997</v>
      </c>
      <c r="BU50" s="791" t="s">
        <v>482</v>
      </c>
      <c r="BV50" s="792"/>
      <c r="BW50" s="65" t="s">
        <v>483</v>
      </c>
      <c r="BX50" s="180">
        <f t="shared" si="19"/>
        <v>0</v>
      </c>
      <c r="BY50" s="189">
        <f t="shared" ref="BY50:CF50" si="143">BY51+BY62+BY63+BY66+BY71+BY75+BY78+BY79+BY80+BY81+BY82+BY83+BY84+BY85+BY86+BY87+BY88+BY89+BY90+BY91+BY92+BY95+BY96+BY97</f>
        <v>0</v>
      </c>
      <c r="BZ50" s="189">
        <f t="shared" si="143"/>
        <v>0</v>
      </c>
      <c r="CA50" s="189">
        <f t="shared" si="143"/>
        <v>0</v>
      </c>
      <c r="CB50" s="189">
        <f t="shared" si="143"/>
        <v>0</v>
      </c>
      <c r="CC50" s="189">
        <f t="shared" si="143"/>
        <v>0</v>
      </c>
      <c r="CD50" s="189">
        <f t="shared" si="143"/>
        <v>0</v>
      </c>
      <c r="CE50" s="189">
        <f t="shared" si="143"/>
        <v>0</v>
      </c>
      <c r="CF50" s="189">
        <f t="shared" si="143"/>
        <v>0</v>
      </c>
      <c r="CG50" s="791" t="s">
        <v>482</v>
      </c>
      <c r="CH50" s="792"/>
      <c r="CI50" s="65" t="s">
        <v>483</v>
      </c>
      <c r="CJ50" s="180">
        <f t="shared" si="21"/>
        <v>0</v>
      </c>
      <c r="CK50" s="189">
        <f t="shared" ref="CK50:CR50" si="144">CK51+CK62+CK63+CK66+CK71+CK75+CK78+CK79+CK80+CK81+CK82+CK83+CK84+CK85+CK86+CK87+CK88+CK89+CK90+CK91+CK92+CK95+CK96+CK97</f>
        <v>0</v>
      </c>
      <c r="CL50" s="189">
        <f t="shared" si="144"/>
        <v>0</v>
      </c>
      <c r="CM50" s="189">
        <f t="shared" si="144"/>
        <v>0</v>
      </c>
      <c r="CN50" s="189">
        <f t="shared" si="144"/>
        <v>0</v>
      </c>
      <c r="CO50" s="189">
        <f t="shared" si="144"/>
        <v>0</v>
      </c>
      <c r="CP50" s="189">
        <f t="shared" si="144"/>
        <v>0</v>
      </c>
      <c r="CQ50" s="189">
        <f t="shared" si="144"/>
        <v>0</v>
      </c>
      <c r="CR50" s="189">
        <f t="shared" si="144"/>
        <v>0</v>
      </c>
      <c r="CS50" s="791" t="s">
        <v>482</v>
      </c>
      <c r="CT50" s="792"/>
      <c r="CU50" s="65" t="s">
        <v>483</v>
      </c>
      <c r="CV50" s="180">
        <f t="shared" si="23"/>
        <v>406.92000000000007</v>
      </c>
      <c r="CW50" s="189">
        <f>CW51+CW62+CW63+CW66+CW71+CW75+CW78+CW79+CW80+CW81+CW82+CW83+CW84+CW85+CW86+CW87+CW88+CW89+CW90+CW91+CW92+CW95+CW96+CW97</f>
        <v>0</v>
      </c>
      <c r="CX50" s="189">
        <f t="shared" ref="CX50:DD50" si="145">CX51+CX62+CX63+CX66+CX71+CX75+CX78+CX79+CX80+CX81+CX82+CX83+CX84+CX85+CX86+CX87+CX88+CX89+CX90+CX91+CX92+CX95+CX96+CX97</f>
        <v>143.47000000000003</v>
      </c>
      <c r="CY50" s="189">
        <f t="shared" si="145"/>
        <v>140.98999999999998</v>
      </c>
      <c r="CZ50" s="189">
        <f t="shared" si="145"/>
        <v>50.37</v>
      </c>
      <c r="DA50" s="189">
        <f t="shared" si="145"/>
        <v>72.09</v>
      </c>
      <c r="DB50" s="189">
        <f t="shared" si="145"/>
        <v>347.07</v>
      </c>
      <c r="DC50" s="189">
        <f t="shared" si="145"/>
        <v>347.07</v>
      </c>
      <c r="DD50" s="189">
        <f t="shared" si="145"/>
        <v>347.07</v>
      </c>
      <c r="DE50" s="791" t="s">
        <v>482</v>
      </c>
      <c r="DF50" s="792"/>
      <c r="DG50" s="65" t="s">
        <v>483</v>
      </c>
      <c r="DH50" s="180">
        <f t="shared" si="25"/>
        <v>18005.86</v>
      </c>
      <c r="DI50" s="189">
        <f>DI51+DI62+DI63+DI66+DI71+DI75+DI78+DI79+DI80+DI81+DI82+DI83+DI84+DI85+DI86+DI87+DI88+DI89+DI90+DI91+DI92+DI95+DI96+DI97</f>
        <v>0</v>
      </c>
      <c r="DJ50" s="189">
        <f>DJ51+DJ62+DJ63+DJ66+DJ71+DJ75+DJ78+DJ79+DJ80+DJ81+DJ82+DJ83+DJ84+DJ85+DJ86+DJ87+DJ88+DJ89+DJ90+DJ91+DJ92+DJ95+DJ96+DJ97</f>
        <v>5885.22</v>
      </c>
      <c r="DK50" s="189">
        <f>DK51+DK62+DK63+DK66+DK71+DK75+DK78+DK79+DK80+DK81+DK82+DK83+DK84+DK85+DK86+DK87+DK88+DK89+DK90+DK91+DK92+DK95+DK96+DK97</f>
        <v>5037.3099999999995</v>
      </c>
      <c r="DL50" s="189">
        <f>DL51+DL62+DL63+DL66+DL71+DL75+DL78+DL79+DL80+DL81+DL82+DL83+DL84+DL85+DL86+DL87+DL88+DL89+DL90+DL91+DL92+DL95+DL96+DL97</f>
        <v>3412.3999999999996</v>
      </c>
      <c r="DM50" s="189">
        <f>DM51+DM62+DM63+DM66+DM71+DM75+DM78+DM79+DM80+DM81+DM82+DM83+DM84+DM85+DM86+DM87+DM88+DM89+DM90+DM91+DM92+DM95+DM96+DM97</f>
        <v>3670.9300000000007</v>
      </c>
      <c r="DN50" s="189">
        <f>DN51+DN63+DN66+DN71+DN75+DN78+DN79+DN80+DN81+DN82+DN83+DN97</f>
        <v>11039.319999999998</v>
      </c>
      <c r="DO50" s="189">
        <f t="shared" ref="DO50:DP50" si="146">DO51+DO63+DO66+DO71+DO75+DO78+DO79+DO80+DO81+DO82+DO83+DO97</f>
        <v>11039.319999999998</v>
      </c>
      <c r="DP50" s="189">
        <f t="shared" si="146"/>
        <v>11039.319999999998</v>
      </c>
    </row>
    <row r="51" spans="1:120" ht="15.75">
      <c r="A51" s="82" t="s">
        <v>484</v>
      </c>
      <c r="B51" s="71"/>
      <c r="C51" s="60" t="s">
        <v>485</v>
      </c>
      <c r="D51" s="180">
        <f t="shared" si="10"/>
        <v>38.56</v>
      </c>
      <c r="E51" s="189">
        <f t="shared" ref="E51:L51" si="147">E52+E53+E54+E55+E56+E57+E58+E59+E60+E61</f>
        <v>0</v>
      </c>
      <c r="F51" s="189">
        <f t="shared" si="147"/>
        <v>6.2</v>
      </c>
      <c r="G51" s="189">
        <f t="shared" si="147"/>
        <v>7</v>
      </c>
      <c r="H51" s="189">
        <f t="shared" si="147"/>
        <v>15.5</v>
      </c>
      <c r="I51" s="189">
        <f t="shared" si="147"/>
        <v>9.86</v>
      </c>
      <c r="J51" s="189">
        <f t="shared" si="147"/>
        <v>119.34</v>
      </c>
      <c r="K51" s="189">
        <f t="shared" si="147"/>
        <v>119.34</v>
      </c>
      <c r="L51" s="189">
        <f t="shared" si="147"/>
        <v>119.34</v>
      </c>
      <c r="M51" s="82" t="s">
        <v>484</v>
      </c>
      <c r="N51" s="71"/>
      <c r="O51" s="60" t="s">
        <v>485</v>
      </c>
      <c r="P51" s="180">
        <f t="shared" si="12"/>
        <v>17.39</v>
      </c>
      <c r="Q51" s="189">
        <f>Q52+Q53+Q54+Q55+Q56+Q57+Q58+Q59+Q60+Q61</f>
        <v>0</v>
      </c>
      <c r="R51" s="189">
        <f t="shared" ref="R51:X51" si="148">R52+R53+R54+R55+R56+R57+R58+R59+R60+R61</f>
        <v>0.75</v>
      </c>
      <c r="S51" s="189">
        <f t="shared" si="148"/>
        <v>0</v>
      </c>
      <c r="T51" s="189">
        <f t="shared" si="148"/>
        <v>11.64</v>
      </c>
      <c r="U51" s="189">
        <f t="shared" si="148"/>
        <v>5</v>
      </c>
      <c r="V51" s="189">
        <f t="shared" si="148"/>
        <v>113.89</v>
      </c>
      <c r="W51" s="189">
        <f t="shared" si="148"/>
        <v>113.89</v>
      </c>
      <c r="X51" s="189">
        <f t="shared" si="148"/>
        <v>113.89</v>
      </c>
      <c r="Y51" s="82" t="s">
        <v>484</v>
      </c>
      <c r="Z51" s="71"/>
      <c r="AA51" s="60" t="s">
        <v>485</v>
      </c>
      <c r="AB51" s="180">
        <f>AD51+AE51+AF51+AG51</f>
        <v>21.169999999999998</v>
      </c>
      <c r="AC51" s="189">
        <f t="shared" ref="AC51:AJ51" si="149">AC52+AC53+AC54+AC55+AC56+AC57+AC58+AC59+AC60+AC61</f>
        <v>0</v>
      </c>
      <c r="AD51" s="189">
        <f t="shared" si="149"/>
        <v>5.45</v>
      </c>
      <c r="AE51" s="189">
        <f t="shared" si="149"/>
        <v>7</v>
      </c>
      <c r="AF51" s="189">
        <f t="shared" si="149"/>
        <v>3.86</v>
      </c>
      <c r="AG51" s="189">
        <f>AG52+AG53+AG54+AG55+AG56+AG57+AG58+AG59+AG60+AG61</f>
        <v>4.8600000000000003</v>
      </c>
      <c r="AH51" s="189">
        <f t="shared" si="149"/>
        <v>5.45</v>
      </c>
      <c r="AI51" s="189">
        <f t="shared" si="149"/>
        <v>5.45</v>
      </c>
      <c r="AJ51" s="189">
        <f t="shared" si="149"/>
        <v>5.45</v>
      </c>
      <c r="AK51" s="82" t="s">
        <v>484</v>
      </c>
      <c r="AL51" s="71"/>
      <c r="AM51" s="60" t="s">
        <v>485</v>
      </c>
      <c r="AN51" s="180">
        <f t="shared" si="41"/>
        <v>4530.16</v>
      </c>
      <c r="AO51" s="189">
        <f t="shared" ref="AO51:AV51" si="150">AO52+AO53+AO54+AO55+AO56+AO57+AO58+AO59+AO60+AO61</f>
        <v>0</v>
      </c>
      <c r="AP51" s="189">
        <f t="shared" si="150"/>
        <v>1534.67</v>
      </c>
      <c r="AQ51" s="189">
        <f t="shared" si="150"/>
        <v>1078.5900000000001</v>
      </c>
      <c r="AR51" s="189">
        <f t="shared" si="150"/>
        <v>898.19</v>
      </c>
      <c r="AS51" s="189">
        <f t="shared" si="150"/>
        <v>1018.7099999999999</v>
      </c>
      <c r="AT51" s="189">
        <f t="shared" si="150"/>
        <v>1918.8400000000001</v>
      </c>
      <c r="AU51" s="189">
        <f t="shared" si="150"/>
        <v>1918.8400000000001</v>
      </c>
      <c r="AV51" s="189">
        <f t="shared" si="150"/>
        <v>1918.8400000000001</v>
      </c>
      <c r="AW51" s="82" t="s">
        <v>484</v>
      </c>
      <c r="AX51" s="71"/>
      <c r="AY51" s="60" t="s">
        <v>485</v>
      </c>
      <c r="AZ51" s="180">
        <f t="shared" si="42"/>
        <v>374.39000000000004</v>
      </c>
      <c r="BA51" s="189">
        <f t="shared" ref="BA51:BH51" si="151">BA52+BA53+BA54+BA55+BA56+BA57+BA58+BA59+BA60+BA61</f>
        <v>0</v>
      </c>
      <c r="BB51" s="189">
        <f t="shared" si="151"/>
        <v>173.67</v>
      </c>
      <c r="BC51" s="189">
        <f t="shared" si="151"/>
        <v>131.17000000000002</v>
      </c>
      <c r="BD51" s="189">
        <f t="shared" si="151"/>
        <v>26.689999999999998</v>
      </c>
      <c r="BE51" s="189">
        <f t="shared" si="151"/>
        <v>42.86</v>
      </c>
      <c r="BF51" s="189">
        <f t="shared" si="151"/>
        <v>133.69999999999999</v>
      </c>
      <c r="BG51" s="189">
        <f t="shared" si="151"/>
        <v>133.69999999999999</v>
      </c>
      <c r="BH51" s="189">
        <f t="shared" si="151"/>
        <v>133.69999999999999</v>
      </c>
      <c r="BI51" s="82" t="s">
        <v>484</v>
      </c>
      <c r="BJ51" s="71"/>
      <c r="BK51" s="60" t="s">
        <v>485</v>
      </c>
      <c r="BL51" s="180">
        <f t="shared" si="17"/>
        <v>4155.7700000000004</v>
      </c>
      <c r="BM51" s="189">
        <f t="shared" ref="BM51:BT51" si="152">BM52+BM53+BM54+BM55+BM56+BM57+BM58+BM59+BM60+BM61</f>
        <v>0</v>
      </c>
      <c r="BN51" s="189">
        <f t="shared" si="152"/>
        <v>1361</v>
      </c>
      <c r="BO51" s="189">
        <f t="shared" si="152"/>
        <v>947.42000000000007</v>
      </c>
      <c r="BP51" s="189">
        <f t="shared" si="152"/>
        <v>871.5</v>
      </c>
      <c r="BQ51" s="189">
        <f t="shared" si="152"/>
        <v>975.84999999999991</v>
      </c>
      <c r="BR51" s="189">
        <f t="shared" si="152"/>
        <v>1785.1399999999999</v>
      </c>
      <c r="BS51" s="189">
        <f t="shared" si="152"/>
        <v>1785.1399999999999</v>
      </c>
      <c r="BT51" s="189">
        <f t="shared" si="152"/>
        <v>1785.1399999999999</v>
      </c>
      <c r="BU51" s="82" t="s">
        <v>484</v>
      </c>
      <c r="BV51" s="71"/>
      <c r="BW51" s="60" t="s">
        <v>485</v>
      </c>
      <c r="BX51" s="180">
        <f t="shared" si="19"/>
        <v>0</v>
      </c>
      <c r="BY51" s="189">
        <f t="shared" ref="BY51:CF51" si="153">BY52+BY53+BY54+BY55+BY56+BY57+BY58+BY59+BY60+BY61</f>
        <v>0</v>
      </c>
      <c r="BZ51" s="189">
        <f t="shared" si="153"/>
        <v>0</v>
      </c>
      <c r="CA51" s="189">
        <f t="shared" si="153"/>
        <v>0</v>
      </c>
      <c r="CB51" s="189">
        <f t="shared" si="153"/>
        <v>0</v>
      </c>
      <c r="CC51" s="189">
        <f t="shared" si="153"/>
        <v>0</v>
      </c>
      <c r="CD51" s="189">
        <f t="shared" si="153"/>
        <v>0</v>
      </c>
      <c r="CE51" s="189">
        <f t="shared" si="153"/>
        <v>0</v>
      </c>
      <c r="CF51" s="189">
        <f t="shared" si="153"/>
        <v>0</v>
      </c>
      <c r="CG51" s="82" t="s">
        <v>484</v>
      </c>
      <c r="CH51" s="71"/>
      <c r="CI51" s="60" t="s">
        <v>485</v>
      </c>
      <c r="CJ51" s="180">
        <f t="shared" si="21"/>
        <v>0</v>
      </c>
      <c r="CK51" s="189">
        <f t="shared" ref="CK51:CR51" si="154">CK52+CK53+CK54+CK55+CK56+CK57+CK58+CK59+CK60+CK61</f>
        <v>0</v>
      </c>
      <c r="CL51" s="189">
        <f t="shared" si="154"/>
        <v>0</v>
      </c>
      <c r="CM51" s="189">
        <f t="shared" si="154"/>
        <v>0</v>
      </c>
      <c r="CN51" s="189">
        <f t="shared" si="154"/>
        <v>0</v>
      </c>
      <c r="CO51" s="189">
        <f t="shared" si="154"/>
        <v>0</v>
      </c>
      <c r="CP51" s="189">
        <f t="shared" si="154"/>
        <v>0</v>
      </c>
      <c r="CQ51" s="189">
        <f t="shared" si="154"/>
        <v>0</v>
      </c>
      <c r="CR51" s="189">
        <f t="shared" si="154"/>
        <v>0</v>
      </c>
      <c r="CS51" s="82" t="s">
        <v>484</v>
      </c>
      <c r="CT51" s="71"/>
      <c r="CU51" s="60" t="s">
        <v>485</v>
      </c>
      <c r="CV51" s="180">
        <f t="shared" si="23"/>
        <v>68.3</v>
      </c>
      <c r="CW51" s="189">
        <f t="shared" ref="CW51:DD51" si="155">CW52+CW53+CW54+CW55+CW56+CW57+CW58+CW59+CW60+CW61</f>
        <v>0</v>
      </c>
      <c r="CX51" s="189">
        <f t="shared" si="155"/>
        <v>25</v>
      </c>
      <c r="CY51" s="189">
        <f t="shared" si="155"/>
        <v>7.41</v>
      </c>
      <c r="CZ51" s="189">
        <f t="shared" si="155"/>
        <v>17.95</v>
      </c>
      <c r="DA51" s="189">
        <f t="shared" si="155"/>
        <v>17.939999999999998</v>
      </c>
      <c r="DB51" s="189">
        <f t="shared" si="155"/>
        <v>45.3</v>
      </c>
      <c r="DC51" s="189">
        <f t="shared" si="155"/>
        <v>45.3</v>
      </c>
      <c r="DD51" s="189">
        <f t="shared" si="155"/>
        <v>45.3</v>
      </c>
      <c r="DE51" s="82" t="s">
        <v>484</v>
      </c>
      <c r="DF51" s="71"/>
      <c r="DG51" s="60" t="s">
        <v>485</v>
      </c>
      <c r="DH51" s="180">
        <f t="shared" si="25"/>
        <v>4637.0200000000004</v>
      </c>
      <c r="DI51" s="189">
        <f t="shared" ref="DI51:DM51" si="156">DI52+DI53+DI54+DI55+DI56+DI57+DI58+DI59+DI60+DI61</f>
        <v>0</v>
      </c>
      <c r="DJ51" s="189">
        <f t="shared" si="156"/>
        <v>1565.87</v>
      </c>
      <c r="DK51" s="189">
        <f t="shared" si="156"/>
        <v>1093</v>
      </c>
      <c r="DL51" s="189">
        <f t="shared" si="156"/>
        <v>931.6400000000001</v>
      </c>
      <c r="DM51" s="189">
        <f t="shared" si="156"/>
        <v>1046.51</v>
      </c>
      <c r="DN51" s="189">
        <f>DN52+DN53+DN54+DN55+DN56+DN57+DN58+DN59+DN60+DN61</f>
        <v>2083.48</v>
      </c>
      <c r="DO51" s="189">
        <f t="shared" ref="DO51:DP51" si="157">DO52+DO53+DO54+DO55+DO56+DO57+DO58+DO59+DO60+DO61</f>
        <v>2083.48</v>
      </c>
      <c r="DP51" s="189">
        <f t="shared" si="157"/>
        <v>2083.48</v>
      </c>
    </row>
    <row r="52" spans="1:120" ht="15.75">
      <c r="A52" s="79"/>
      <c r="B52" s="78" t="s">
        <v>486</v>
      </c>
      <c r="C52" s="72" t="s">
        <v>487</v>
      </c>
      <c r="D52" s="190">
        <f t="shared" si="10"/>
        <v>0</v>
      </c>
      <c r="E52" s="191">
        <f t="shared" ref="E52:E62" si="158">Q52+AC52</f>
        <v>0</v>
      </c>
      <c r="F52" s="191">
        <f t="shared" ref="F52:F62" si="159">R52+AD52</f>
        <v>0</v>
      </c>
      <c r="G52" s="191">
        <f t="shared" ref="G52:G62" si="160">S52+AE52</f>
        <v>0</v>
      </c>
      <c r="H52" s="191">
        <f t="shared" ref="H52:H62" si="161">T52+AF52</f>
        <v>0</v>
      </c>
      <c r="I52" s="191">
        <f t="shared" ref="I52:I62" si="162">U52+AG52</f>
        <v>0</v>
      </c>
      <c r="J52" s="191">
        <f t="shared" ref="J52:L62" si="163">V52+AH52</f>
        <v>50</v>
      </c>
      <c r="K52" s="191">
        <f t="shared" si="163"/>
        <v>50</v>
      </c>
      <c r="L52" s="191">
        <f t="shared" si="163"/>
        <v>50</v>
      </c>
      <c r="M52" s="79"/>
      <c r="N52" s="78" t="s">
        <v>486</v>
      </c>
      <c r="O52" s="72" t="s">
        <v>487</v>
      </c>
      <c r="P52" s="190">
        <f t="shared" si="12"/>
        <v>0</v>
      </c>
      <c r="Q52" s="191"/>
      <c r="R52" s="191"/>
      <c r="S52" s="191"/>
      <c r="T52" s="191"/>
      <c r="U52" s="191"/>
      <c r="V52" s="191">
        <v>50</v>
      </c>
      <c r="W52" s="191">
        <v>50</v>
      </c>
      <c r="X52" s="191">
        <v>50</v>
      </c>
      <c r="Y52" s="79"/>
      <c r="Z52" s="78" t="s">
        <v>486</v>
      </c>
      <c r="AA52" s="72" t="s">
        <v>487</v>
      </c>
      <c r="AB52" s="190">
        <f t="shared" si="39"/>
        <v>0</v>
      </c>
      <c r="AC52" s="191"/>
      <c r="AD52" s="191"/>
      <c r="AE52" s="191"/>
      <c r="AF52" s="191"/>
      <c r="AG52" s="191"/>
      <c r="AH52" s="191"/>
      <c r="AI52" s="191"/>
      <c r="AJ52" s="191"/>
      <c r="AK52" s="79"/>
      <c r="AL52" s="78" t="s">
        <v>486</v>
      </c>
      <c r="AM52" s="72" t="s">
        <v>487</v>
      </c>
      <c r="AN52" s="190">
        <f t="shared" si="41"/>
        <v>172.94</v>
      </c>
      <c r="AO52" s="191">
        <f t="shared" ref="AO52:AO62" si="164">BA52+BM52+BY52</f>
        <v>0</v>
      </c>
      <c r="AP52" s="191">
        <f t="shared" ref="AP52:AP62" si="165">BB52+BN52+BZ52</f>
        <v>61.97</v>
      </c>
      <c r="AQ52" s="191">
        <f t="shared" ref="AQ52:AQ62" si="166">BC52+BO52+CA52</f>
        <v>31.68</v>
      </c>
      <c r="AR52" s="191">
        <f t="shared" ref="AR52:AR62" si="167">BD52+BP52+CB52</f>
        <v>31.86</v>
      </c>
      <c r="AS52" s="191">
        <f t="shared" ref="AS52:AS62" si="168">BE52+BQ52+CC52</f>
        <v>47.43</v>
      </c>
      <c r="AT52" s="191">
        <f t="shared" ref="AT52:AV62" si="169">BF52+BR52+CD52</f>
        <v>151.97000000000003</v>
      </c>
      <c r="AU52" s="191">
        <f t="shared" si="169"/>
        <v>151.97000000000003</v>
      </c>
      <c r="AV52" s="191">
        <f t="shared" si="169"/>
        <v>151.97000000000003</v>
      </c>
      <c r="AW52" s="79"/>
      <c r="AX52" s="78" t="s">
        <v>486</v>
      </c>
      <c r="AY52" s="72" t="s">
        <v>487</v>
      </c>
      <c r="AZ52" s="190">
        <f t="shared" si="42"/>
        <v>2.44</v>
      </c>
      <c r="BA52" s="191"/>
      <c r="BB52" s="191">
        <v>2</v>
      </c>
      <c r="BC52" s="191">
        <v>0.44</v>
      </c>
      <c r="BD52" s="191"/>
      <c r="BE52" s="191"/>
      <c r="BF52" s="191">
        <v>8.61</v>
      </c>
      <c r="BG52" s="191">
        <v>8.61</v>
      </c>
      <c r="BH52" s="191">
        <v>8.61</v>
      </c>
      <c r="BI52" s="79"/>
      <c r="BJ52" s="78" t="s">
        <v>486</v>
      </c>
      <c r="BK52" s="72" t="s">
        <v>487</v>
      </c>
      <c r="BL52" s="190">
        <f t="shared" si="17"/>
        <v>170.5</v>
      </c>
      <c r="BM52" s="191"/>
      <c r="BN52" s="191">
        <v>59.97</v>
      </c>
      <c r="BO52" s="191">
        <v>31.24</v>
      </c>
      <c r="BP52" s="191">
        <v>31.86</v>
      </c>
      <c r="BQ52" s="191">
        <v>47.43</v>
      </c>
      <c r="BR52" s="191">
        <v>143.36000000000001</v>
      </c>
      <c r="BS52" s="191">
        <v>143.36000000000001</v>
      </c>
      <c r="BT52" s="191">
        <v>143.36000000000001</v>
      </c>
      <c r="BU52" s="79"/>
      <c r="BV52" s="78" t="s">
        <v>486</v>
      </c>
      <c r="BW52" s="72" t="s">
        <v>487</v>
      </c>
      <c r="BX52" s="190">
        <f t="shared" si="19"/>
        <v>0</v>
      </c>
      <c r="BY52" s="191"/>
      <c r="BZ52" s="191"/>
      <c r="CA52" s="191"/>
      <c r="CB52" s="191"/>
      <c r="CC52" s="191"/>
      <c r="CD52" s="191"/>
      <c r="CE52" s="191"/>
      <c r="CF52" s="191"/>
      <c r="CG52" s="79"/>
      <c r="CH52" s="78" t="s">
        <v>486</v>
      </c>
      <c r="CI52" s="72" t="s">
        <v>487</v>
      </c>
      <c r="CJ52" s="190">
        <f t="shared" si="21"/>
        <v>0</v>
      </c>
      <c r="CK52" s="191"/>
      <c r="CL52" s="191"/>
      <c r="CM52" s="191"/>
      <c r="CN52" s="191"/>
      <c r="CO52" s="191"/>
      <c r="CP52" s="191"/>
      <c r="CQ52" s="191"/>
      <c r="CR52" s="191"/>
      <c r="CS52" s="79"/>
      <c r="CT52" s="78" t="s">
        <v>486</v>
      </c>
      <c r="CU52" s="72" t="s">
        <v>487</v>
      </c>
      <c r="CV52" s="190">
        <f t="shared" si="23"/>
        <v>7.5</v>
      </c>
      <c r="CW52" s="191"/>
      <c r="CX52" s="191">
        <v>2</v>
      </c>
      <c r="CY52" s="191"/>
      <c r="CZ52" s="191">
        <v>2.75</v>
      </c>
      <c r="DA52" s="191">
        <v>2.75</v>
      </c>
      <c r="DB52" s="191">
        <v>5.5</v>
      </c>
      <c r="DC52" s="191">
        <v>5.5</v>
      </c>
      <c r="DD52" s="191">
        <v>5.5</v>
      </c>
      <c r="DE52" s="79"/>
      <c r="DF52" s="78" t="s">
        <v>486</v>
      </c>
      <c r="DG52" s="72" t="s">
        <v>487</v>
      </c>
      <c r="DH52" s="190">
        <f t="shared" si="25"/>
        <v>180.44</v>
      </c>
      <c r="DI52" s="191">
        <f t="shared" ref="DI52:DI62" si="170">E52+AO52+CK52+CW52</f>
        <v>0</v>
      </c>
      <c r="DJ52" s="191">
        <f t="shared" ref="DJ52:DJ62" si="171">F52+AP52+CL52+CX52</f>
        <v>63.97</v>
      </c>
      <c r="DK52" s="191">
        <f t="shared" ref="DK52:DK62" si="172">G52+AQ52+CM52+CY52</f>
        <v>31.68</v>
      </c>
      <c r="DL52" s="191">
        <f t="shared" ref="DL52:DL62" si="173">H52+AR52+CN52+CZ52</f>
        <v>34.61</v>
      </c>
      <c r="DM52" s="191">
        <f t="shared" ref="DM52:DM62" si="174">I52+AS52+CO52+DA52</f>
        <v>50.18</v>
      </c>
      <c r="DN52" s="191">
        <f t="shared" ref="DN52:DP62" si="175">J52+AT52+CP52+DB52</f>
        <v>207.47000000000003</v>
      </c>
      <c r="DO52" s="191">
        <f t="shared" si="175"/>
        <v>207.47000000000003</v>
      </c>
      <c r="DP52" s="192">
        <f t="shared" si="175"/>
        <v>207.47000000000003</v>
      </c>
    </row>
    <row r="53" spans="1:120" ht="15.75">
      <c r="A53" s="79"/>
      <c r="B53" s="78" t="s">
        <v>488</v>
      </c>
      <c r="C53" s="72" t="s">
        <v>489</v>
      </c>
      <c r="D53" s="190">
        <f t="shared" si="10"/>
        <v>0</v>
      </c>
      <c r="E53" s="191">
        <f t="shared" si="158"/>
        <v>0</v>
      </c>
      <c r="F53" s="191">
        <f t="shared" si="159"/>
        <v>0</v>
      </c>
      <c r="G53" s="191">
        <f t="shared" si="160"/>
        <v>0</v>
      </c>
      <c r="H53" s="191">
        <f t="shared" si="161"/>
        <v>0</v>
      </c>
      <c r="I53" s="191">
        <f t="shared" si="162"/>
        <v>0</v>
      </c>
      <c r="J53" s="191">
        <f t="shared" si="163"/>
        <v>0</v>
      </c>
      <c r="K53" s="191">
        <f t="shared" si="163"/>
        <v>0</v>
      </c>
      <c r="L53" s="191">
        <f t="shared" si="163"/>
        <v>0</v>
      </c>
      <c r="M53" s="79"/>
      <c r="N53" s="78" t="s">
        <v>488</v>
      </c>
      <c r="O53" s="72" t="s">
        <v>489</v>
      </c>
      <c r="P53" s="190">
        <f t="shared" si="12"/>
        <v>0</v>
      </c>
      <c r="Q53" s="191"/>
      <c r="R53" s="191"/>
      <c r="S53" s="191"/>
      <c r="T53" s="191"/>
      <c r="U53" s="191"/>
      <c r="V53" s="191"/>
      <c r="W53" s="191"/>
      <c r="X53" s="191"/>
      <c r="Y53" s="79"/>
      <c r="Z53" s="78" t="s">
        <v>488</v>
      </c>
      <c r="AA53" s="72" t="s">
        <v>489</v>
      </c>
      <c r="AB53" s="190">
        <f t="shared" si="39"/>
        <v>0</v>
      </c>
      <c r="AC53" s="191"/>
      <c r="AD53" s="191"/>
      <c r="AE53" s="191"/>
      <c r="AF53" s="191"/>
      <c r="AG53" s="191"/>
      <c r="AH53" s="191"/>
      <c r="AI53" s="191"/>
      <c r="AJ53" s="191"/>
      <c r="AK53" s="79"/>
      <c r="AL53" s="78" t="s">
        <v>488</v>
      </c>
      <c r="AM53" s="72" t="s">
        <v>489</v>
      </c>
      <c r="AN53" s="190">
        <f t="shared" si="41"/>
        <v>196.47</v>
      </c>
      <c r="AO53" s="191">
        <f t="shared" si="164"/>
        <v>0</v>
      </c>
      <c r="AP53" s="191">
        <f t="shared" si="165"/>
        <v>59.17</v>
      </c>
      <c r="AQ53" s="191">
        <f t="shared" si="166"/>
        <v>50.49</v>
      </c>
      <c r="AR53" s="191">
        <f t="shared" si="167"/>
        <v>47.82</v>
      </c>
      <c r="AS53" s="191">
        <f t="shared" si="168"/>
        <v>38.99</v>
      </c>
      <c r="AT53" s="191">
        <f t="shared" si="169"/>
        <v>108.25</v>
      </c>
      <c r="AU53" s="191">
        <f t="shared" si="169"/>
        <v>108.25</v>
      </c>
      <c r="AV53" s="191">
        <f t="shared" si="169"/>
        <v>108.25</v>
      </c>
      <c r="AW53" s="79"/>
      <c r="AX53" s="78" t="s">
        <v>488</v>
      </c>
      <c r="AY53" s="72" t="s">
        <v>489</v>
      </c>
      <c r="AZ53" s="190">
        <f t="shared" si="42"/>
        <v>10.219999999999999</v>
      </c>
      <c r="BA53" s="191"/>
      <c r="BB53" s="191">
        <v>5</v>
      </c>
      <c r="BC53" s="191"/>
      <c r="BD53" s="191">
        <v>5.22</v>
      </c>
      <c r="BE53" s="191"/>
      <c r="BF53" s="191">
        <v>1</v>
      </c>
      <c r="BG53" s="191">
        <v>1</v>
      </c>
      <c r="BH53" s="191">
        <v>1</v>
      </c>
      <c r="BI53" s="79"/>
      <c r="BJ53" s="78" t="s">
        <v>488</v>
      </c>
      <c r="BK53" s="72" t="s">
        <v>489</v>
      </c>
      <c r="BL53" s="190">
        <f t="shared" si="17"/>
        <v>186.25</v>
      </c>
      <c r="BM53" s="191"/>
      <c r="BN53" s="191">
        <v>54.17</v>
      </c>
      <c r="BO53" s="191">
        <v>50.49</v>
      </c>
      <c r="BP53" s="191">
        <v>42.6</v>
      </c>
      <c r="BQ53" s="191">
        <v>38.99</v>
      </c>
      <c r="BR53" s="191">
        <v>107.25</v>
      </c>
      <c r="BS53" s="191">
        <v>107.25</v>
      </c>
      <c r="BT53" s="191">
        <v>107.25</v>
      </c>
      <c r="BU53" s="79"/>
      <c r="BV53" s="78" t="s">
        <v>488</v>
      </c>
      <c r="BW53" s="72" t="s">
        <v>489</v>
      </c>
      <c r="BX53" s="190">
        <f t="shared" si="19"/>
        <v>0</v>
      </c>
      <c r="BY53" s="191"/>
      <c r="BZ53" s="191"/>
      <c r="CA53" s="191"/>
      <c r="CB53" s="191"/>
      <c r="CC53" s="191"/>
      <c r="CD53" s="191"/>
      <c r="CE53" s="191"/>
      <c r="CF53" s="191"/>
      <c r="CG53" s="79"/>
      <c r="CH53" s="78" t="s">
        <v>488</v>
      </c>
      <c r="CI53" s="72" t="s">
        <v>489</v>
      </c>
      <c r="CJ53" s="190">
        <f t="shared" si="21"/>
        <v>0</v>
      </c>
      <c r="CK53" s="191"/>
      <c r="CL53" s="191"/>
      <c r="CM53" s="191"/>
      <c r="CN53" s="191"/>
      <c r="CO53" s="191"/>
      <c r="CP53" s="191"/>
      <c r="CQ53" s="191"/>
      <c r="CR53" s="191"/>
      <c r="CS53" s="79"/>
      <c r="CT53" s="78" t="s">
        <v>488</v>
      </c>
      <c r="CU53" s="72" t="s">
        <v>489</v>
      </c>
      <c r="CV53" s="190">
        <f t="shared" si="23"/>
        <v>14.5</v>
      </c>
      <c r="CW53" s="191"/>
      <c r="CX53" s="191">
        <v>3</v>
      </c>
      <c r="CY53" s="191"/>
      <c r="CZ53" s="191">
        <v>5.75</v>
      </c>
      <c r="DA53" s="191">
        <v>5.75</v>
      </c>
      <c r="DB53" s="191">
        <v>11.5</v>
      </c>
      <c r="DC53" s="191">
        <v>11.5</v>
      </c>
      <c r="DD53" s="191">
        <v>11.5</v>
      </c>
      <c r="DE53" s="79"/>
      <c r="DF53" s="78" t="s">
        <v>488</v>
      </c>
      <c r="DG53" s="72" t="s">
        <v>489</v>
      </c>
      <c r="DH53" s="190">
        <f t="shared" si="25"/>
        <v>210.97</v>
      </c>
      <c r="DI53" s="191">
        <f t="shared" si="170"/>
        <v>0</v>
      </c>
      <c r="DJ53" s="191">
        <f t="shared" si="171"/>
        <v>62.17</v>
      </c>
      <c r="DK53" s="191">
        <f t="shared" si="172"/>
        <v>50.49</v>
      </c>
      <c r="DL53" s="191">
        <f t="shared" si="173"/>
        <v>53.57</v>
      </c>
      <c r="DM53" s="191">
        <f t="shared" si="174"/>
        <v>44.74</v>
      </c>
      <c r="DN53" s="191">
        <f t="shared" si="175"/>
        <v>119.75</v>
      </c>
      <c r="DO53" s="191">
        <f t="shared" si="175"/>
        <v>119.75</v>
      </c>
      <c r="DP53" s="192">
        <f t="shared" si="175"/>
        <v>119.75</v>
      </c>
    </row>
    <row r="54" spans="1:120" ht="15.75">
      <c r="A54" s="79"/>
      <c r="B54" s="78" t="s">
        <v>490</v>
      </c>
      <c r="C54" s="72" t="s">
        <v>491</v>
      </c>
      <c r="D54" s="190">
        <f t="shared" si="10"/>
        <v>0</v>
      </c>
      <c r="E54" s="191">
        <f t="shared" si="158"/>
        <v>0</v>
      </c>
      <c r="F54" s="191">
        <f t="shared" si="159"/>
        <v>0</v>
      </c>
      <c r="G54" s="191">
        <f t="shared" si="160"/>
        <v>0</v>
      </c>
      <c r="H54" s="191">
        <f t="shared" si="161"/>
        <v>0</v>
      </c>
      <c r="I54" s="191">
        <f t="shared" si="162"/>
        <v>0</v>
      </c>
      <c r="J54" s="191">
        <f t="shared" si="163"/>
        <v>0</v>
      </c>
      <c r="K54" s="191">
        <f t="shared" si="163"/>
        <v>0</v>
      </c>
      <c r="L54" s="191">
        <f t="shared" si="163"/>
        <v>0</v>
      </c>
      <c r="M54" s="79"/>
      <c r="N54" s="78" t="s">
        <v>490</v>
      </c>
      <c r="O54" s="72" t="s">
        <v>491</v>
      </c>
      <c r="P54" s="190">
        <f t="shared" si="12"/>
        <v>0</v>
      </c>
      <c r="Q54" s="191"/>
      <c r="R54" s="191"/>
      <c r="S54" s="191"/>
      <c r="T54" s="191"/>
      <c r="U54" s="191"/>
      <c r="V54" s="191"/>
      <c r="W54" s="191"/>
      <c r="X54" s="191"/>
      <c r="Y54" s="79"/>
      <c r="Z54" s="78" t="s">
        <v>490</v>
      </c>
      <c r="AA54" s="72" t="s">
        <v>491</v>
      </c>
      <c r="AB54" s="190">
        <f t="shared" si="39"/>
        <v>0</v>
      </c>
      <c r="AC54" s="191"/>
      <c r="AD54" s="191"/>
      <c r="AE54" s="191"/>
      <c r="AF54" s="191"/>
      <c r="AG54" s="191"/>
      <c r="AH54" s="191"/>
      <c r="AI54" s="191"/>
      <c r="AJ54" s="191"/>
      <c r="AK54" s="79"/>
      <c r="AL54" s="78" t="s">
        <v>490</v>
      </c>
      <c r="AM54" s="72" t="s">
        <v>491</v>
      </c>
      <c r="AN54" s="190">
        <f t="shared" si="41"/>
        <v>460.48</v>
      </c>
      <c r="AO54" s="191">
        <f t="shared" si="164"/>
        <v>0</v>
      </c>
      <c r="AP54" s="191">
        <f t="shared" si="165"/>
        <v>126.33</v>
      </c>
      <c r="AQ54" s="191">
        <f t="shared" si="166"/>
        <v>101.55</v>
      </c>
      <c r="AR54" s="191">
        <f t="shared" si="167"/>
        <v>78.5</v>
      </c>
      <c r="AS54" s="191">
        <f t="shared" si="168"/>
        <v>154.1</v>
      </c>
      <c r="AT54" s="191">
        <f t="shared" si="169"/>
        <v>312.91000000000003</v>
      </c>
      <c r="AU54" s="191">
        <f t="shared" si="169"/>
        <v>312.91000000000003</v>
      </c>
      <c r="AV54" s="191">
        <f t="shared" si="169"/>
        <v>312.91000000000003</v>
      </c>
      <c r="AW54" s="79"/>
      <c r="AX54" s="78" t="s">
        <v>490</v>
      </c>
      <c r="AY54" s="72" t="s">
        <v>491</v>
      </c>
      <c r="AZ54" s="190">
        <f t="shared" si="42"/>
        <v>23.58</v>
      </c>
      <c r="BA54" s="191"/>
      <c r="BB54" s="191">
        <v>10.8</v>
      </c>
      <c r="BC54" s="191">
        <v>8.7799999999999994</v>
      </c>
      <c r="BD54" s="191">
        <v>2</v>
      </c>
      <c r="BE54" s="191">
        <v>2</v>
      </c>
      <c r="BF54" s="191">
        <v>12.41</v>
      </c>
      <c r="BG54" s="191">
        <v>12.41</v>
      </c>
      <c r="BH54" s="191">
        <v>12.41</v>
      </c>
      <c r="BI54" s="79"/>
      <c r="BJ54" s="78" t="s">
        <v>490</v>
      </c>
      <c r="BK54" s="72" t="s">
        <v>491</v>
      </c>
      <c r="BL54" s="190">
        <f t="shared" si="17"/>
        <v>436.9</v>
      </c>
      <c r="BM54" s="191"/>
      <c r="BN54" s="191">
        <v>115.53</v>
      </c>
      <c r="BO54" s="191">
        <v>92.77</v>
      </c>
      <c r="BP54" s="191">
        <v>76.5</v>
      </c>
      <c r="BQ54" s="191">
        <v>152.1</v>
      </c>
      <c r="BR54" s="191">
        <v>300.5</v>
      </c>
      <c r="BS54" s="191">
        <v>300.5</v>
      </c>
      <c r="BT54" s="191">
        <v>300.5</v>
      </c>
      <c r="BU54" s="79"/>
      <c r="BV54" s="78" t="s">
        <v>490</v>
      </c>
      <c r="BW54" s="72" t="s">
        <v>491</v>
      </c>
      <c r="BX54" s="190">
        <f t="shared" si="19"/>
        <v>0</v>
      </c>
      <c r="BY54" s="191"/>
      <c r="BZ54" s="191"/>
      <c r="CA54" s="191"/>
      <c r="CB54" s="191"/>
      <c r="CC54" s="191"/>
      <c r="CD54" s="191"/>
      <c r="CE54" s="191"/>
      <c r="CF54" s="191"/>
      <c r="CG54" s="79"/>
      <c r="CH54" s="78" t="s">
        <v>490</v>
      </c>
      <c r="CI54" s="72" t="s">
        <v>491</v>
      </c>
      <c r="CJ54" s="190">
        <f t="shared" si="21"/>
        <v>0</v>
      </c>
      <c r="CK54" s="191"/>
      <c r="CL54" s="191"/>
      <c r="CM54" s="191"/>
      <c r="CN54" s="191"/>
      <c r="CO54" s="191"/>
      <c r="CP54" s="191"/>
      <c r="CQ54" s="191"/>
      <c r="CR54" s="191"/>
      <c r="CS54" s="79"/>
      <c r="CT54" s="78" t="s">
        <v>490</v>
      </c>
      <c r="CU54" s="72" t="s">
        <v>491</v>
      </c>
      <c r="CV54" s="190">
        <f t="shared" si="23"/>
        <v>15</v>
      </c>
      <c r="CW54" s="191"/>
      <c r="CX54" s="191">
        <v>5</v>
      </c>
      <c r="CY54" s="191">
        <v>0.68</v>
      </c>
      <c r="CZ54" s="191">
        <v>4.66</v>
      </c>
      <c r="DA54" s="191">
        <v>4.66</v>
      </c>
      <c r="DB54" s="191">
        <v>10</v>
      </c>
      <c r="DC54" s="191">
        <v>10</v>
      </c>
      <c r="DD54" s="191">
        <v>10</v>
      </c>
      <c r="DE54" s="79"/>
      <c r="DF54" s="78" t="s">
        <v>490</v>
      </c>
      <c r="DG54" s="72" t="s">
        <v>491</v>
      </c>
      <c r="DH54" s="190">
        <f t="shared" si="25"/>
        <v>475.48</v>
      </c>
      <c r="DI54" s="191">
        <f t="shared" si="170"/>
        <v>0</v>
      </c>
      <c r="DJ54" s="191">
        <f t="shared" si="171"/>
        <v>131.32999999999998</v>
      </c>
      <c r="DK54" s="191">
        <f t="shared" si="172"/>
        <v>102.23</v>
      </c>
      <c r="DL54" s="191">
        <f t="shared" si="173"/>
        <v>83.16</v>
      </c>
      <c r="DM54" s="191">
        <f t="shared" si="174"/>
        <v>158.76</v>
      </c>
      <c r="DN54" s="191">
        <f t="shared" si="175"/>
        <v>322.91000000000003</v>
      </c>
      <c r="DO54" s="191">
        <f t="shared" si="175"/>
        <v>322.91000000000003</v>
      </c>
      <c r="DP54" s="192">
        <f t="shared" si="175"/>
        <v>322.91000000000003</v>
      </c>
    </row>
    <row r="55" spans="1:120" ht="15.75">
      <c r="A55" s="79"/>
      <c r="B55" s="78" t="s">
        <v>492</v>
      </c>
      <c r="C55" s="72" t="s">
        <v>493</v>
      </c>
      <c r="D55" s="190">
        <f t="shared" si="10"/>
        <v>0</v>
      </c>
      <c r="E55" s="191">
        <f t="shared" si="158"/>
        <v>0</v>
      </c>
      <c r="F55" s="191">
        <f t="shared" si="159"/>
        <v>0</v>
      </c>
      <c r="G55" s="191">
        <f t="shared" si="160"/>
        <v>0</v>
      </c>
      <c r="H55" s="191">
        <f t="shared" si="161"/>
        <v>0</v>
      </c>
      <c r="I55" s="191">
        <f t="shared" si="162"/>
        <v>0</v>
      </c>
      <c r="J55" s="191">
        <f t="shared" si="163"/>
        <v>0</v>
      </c>
      <c r="K55" s="191">
        <f t="shared" si="163"/>
        <v>0</v>
      </c>
      <c r="L55" s="191">
        <f t="shared" si="163"/>
        <v>0</v>
      </c>
      <c r="M55" s="79"/>
      <c r="N55" s="78" t="s">
        <v>492</v>
      </c>
      <c r="O55" s="72" t="s">
        <v>493</v>
      </c>
      <c r="P55" s="190">
        <f t="shared" si="12"/>
        <v>0</v>
      </c>
      <c r="Q55" s="191"/>
      <c r="R55" s="191"/>
      <c r="S55" s="191"/>
      <c r="T55" s="191"/>
      <c r="U55" s="191"/>
      <c r="V55" s="191"/>
      <c r="W55" s="191"/>
      <c r="X55" s="191"/>
      <c r="Y55" s="79"/>
      <c r="Z55" s="78" t="s">
        <v>492</v>
      </c>
      <c r="AA55" s="72" t="s">
        <v>493</v>
      </c>
      <c r="AB55" s="190">
        <f t="shared" si="39"/>
        <v>0</v>
      </c>
      <c r="AC55" s="191"/>
      <c r="AD55" s="191"/>
      <c r="AE55" s="191"/>
      <c r="AF55" s="191"/>
      <c r="AG55" s="191"/>
      <c r="AH55" s="191"/>
      <c r="AI55" s="191"/>
      <c r="AJ55" s="191"/>
      <c r="AK55" s="79"/>
      <c r="AL55" s="78" t="s">
        <v>492</v>
      </c>
      <c r="AM55" s="72" t="s">
        <v>493</v>
      </c>
      <c r="AN55" s="190">
        <f t="shared" si="41"/>
        <v>365.4</v>
      </c>
      <c r="AO55" s="191">
        <f t="shared" si="164"/>
        <v>0</v>
      </c>
      <c r="AP55" s="191">
        <f t="shared" si="165"/>
        <v>82.28</v>
      </c>
      <c r="AQ55" s="191">
        <f t="shared" si="166"/>
        <v>87.86</v>
      </c>
      <c r="AR55" s="191">
        <f t="shared" si="167"/>
        <v>31.09</v>
      </c>
      <c r="AS55" s="191">
        <f t="shared" si="168"/>
        <v>164.17</v>
      </c>
      <c r="AT55" s="191">
        <f t="shared" si="169"/>
        <v>335.84</v>
      </c>
      <c r="AU55" s="191">
        <f t="shared" si="169"/>
        <v>335.84</v>
      </c>
      <c r="AV55" s="191">
        <f t="shared" si="169"/>
        <v>335.84</v>
      </c>
      <c r="AW55" s="79"/>
      <c r="AX55" s="78" t="s">
        <v>492</v>
      </c>
      <c r="AY55" s="72" t="s">
        <v>493</v>
      </c>
      <c r="AZ55" s="190">
        <f t="shared" si="42"/>
        <v>14</v>
      </c>
      <c r="BA55" s="191"/>
      <c r="BB55" s="191">
        <v>5</v>
      </c>
      <c r="BC55" s="191">
        <v>5</v>
      </c>
      <c r="BD55" s="191">
        <v>2</v>
      </c>
      <c r="BE55" s="191">
        <v>2</v>
      </c>
      <c r="BF55" s="191">
        <v>7.94</v>
      </c>
      <c r="BG55" s="191">
        <v>7.94</v>
      </c>
      <c r="BH55" s="191">
        <v>7.94</v>
      </c>
      <c r="BI55" s="79"/>
      <c r="BJ55" s="78" t="s">
        <v>492</v>
      </c>
      <c r="BK55" s="72" t="s">
        <v>493</v>
      </c>
      <c r="BL55" s="190">
        <f t="shared" si="17"/>
        <v>351.4</v>
      </c>
      <c r="BM55" s="191"/>
      <c r="BN55" s="191">
        <v>77.28</v>
      </c>
      <c r="BO55" s="191">
        <v>82.86</v>
      </c>
      <c r="BP55" s="191">
        <v>29.09</v>
      </c>
      <c r="BQ55" s="191">
        <v>162.16999999999999</v>
      </c>
      <c r="BR55" s="191">
        <v>327.9</v>
      </c>
      <c r="BS55" s="191">
        <v>327.9</v>
      </c>
      <c r="BT55" s="191">
        <v>327.9</v>
      </c>
      <c r="BU55" s="79"/>
      <c r="BV55" s="78" t="s">
        <v>492</v>
      </c>
      <c r="BW55" s="72" t="s">
        <v>493</v>
      </c>
      <c r="BX55" s="190">
        <f t="shared" si="19"/>
        <v>0</v>
      </c>
      <c r="BY55" s="191"/>
      <c r="BZ55" s="191"/>
      <c r="CA55" s="191"/>
      <c r="CB55" s="191"/>
      <c r="CC55" s="191"/>
      <c r="CD55" s="191"/>
      <c r="CE55" s="191"/>
      <c r="CF55" s="191"/>
      <c r="CG55" s="79"/>
      <c r="CH55" s="78" t="s">
        <v>492</v>
      </c>
      <c r="CI55" s="72" t="s">
        <v>493</v>
      </c>
      <c r="CJ55" s="190">
        <f t="shared" si="21"/>
        <v>0</v>
      </c>
      <c r="CK55" s="191"/>
      <c r="CL55" s="191"/>
      <c r="CM55" s="191"/>
      <c r="CN55" s="191"/>
      <c r="CO55" s="191"/>
      <c r="CP55" s="191"/>
      <c r="CQ55" s="191"/>
      <c r="CR55" s="191"/>
      <c r="CS55" s="79"/>
      <c r="CT55" s="78" t="s">
        <v>492</v>
      </c>
      <c r="CU55" s="72" t="s">
        <v>493</v>
      </c>
      <c r="CV55" s="190">
        <f t="shared" si="23"/>
        <v>6.9</v>
      </c>
      <c r="CW55" s="191"/>
      <c r="CX55" s="191">
        <v>3</v>
      </c>
      <c r="CY55" s="191">
        <v>0.33</v>
      </c>
      <c r="CZ55" s="191">
        <v>1.79</v>
      </c>
      <c r="DA55" s="191">
        <v>1.78</v>
      </c>
      <c r="DB55" s="191">
        <v>3.9</v>
      </c>
      <c r="DC55" s="191">
        <v>3.9</v>
      </c>
      <c r="DD55" s="191">
        <v>3.9</v>
      </c>
      <c r="DE55" s="79"/>
      <c r="DF55" s="78" t="s">
        <v>492</v>
      </c>
      <c r="DG55" s="72" t="s">
        <v>493</v>
      </c>
      <c r="DH55" s="190">
        <f t="shared" si="25"/>
        <v>372.29999999999995</v>
      </c>
      <c r="DI55" s="191">
        <f t="shared" si="170"/>
        <v>0</v>
      </c>
      <c r="DJ55" s="191">
        <f t="shared" si="171"/>
        <v>85.28</v>
      </c>
      <c r="DK55" s="191">
        <f t="shared" si="172"/>
        <v>88.19</v>
      </c>
      <c r="DL55" s="191">
        <f t="shared" si="173"/>
        <v>32.880000000000003</v>
      </c>
      <c r="DM55" s="191">
        <f t="shared" si="174"/>
        <v>165.95</v>
      </c>
      <c r="DN55" s="191">
        <f t="shared" si="175"/>
        <v>339.73999999999995</v>
      </c>
      <c r="DO55" s="191">
        <f t="shared" si="175"/>
        <v>339.73999999999995</v>
      </c>
      <c r="DP55" s="192">
        <f t="shared" si="175"/>
        <v>339.73999999999995</v>
      </c>
    </row>
    <row r="56" spans="1:120" ht="15.75">
      <c r="A56" s="79"/>
      <c r="B56" s="78" t="s">
        <v>494</v>
      </c>
      <c r="C56" s="72" t="s">
        <v>495</v>
      </c>
      <c r="D56" s="190">
        <f t="shared" si="10"/>
        <v>0</v>
      </c>
      <c r="E56" s="191">
        <f t="shared" si="158"/>
        <v>0</v>
      </c>
      <c r="F56" s="191">
        <f t="shared" si="159"/>
        <v>0</v>
      </c>
      <c r="G56" s="191">
        <f t="shared" si="160"/>
        <v>0</v>
      </c>
      <c r="H56" s="191">
        <f t="shared" si="161"/>
        <v>0</v>
      </c>
      <c r="I56" s="191">
        <f t="shared" si="162"/>
        <v>0</v>
      </c>
      <c r="J56" s="191">
        <f t="shared" si="163"/>
        <v>0</v>
      </c>
      <c r="K56" s="191">
        <f t="shared" si="163"/>
        <v>0</v>
      </c>
      <c r="L56" s="191">
        <f t="shared" si="163"/>
        <v>0</v>
      </c>
      <c r="M56" s="79"/>
      <c r="N56" s="78" t="s">
        <v>494</v>
      </c>
      <c r="O56" s="72" t="s">
        <v>495</v>
      </c>
      <c r="P56" s="190">
        <f t="shared" si="12"/>
        <v>0</v>
      </c>
      <c r="Q56" s="191"/>
      <c r="R56" s="191"/>
      <c r="S56" s="191"/>
      <c r="T56" s="191"/>
      <c r="U56" s="191"/>
      <c r="V56" s="191"/>
      <c r="W56" s="191"/>
      <c r="X56" s="191"/>
      <c r="Y56" s="79"/>
      <c r="Z56" s="78" t="s">
        <v>494</v>
      </c>
      <c r="AA56" s="72" t="s">
        <v>495</v>
      </c>
      <c r="AB56" s="190">
        <f t="shared" si="39"/>
        <v>0</v>
      </c>
      <c r="AC56" s="191"/>
      <c r="AD56" s="191"/>
      <c r="AE56" s="191"/>
      <c r="AF56" s="191"/>
      <c r="AG56" s="191"/>
      <c r="AH56" s="191"/>
      <c r="AI56" s="191"/>
      <c r="AJ56" s="191"/>
      <c r="AK56" s="79"/>
      <c r="AL56" s="78" t="s">
        <v>494</v>
      </c>
      <c r="AM56" s="72" t="s">
        <v>495</v>
      </c>
      <c r="AN56" s="190">
        <f t="shared" si="41"/>
        <v>6</v>
      </c>
      <c r="AO56" s="191">
        <f t="shared" si="164"/>
        <v>0</v>
      </c>
      <c r="AP56" s="191">
        <f t="shared" si="165"/>
        <v>2</v>
      </c>
      <c r="AQ56" s="191">
        <f t="shared" si="166"/>
        <v>0</v>
      </c>
      <c r="AR56" s="191">
        <f t="shared" si="167"/>
        <v>0</v>
      </c>
      <c r="AS56" s="191">
        <f t="shared" si="168"/>
        <v>4</v>
      </c>
      <c r="AT56" s="191">
        <f t="shared" si="169"/>
        <v>4.5</v>
      </c>
      <c r="AU56" s="191">
        <f t="shared" si="169"/>
        <v>4.5</v>
      </c>
      <c r="AV56" s="191">
        <f t="shared" si="169"/>
        <v>4.5</v>
      </c>
      <c r="AW56" s="79"/>
      <c r="AX56" s="78" t="s">
        <v>494</v>
      </c>
      <c r="AY56" s="72" t="s">
        <v>495</v>
      </c>
      <c r="AZ56" s="190">
        <f t="shared" si="42"/>
        <v>0</v>
      </c>
      <c r="BA56" s="191"/>
      <c r="BB56" s="191"/>
      <c r="BC56" s="191"/>
      <c r="BD56" s="191"/>
      <c r="BE56" s="191"/>
      <c r="BF56" s="191"/>
      <c r="BG56" s="191"/>
      <c r="BH56" s="191"/>
      <c r="BI56" s="79"/>
      <c r="BJ56" s="78" t="s">
        <v>494</v>
      </c>
      <c r="BK56" s="72" t="s">
        <v>495</v>
      </c>
      <c r="BL56" s="190">
        <f t="shared" si="17"/>
        <v>6</v>
      </c>
      <c r="BM56" s="191"/>
      <c r="BN56" s="191">
        <v>2</v>
      </c>
      <c r="BO56" s="191"/>
      <c r="BP56" s="191"/>
      <c r="BQ56" s="191">
        <v>4</v>
      </c>
      <c r="BR56" s="191">
        <v>4.5</v>
      </c>
      <c r="BS56" s="191">
        <v>4.5</v>
      </c>
      <c r="BT56" s="191">
        <v>4.5</v>
      </c>
      <c r="BU56" s="79"/>
      <c r="BV56" s="78" t="s">
        <v>494</v>
      </c>
      <c r="BW56" s="72" t="s">
        <v>495</v>
      </c>
      <c r="BX56" s="190">
        <f t="shared" si="19"/>
        <v>0</v>
      </c>
      <c r="BY56" s="191"/>
      <c r="BZ56" s="191"/>
      <c r="CA56" s="191"/>
      <c r="CB56" s="191"/>
      <c r="CC56" s="191"/>
      <c r="CD56" s="191"/>
      <c r="CE56" s="191"/>
      <c r="CF56" s="191"/>
      <c r="CG56" s="79"/>
      <c r="CH56" s="78" t="s">
        <v>494</v>
      </c>
      <c r="CI56" s="72" t="s">
        <v>495</v>
      </c>
      <c r="CJ56" s="190">
        <f t="shared" si="21"/>
        <v>0</v>
      </c>
      <c r="CK56" s="191"/>
      <c r="CL56" s="191"/>
      <c r="CM56" s="191"/>
      <c r="CN56" s="191"/>
      <c r="CO56" s="191"/>
      <c r="CP56" s="191"/>
      <c r="CQ56" s="191"/>
      <c r="CR56" s="191"/>
      <c r="CS56" s="79"/>
      <c r="CT56" s="78" t="s">
        <v>494</v>
      </c>
      <c r="CU56" s="72" t="s">
        <v>495</v>
      </c>
      <c r="CV56" s="190">
        <f t="shared" si="23"/>
        <v>0</v>
      </c>
      <c r="CW56" s="191"/>
      <c r="CX56" s="191"/>
      <c r="CY56" s="191"/>
      <c r="CZ56" s="191"/>
      <c r="DA56" s="191"/>
      <c r="DB56" s="191"/>
      <c r="DC56" s="191"/>
      <c r="DD56" s="191"/>
      <c r="DE56" s="79"/>
      <c r="DF56" s="78" t="s">
        <v>494</v>
      </c>
      <c r="DG56" s="72" t="s">
        <v>495</v>
      </c>
      <c r="DH56" s="190">
        <f t="shared" si="25"/>
        <v>6</v>
      </c>
      <c r="DI56" s="191">
        <f t="shared" si="170"/>
        <v>0</v>
      </c>
      <c r="DJ56" s="191">
        <f t="shared" si="171"/>
        <v>2</v>
      </c>
      <c r="DK56" s="191">
        <f t="shared" si="172"/>
        <v>0</v>
      </c>
      <c r="DL56" s="191">
        <f t="shared" si="173"/>
        <v>0</v>
      </c>
      <c r="DM56" s="191">
        <f t="shared" si="174"/>
        <v>4</v>
      </c>
      <c r="DN56" s="191">
        <f t="shared" si="175"/>
        <v>4.5</v>
      </c>
      <c r="DO56" s="191">
        <f t="shared" si="175"/>
        <v>4.5</v>
      </c>
      <c r="DP56" s="192">
        <f t="shared" si="175"/>
        <v>4.5</v>
      </c>
    </row>
    <row r="57" spans="1:120" ht="15.75">
      <c r="A57" s="79"/>
      <c r="B57" s="78" t="s">
        <v>496</v>
      </c>
      <c r="C57" s="72" t="s">
        <v>497</v>
      </c>
      <c r="D57" s="190">
        <f t="shared" si="10"/>
        <v>0</v>
      </c>
      <c r="E57" s="191">
        <f t="shared" si="158"/>
        <v>0</v>
      </c>
      <c r="F57" s="191">
        <f t="shared" si="159"/>
        <v>0</v>
      </c>
      <c r="G57" s="191">
        <f t="shared" si="160"/>
        <v>0</v>
      </c>
      <c r="H57" s="191">
        <f t="shared" si="161"/>
        <v>0</v>
      </c>
      <c r="I57" s="191">
        <f t="shared" si="162"/>
        <v>0</v>
      </c>
      <c r="J57" s="191">
        <f t="shared" si="163"/>
        <v>0</v>
      </c>
      <c r="K57" s="191">
        <f t="shared" si="163"/>
        <v>0</v>
      </c>
      <c r="L57" s="191">
        <f t="shared" si="163"/>
        <v>0</v>
      </c>
      <c r="M57" s="79"/>
      <c r="N57" s="78" t="s">
        <v>496</v>
      </c>
      <c r="O57" s="72" t="s">
        <v>497</v>
      </c>
      <c r="P57" s="190">
        <f t="shared" si="12"/>
        <v>0</v>
      </c>
      <c r="Q57" s="191"/>
      <c r="R57" s="191"/>
      <c r="S57" s="191"/>
      <c r="T57" s="191"/>
      <c r="U57" s="191"/>
      <c r="V57" s="191"/>
      <c r="W57" s="191"/>
      <c r="X57" s="191"/>
      <c r="Y57" s="79"/>
      <c r="Z57" s="78" t="s">
        <v>496</v>
      </c>
      <c r="AA57" s="72" t="s">
        <v>497</v>
      </c>
      <c r="AB57" s="190">
        <f t="shared" si="39"/>
        <v>0</v>
      </c>
      <c r="AC57" s="191"/>
      <c r="AD57" s="191"/>
      <c r="AE57" s="191"/>
      <c r="AF57" s="191"/>
      <c r="AG57" s="191"/>
      <c r="AH57" s="191"/>
      <c r="AI57" s="191"/>
      <c r="AJ57" s="191"/>
      <c r="AK57" s="79"/>
      <c r="AL57" s="78" t="s">
        <v>496</v>
      </c>
      <c r="AM57" s="72" t="s">
        <v>497</v>
      </c>
      <c r="AN57" s="190">
        <f t="shared" si="41"/>
        <v>5</v>
      </c>
      <c r="AO57" s="191">
        <f t="shared" si="164"/>
        <v>0</v>
      </c>
      <c r="AP57" s="191">
        <f t="shared" si="165"/>
        <v>3</v>
      </c>
      <c r="AQ57" s="191">
        <f t="shared" si="166"/>
        <v>2</v>
      </c>
      <c r="AR57" s="191">
        <f t="shared" si="167"/>
        <v>0</v>
      </c>
      <c r="AS57" s="191">
        <f t="shared" si="168"/>
        <v>0</v>
      </c>
      <c r="AT57" s="191">
        <f t="shared" si="169"/>
        <v>5</v>
      </c>
      <c r="AU57" s="191">
        <f t="shared" si="169"/>
        <v>5</v>
      </c>
      <c r="AV57" s="191">
        <f t="shared" si="169"/>
        <v>5</v>
      </c>
      <c r="AW57" s="79"/>
      <c r="AX57" s="78" t="s">
        <v>496</v>
      </c>
      <c r="AY57" s="72" t="s">
        <v>497</v>
      </c>
      <c r="AZ57" s="190">
        <f t="shared" si="42"/>
        <v>0</v>
      </c>
      <c r="BA57" s="191"/>
      <c r="BB57" s="191"/>
      <c r="BC57" s="191"/>
      <c r="BD57" s="191"/>
      <c r="BE57" s="191"/>
      <c r="BF57" s="191"/>
      <c r="BG57" s="191"/>
      <c r="BH57" s="191"/>
      <c r="BI57" s="79"/>
      <c r="BJ57" s="78" t="s">
        <v>496</v>
      </c>
      <c r="BK57" s="72" t="s">
        <v>497</v>
      </c>
      <c r="BL57" s="190">
        <f t="shared" si="17"/>
        <v>5</v>
      </c>
      <c r="BM57" s="191"/>
      <c r="BN57" s="191">
        <v>3</v>
      </c>
      <c r="BO57" s="191">
        <v>2</v>
      </c>
      <c r="BP57" s="191"/>
      <c r="BQ57" s="191"/>
      <c r="BR57" s="191">
        <v>5</v>
      </c>
      <c r="BS57" s="191">
        <v>5</v>
      </c>
      <c r="BT57" s="191">
        <v>5</v>
      </c>
      <c r="BU57" s="79"/>
      <c r="BV57" s="78" t="s">
        <v>496</v>
      </c>
      <c r="BW57" s="72" t="s">
        <v>497</v>
      </c>
      <c r="BX57" s="190">
        <f t="shared" si="19"/>
        <v>0</v>
      </c>
      <c r="BY57" s="191"/>
      <c r="BZ57" s="191"/>
      <c r="CA57" s="191"/>
      <c r="CB57" s="191"/>
      <c r="CC57" s="191"/>
      <c r="CD57" s="191"/>
      <c r="CE57" s="191"/>
      <c r="CF57" s="191"/>
      <c r="CG57" s="79"/>
      <c r="CH57" s="78" t="s">
        <v>496</v>
      </c>
      <c r="CI57" s="72" t="s">
        <v>497</v>
      </c>
      <c r="CJ57" s="190">
        <f t="shared" si="21"/>
        <v>0</v>
      </c>
      <c r="CK57" s="191"/>
      <c r="CL57" s="191"/>
      <c r="CM57" s="191"/>
      <c r="CN57" s="191"/>
      <c r="CO57" s="191"/>
      <c r="CP57" s="191"/>
      <c r="CQ57" s="191"/>
      <c r="CR57" s="191"/>
      <c r="CS57" s="79"/>
      <c r="CT57" s="78" t="s">
        <v>496</v>
      </c>
      <c r="CU57" s="72" t="s">
        <v>497</v>
      </c>
      <c r="CV57" s="190">
        <f t="shared" si="23"/>
        <v>0</v>
      </c>
      <c r="CW57" s="191"/>
      <c r="CX57" s="191"/>
      <c r="CY57" s="191"/>
      <c r="CZ57" s="191"/>
      <c r="DA57" s="191"/>
      <c r="DB57" s="191"/>
      <c r="DC57" s="191"/>
      <c r="DD57" s="191"/>
      <c r="DE57" s="79"/>
      <c r="DF57" s="78" t="s">
        <v>496</v>
      </c>
      <c r="DG57" s="72" t="s">
        <v>497</v>
      </c>
      <c r="DH57" s="190">
        <f t="shared" si="25"/>
        <v>5</v>
      </c>
      <c r="DI57" s="191">
        <f t="shared" si="170"/>
        <v>0</v>
      </c>
      <c r="DJ57" s="191">
        <f t="shared" si="171"/>
        <v>3</v>
      </c>
      <c r="DK57" s="191">
        <f t="shared" si="172"/>
        <v>2</v>
      </c>
      <c r="DL57" s="191">
        <f t="shared" si="173"/>
        <v>0</v>
      </c>
      <c r="DM57" s="191">
        <f t="shared" si="174"/>
        <v>0</v>
      </c>
      <c r="DN57" s="191">
        <f t="shared" si="175"/>
        <v>5</v>
      </c>
      <c r="DO57" s="191">
        <f t="shared" si="175"/>
        <v>5</v>
      </c>
      <c r="DP57" s="192">
        <f t="shared" si="175"/>
        <v>5</v>
      </c>
    </row>
    <row r="58" spans="1:120" ht="15.75">
      <c r="A58" s="79"/>
      <c r="B58" s="78" t="s">
        <v>498</v>
      </c>
      <c r="C58" s="72" t="s">
        <v>499</v>
      </c>
      <c r="D58" s="190">
        <f t="shared" si="10"/>
        <v>0</v>
      </c>
      <c r="E58" s="191">
        <f t="shared" si="158"/>
        <v>0</v>
      </c>
      <c r="F58" s="191">
        <f t="shared" si="159"/>
        <v>0</v>
      </c>
      <c r="G58" s="191">
        <f t="shared" si="160"/>
        <v>0</v>
      </c>
      <c r="H58" s="191">
        <f t="shared" si="161"/>
        <v>0</v>
      </c>
      <c r="I58" s="191">
        <f t="shared" si="162"/>
        <v>0</v>
      </c>
      <c r="J58" s="191">
        <f t="shared" si="163"/>
        <v>0</v>
      </c>
      <c r="K58" s="191">
        <f t="shared" si="163"/>
        <v>0</v>
      </c>
      <c r="L58" s="191">
        <f t="shared" si="163"/>
        <v>0</v>
      </c>
      <c r="M58" s="79"/>
      <c r="N58" s="78" t="s">
        <v>498</v>
      </c>
      <c r="O58" s="72" t="s">
        <v>499</v>
      </c>
      <c r="P58" s="190">
        <f t="shared" si="12"/>
        <v>0</v>
      </c>
      <c r="Q58" s="191"/>
      <c r="R58" s="191"/>
      <c r="S58" s="191"/>
      <c r="T58" s="191"/>
      <c r="U58" s="191"/>
      <c r="V58" s="191"/>
      <c r="W58" s="191"/>
      <c r="X58" s="191"/>
      <c r="Y58" s="79"/>
      <c r="Z58" s="78" t="s">
        <v>498</v>
      </c>
      <c r="AA58" s="72" t="s">
        <v>499</v>
      </c>
      <c r="AB58" s="190">
        <f t="shared" si="39"/>
        <v>0</v>
      </c>
      <c r="AC58" s="191"/>
      <c r="AD58" s="191"/>
      <c r="AE58" s="191"/>
      <c r="AF58" s="191"/>
      <c r="AG58" s="191"/>
      <c r="AH58" s="191"/>
      <c r="AI58" s="191"/>
      <c r="AJ58" s="191"/>
      <c r="AK58" s="79"/>
      <c r="AL58" s="78" t="s">
        <v>498</v>
      </c>
      <c r="AM58" s="72" t="s">
        <v>499</v>
      </c>
      <c r="AN58" s="190">
        <f t="shared" si="41"/>
        <v>5</v>
      </c>
      <c r="AO58" s="191">
        <f t="shared" si="164"/>
        <v>0</v>
      </c>
      <c r="AP58" s="191">
        <f t="shared" si="165"/>
        <v>2.5</v>
      </c>
      <c r="AQ58" s="191">
        <f t="shared" si="166"/>
        <v>2.5</v>
      </c>
      <c r="AR58" s="191">
        <f t="shared" si="167"/>
        <v>0</v>
      </c>
      <c r="AS58" s="191">
        <f t="shared" si="168"/>
        <v>0</v>
      </c>
      <c r="AT58" s="191">
        <f t="shared" si="169"/>
        <v>22.42</v>
      </c>
      <c r="AU58" s="191">
        <f t="shared" si="169"/>
        <v>22.42</v>
      </c>
      <c r="AV58" s="191">
        <f t="shared" si="169"/>
        <v>22.42</v>
      </c>
      <c r="AW58" s="79"/>
      <c r="AX58" s="78" t="s">
        <v>498</v>
      </c>
      <c r="AY58" s="72" t="s">
        <v>499</v>
      </c>
      <c r="AZ58" s="190">
        <f t="shared" si="42"/>
        <v>0</v>
      </c>
      <c r="BA58" s="191"/>
      <c r="BB58" s="191"/>
      <c r="BC58" s="191"/>
      <c r="BD58" s="191"/>
      <c r="BE58" s="191"/>
      <c r="BF58" s="191"/>
      <c r="BG58" s="191"/>
      <c r="BH58" s="191"/>
      <c r="BI58" s="79"/>
      <c r="BJ58" s="78" t="s">
        <v>498</v>
      </c>
      <c r="BK58" s="72" t="s">
        <v>499</v>
      </c>
      <c r="BL58" s="190">
        <f t="shared" si="17"/>
        <v>5</v>
      </c>
      <c r="BM58" s="191"/>
      <c r="BN58" s="191">
        <v>2.5</v>
      </c>
      <c r="BO58" s="191">
        <v>2.5</v>
      </c>
      <c r="BP58" s="191"/>
      <c r="BQ58" s="191"/>
      <c r="BR58" s="191">
        <v>22.42</v>
      </c>
      <c r="BS58" s="191">
        <v>22.42</v>
      </c>
      <c r="BT58" s="191">
        <v>22.42</v>
      </c>
      <c r="BU58" s="79"/>
      <c r="BV58" s="78" t="s">
        <v>498</v>
      </c>
      <c r="BW58" s="72" t="s">
        <v>499</v>
      </c>
      <c r="BX58" s="190">
        <f t="shared" si="19"/>
        <v>0</v>
      </c>
      <c r="BY58" s="191"/>
      <c r="BZ58" s="191"/>
      <c r="CA58" s="191"/>
      <c r="CB58" s="191"/>
      <c r="CC58" s="191"/>
      <c r="CD58" s="191"/>
      <c r="CE58" s="191"/>
      <c r="CF58" s="191"/>
      <c r="CG58" s="79"/>
      <c r="CH58" s="78" t="s">
        <v>498</v>
      </c>
      <c r="CI58" s="72" t="s">
        <v>499</v>
      </c>
      <c r="CJ58" s="190">
        <f t="shared" si="21"/>
        <v>0</v>
      </c>
      <c r="CK58" s="191"/>
      <c r="CL58" s="191"/>
      <c r="CM58" s="191"/>
      <c r="CN58" s="191"/>
      <c r="CO58" s="191"/>
      <c r="CP58" s="191"/>
      <c r="CQ58" s="191"/>
      <c r="CR58" s="191"/>
      <c r="CS58" s="79"/>
      <c r="CT58" s="78" t="s">
        <v>498</v>
      </c>
      <c r="CU58" s="72" t="s">
        <v>499</v>
      </c>
      <c r="CV58" s="190">
        <f t="shared" si="23"/>
        <v>0</v>
      </c>
      <c r="CW58" s="191"/>
      <c r="CX58" s="191"/>
      <c r="CY58" s="191"/>
      <c r="CZ58" s="191"/>
      <c r="DA58" s="191"/>
      <c r="DB58" s="191"/>
      <c r="DC58" s="191"/>
      <c r="DD58" s="191"/>
      <c r="DE58" s="79"/>
      <c r="DF58" s="78" t="s">
        <v>498</v>
      </c>
      <c r="DG58" s="72" t="s">
        <v>499</v>
      </c>
      <c r="DH58" s="190">
        <f t="shared" si="25"/>
        <v>5</v>
      </c>
      <c r="DI58" s="191">
        <f t="shared" si="170"/>
        <v>0</v>
      </c>
      <c r="DJ58" s="191">
        <f t="shared" si="171"/>
        <v>2.5</v>
      </c>
      <c r="DK58" s="191">
        <f t="shared" si="172"/>
        <v>2.5</v>
      </c>
      <c r="DL58" s="191">
        <f t="shared" si="173"/>
        <v>0</v>
      </c>
      <c r="DM58" s="191">
        <f t="shared" si="174"/>
        <v>0</v>
      </c>
      <c r="DN58" s="191">
        <f t="shared" si="175"/>
        <v>22.42</v>
      </c>
      <c r="DO58" s="191">
        <f t="shared" si="175"/>
        <v>22.42</v>
      </c>
      <c r="DP58" s="192">
        <f t="shared" si="175"/>
        <v>22.42</v>
      </c>
    </row>
    <row r="59" spans="1:120" ht="19.5" customHeight="1">
      <c r="A59" s="79"/>
      <c r="B59" s="78" t="s">
        <v>500</v>
      </c>
      <c r="C59" s="72" t="s">
        <v>501</v>
      </c>
      <c r="D59" s="190">
        <f t="shared" si="10"/>
        <v>0</v>
      </c>
      <c r="E59" s="191">
        <f t="shared" si="158"/>
        <v>0</v>
      </c>
      <c r="F59" s="191">
        <f t="shared" si="159"/>
        <v>0</v>
      </c>
      <c r="G59" s="191">
        <f t="shared" si="160"/>
        <v>0</v>
      </c>
      <c r="H59" s="191">
        <f t="shared" si="161"/>
        <v>0</v>
      </c>
      <c r="I59" s="191">
        <f t="shared" si="162"/>
        <v>0</v>
      </c>
      <c r="J59" s="191">
        <f t="shared" si="163"/>
        <v>7.5</v>
      </c>
      <c r="K59" s="191">
        <f t="shared" si="163"/>
        <v>7.5</v>
      </c>
      <c r="L59" s="191">
        <f t="shared" si="163"/>
        <v>7.5</v>
      </c>
      <c r="M59" s="79"/>
      <c r="N59" s="78" t="s">
        <v>500</v>
      </c>
      <c r="O59" s="72" t="s">
        <v>501</v>
      </c>
      <c r="P59" s="190">
        <f t="shared" si="12"/>
        <v>0</v>
      </c>
      <c r="Q59" s="191"/>
      <c r="R59" s="191"/>
      <c r="S59" s="191"/>
      <c r="T59" s="191"/>
      <c r="U59" s="191"/>
      <c r="V59" s="191">
        <v>7.5</v>
      </c>
      <c r="W59" s="191">
        <v>7.5</v>
      </c>
      <c r="X59" s="191">
        <v>7.5</v>
      </c>
      <c r="Y59" s="79"/>
      <c r="Z59" s="78" t="s">
        <v>500</v>
      </c>
      <c r="AA59" s="72" t="s">
        <v>501</v>
      </c>
      <c r="AB59" s="190">
        <f t="shared" si="39"/>
        <v>0</v>
      </c>
      <c r="AC59" s="191"/>
      <c r="AD59" s="191"/>
      <c r="AE59" s="191"/>
      <c r="AF59" s="191"/>
      <c r="AG59" s="191"/>
      <c r="AH59" s="191"/>
      <c r="AI59" s="191"/>
      <c r="AJ59" s="191"/>
      <c r="AK59" s="79"/>
      <c r="AL59" s="78" t="s">
        <v>500</v>
      </c>
      <c r="AM59" s="72" t="s">
        <v>501</v>
      </c>
      <c r="AN59" s="190">
        <f t="shared" si="41"/>
        <v>175.43</v>
      </c>
      <c r="AO59" s="191">
        <f t="shared" si="164"/>
        <v>0</v>
      </c>
      <c r="AP59" s="191">
        <f t="shared" si="165"/>
        <v>40.15</v>
      </c>
      <c r="AQ59" s="191">
        <f t="shared" si="166"/>
        <v>46.23</v>
      </c>
      <c r="AR59" s="191">
        <f t="shared" si="167"/>
        <v>56.12</v>
      </c>
      <c r="AS59" s="191">
        <f t="shared" si="168"/>
        <v>32.93</v>
      </c>
      <c r="AT59" s="191">
        <f t="shared" si="169"/>
        <v>137.57</v>
      </c>
      <c r="AU59" s="191">
        <f t="shared" si="169"/>
        <v>137.57</v>
      </c>
      <c r="AV59" s="191">
        <f t="shared" si="169"/>
        <v>137.57</v>
      </c>
      <c r="AW59" s="79"/>
      <c r="AX59" s="78" t="s">
        <v>500</v>
      </c>
      <c r="AY59" s="72" t="s">
        <v>501</v>
      </c>
      <c r="AZ59" s="190">
        <f t="shared" si="42"/>
        <v>12</v>
      </c>
      <c r="BA59" s="191"/>
      <c r="BB59" s="191">
        <v>4</v>
      </c>
      <c r="BC59" s="191">
        <v>4</v>
      </c>
      <c r="BD59" s="191">
        <v>4</v>
      </c>
      <c r="BE59" s="191"/>
      <c r="BF59" s="191">
        <v>21</v>
      </c>
      <c r="BG59" s="191">
        <v>21</v>
      </c>
      <c r="BH59" s="191">
        <v>21</v>
      </c>
      <c r="BI59" s="79"/>
      <c r="BJ59" s="78" t="s">
        <v>500</v>
      </c>
      <c r="BK59" s="72" t="s">
        <v>501</v>
      </c>
      <c r="BL59" s="190">
        <f t="shared" si="17"/>
        <v>163.43</v>
      </c>
      <c r="BM59" s="191"/>
      <c r="BN59" s="191">
        <v>36.15</v>
      </c>
      <c r="BO59" s="191">
        <v>42.23</v>
      </c>
      <c r="BP59" s="191">
        <v>52.12</v>
      </c>
      <c r="BQ59" s="191">
        <v>32.93</v>
      </c>
      <c r="BR59" s="191">
        <v>116.57</v>
      </c>
      <c r="BS59" s="191">
        <v>116.57</v>
      </c>
      <c r="BT59" s="191">
        <v>116.57</v>
      </c>
      <c r="BU59" s="79"/>
      <c r="BV59" s="78" t="s">
        <v>500</v>
      </c>
      <c r="BW59" s="72" t="s">
        <v>501</v>
      </c>
      <c r="BX59" s="190">
        <f t="shared" si="19"/>
        <v>0</v>
      </c>
      <c r="BY59" s="191"/>
      <c r="BZ59" s="191"/>
      <c r="CA59" s="191"/>
      <c r="CB59" s="191"/>
      <c r="CC59" s="191"/>
      <c r="CD59" s="191"/>
      <c r="CE59" s="191"/>
      <c r="CF59" s="191"/>
      <c r="CG59" s="79"/>
      <c r="CH59" s="78" t="s">
        <v>500</v>
      </c>
      <c r="CI59" s="72" t="s">
        <v>501</v>
      </c>
      <c r="CJ59" s="190">
        <f t="shared" si="21"/>
        <v>0</v>
      </c>
      <c r="CK59" s="191"/>
      <c r="CL59" s="191"/>
      <c r="CM59" s="191"/>
      <c r="CN59" s="191"/>
      <c r="CO59" s="191"/>
      <c r="CP59" s="191"/>
      <c r="CQ59" s="191"/>
      <c r="CR59" s="191"/>
      <c r="CS59" s="79"/>
      <c r="CT59" s="78" t="s">
        <v>500</v>
      </c>
      <c r="CU59" s="72" t="s">
        <v>501</v>
      </c>
      <c r="CV59" s="190">
        <f t="shared" si="23"/>
        <v>0</v>
      </c>
      <c r="CW59" s="191"/>
      <c r="CX59" s="191"/>
      <c r="CY59" s="191"/>
      <c r="CZ59" s="191"/>
      <c r="DA59" s="191"/>
      <c r="DB59" s="191"/>
      <c r="DC59" s="191"/>
      <c r="DD59" s="191"/>
      <c r="DE59" s="79"/>
      <c r="DF59" s="78" t="s">
        <v>500</v>
      </c>
      <c r="DG59" s="72" t="s">
        <v>501</v>
      </c>
      <c r="DH59" s="190">
        <f t="shared" si="25"/>
        <v>175.43</v>
      </c>
      <c r="DI59" s="191">
        <f t="shared" si="170"/>
        <v>0</v>
      </c>
      <c r="DJ59" s="191">
        <f t="shared" si="171"/>
        <v>40.15</v>
      </c>
      <c r="DK59" s="191">
        <f t="shared" si="172"/>
        <v>46.23</v>
      </c>
      <c r="DL59" s="191">
        <f t="shared" si="173"/>
        <v>56.12</v>
      </c>
      <c r="DM59" s="191">
        <f t="shared" si="174"/>
        <v>32.93</v>
      </c>
      <c r="DN59" s="191">
        <f t="shared" si="175"/>
        <v>145.07</v>
      </c>
      <c r="DO59" s="191">
        <f t="shared" si="175"/>
        <v>145.07</v>
      </c>
      <c r="DP59" s="192">
        <f t="shared" si="175"/>
        <v>145.07</v>
      </c>
    </row>
    <row r="60" spans="1:120" ht="15.75">
      <c r="A60" s="79"/>
      <c r="B60" s="83" t="s">
        <v>502</v>
      </c>
      <c r="C60" s="72" t="s">
        <v>503</v>
      </c>
      <c r="D60" s="190">
        <f t="shared" si="10"/>
        <v>0.44</v>
      </c>
      <c r="E60" s="191">
        <f t="shared" si="158"/>
        <v>0</v>
      </c>
      <c r="F60" s="191">
        <f t="shared" si="159"/>
        <v>0.44</v>
      </c>
      <c r="G60" s="191">
        <f t="shared" si="160"/>
        <v>0</v>
      </c>
      <c r="H60" s="191">
        <f t="shared" si="161"/>
        <v>0</v>
      </c>
      <c r="I60" s="191">
        <f t="shared" si="162"/>
        <v>0</v>
      </c>
      <c r="J60" s="191">
        <f t="shared" si="163"/>
        <v>0.44</v>
      </c>
      <c r="K60" s="191">
        <f t="shared" si="163"/>
        <v>0.44</v>
      </c>
      <c r="L60" s="191">
        <f t="shared" si="163"/>
        <v>0.44</v>
      </c>
      <c r="M60" s="79"/>
      <c r="N60" s="83" t="s">
        <v>502</v>
      </c>
      <c r="O60" s="72" t="s">
        <v>503</v>
      </c>
      <c r="P60" s="190">
        <f t="shared" si="12"/>
        <v>0.44</v>
      </c>
      <c r="Q60" s="191"/>
      <c r="R60" s="191">
        <v>0.44</v>
      </c>
      <c r="S60" s="191"/>
      <c r="T60" s="191"/>
      <c r="U60" s="191"/>
      <c r="V60" s="191">
        <v>0.44</v>
      </c>
      <c r="W60" s="191">
        <v>0.44</v>
      </c>
      <c r="X60" s="191">
        <v>0.44</v>
      </c>
      <c r="Y60" s="156"/>
      <c r="Z60" s="83" t="s">
        <v>502</v>
      </c>
      <c r="AA60" s="72" t="s">
        <v>503</v>
      </c>
      <c r="AB60" s="190">
        <f t="shared" si="39"/>
        <v>0</v>
      </c>
      <c r="AC60" s="191"/>
      <c r="AD60" s="191"/>
      <c r="AE60" s="191"/>
      <c r="AF60" s="191"/>
      <c r="AG60" s="191"/>
      <c r="AH60" s="191"/>
      <c r="AI60" s="191"/>
      <c r="AJ60" s="191"/>
      <c r="AK60" s="79"/>
      <c r="AL60" s="83" t="s">
        <v>502</v>
      </c>
      <c r="AM60" s="72" t="s">
        <v>503</v>
      </c>
      <c r="AN60" s="190">
        <f t="shared" si="41"/>
        <v>436.72</v>
      </c>
      <c r="AO60" s="191">
        <f t="shared" si="164"/>
        <v>0</v>
      </c>
      <c r="AP60" s="191">
        <f t="shared" si="165"/>
        <v>143.71</v>
      </c>
      <c r="AQ60" s="191">
        <f t="shared" si="166"/>
        <v>133.27000000000001</v>
      </c>
      <c r="AR60" s="191">
        <f t="shared" si="167"/>
        <v>68.239999999999995</v>
      </c>
      <c r="AS60" s="191">
        <f t="shared" si="168"/>
        <v>91.5</v>
      </c>
      <c r="AT60" s="191">
        <f t="shared" si="169"/>
        <v>235.78</v>
      </c>
      <c r="AU60" s="191">
        <f t="shared" si="169"/>
        <v>235.78</v>
      </c>
      <c r="AV60" s="191">
        <f t="shared" si="169"/>
        <v>235.78</v>
      </c>
      <c r="AW60" s="79"/>
      <c r="AX60" s="83" t="s">
        <v>502</v>
      </c>
      <c r="AY60" s="72" t="s">
        <v>503</v>
      </c>
      <c r="AZ60" s="190">
        <f t="shared" si="42"/>
        <v>5.1100000000000003</v>
      </c>
      <c r="BA60" s="191"/>
      <c r="BB60" s="191">
        <v>5.1100000000000003</v>
      </c>
      <c r="BC60" s="191"/>
      <c r="BD60" s="191"/>
      <c r="BE60" s="191"/>
      <c r="BF60" s="191">
        <v>4.71</v>
      </c>
      <c r="BG60" s="191">
        <v>4.71</v>
      </c>
      <c r="BH60" s="191">
        <v>4.71</v>
      </c>
      <c r="BI60" s="79"/>
      <c r="BJ60" s="83" t="s">
        <v>502</v>
      </c>
      <c r="BK60" s="72" t="s">
        <v>503</v>
      </c>
      <c r="BL60" s="190">
        <f t="shared" si="17"/>
        <v>431.61</v>
      </c>
      <c r="BM60" s="191"/>
      <c r="BN60" s="191">
        <v>138.6</v>
      </c>
      <c r="BO60" s="191">
        <v>133.27000000000001</v>
      </c>
      <c r="BP60" s="191">
        <v>68.239999999999995</v>
      </c>
      <c r="BQ60" s="191">
        <v>91.5</v>
      </c>
      <c r="BR60" s="191">
        <v>231.07</v>
      </c>
      <c r="BS60" s="191">
        <v>231.07</v>
      </c>
      <c r="BT60" s="191">
        <v>231.07</v>
      </c>
      <c r="BU60" s="79"/>
      <c r="BV60" s="83" t="s">
        <v>502</v>
      </c>
      <c r="BW60" s="72" t="s">
        <v>503</v>
      </c>
      <c r="BX60" s="190">
        <f t="shared" si="19"/>
        <v>0</v>
      </c>
      <c r="BY60" s="191"/>
      <c r="BZ60" s="191"/>
      <c r="CA60" s="191"/>
      <c r="CB60" s="191"/>
      <c r="CC60" s="191"/>
      <c r="CD60" s="191"/>
      <c r="CE60" s="191"/>
      <c r="CF60" s="191"/>
      <c r="CG60" s="79"/>
      <c r="CH60" s="83" t="s">
        <v>502</v>
      </c>
      <c r="CI60" s="72" t="s">
        <v>503</v>
      </c>
      <c r="CJ60" s="190">
        <f t="shared" si="21"/>
        <v>0</v>
      </c>
      <c r="CK60" s="191"/>
      <c r="CL60" s="191"/>
      <c r="CM60" s="191"/>
      <c r="CN60" s="191"/>
      <c r="CO60" s="191"/>
      <c r="CP60" s="191"/>
      <c r="CQ60" s="191"/>
      <c r="CR60" s="191"/>
      <c r="CS60" s="79"/>
      <c r="CT60" s="83" t="s">
        <v>502</v>
      </c>
      <c r="CU60" s="72" t="s">
        <v>503</v>
      </c>
      <c r="CV60" s="190">
        <f t="shared" si="23"/>
        <v>1</v>
      </c>
      <c r="CW60" s="191"/>
      <c r="CX60" s="191">
        <v>1</v>
      </c>
      <c r="CY60" s="191"/>
      <c r="CZ60" s="191"/>
      <c r="DA60" s="191"/>
      <c r="DB60" s="191">
        <v>1</v>
      </c>
      <c r="DC60" s="191">
        <v>1</v>
      </c>
      <c r="DD60" s="191">
        <v>1</v>
      </c>
      <c r="DE60" s="79"/>
      <c r="DF60" s="83" t="s">
        <v>502</v>
      </c>
      <c r="DG60" s="72" t="s">
        <v>503</v>
      </c>
      <c r="DH60" s="190">
        <f t="shared" si="25"/>
        <v>438.16</v>
      </c>
      <c r="DI60" s="191">
        <f t="shared" si="170"/>
        <v>0</v>
      </c>
      <c r="DJ60" s="191">
        <f t="shared" si="171"/>
        <v>145.15</v>
      </c>
      <c r="DK60" s="191">
        <f t="shared" si="172"/>
        <v>133.27000000000001</v>
      </c>
      <c r="DL60" s="191">
        <f t="shared" si="173"/>
        <v>68.239999999999995</v>
      </c>
      <c r="DM60" s="191">
        <f t="shared" si="174"/>
        <v>91.5</v>
      </c>
      <c r="DN60" s="191">
        <f t="shared" si="175"/>
        <v>237.22</v>
      </c>
      <c r="DO60" s="191">
        <f t="shared" si="175"/>
        <v>237.22</v>
      </c>
      <c r="DP60" s="192">
        <f t="shared" si="175"/>
        <v>237.22</v>
      </c>
    </row>
    <row r="61" spans="1:120" ht="15.75">
      <c r="A61" s="79"/>
      <c r="B61" s="78" t="s">
        <v>504</v>
      </c>
      <c r="C61" s="72" t="s">
        <v>505</v>
      </c>
      <c r="D61" s="190">
        <f t="shared" si="10"/>
        <v>38.119999999999997</v>
      </c>
      <c r="E61" s="191">
        <f t="shared" si="158"/>
        <v>0</v>
      </c>
      <c r="F61" s="191">
        <f t="shared" si="159"/>
        <v>5.76</v>
      </c>
      <c r="G61" s="191">
        <f t="shared" si="160"/>
        <v>7</v>
      </c>
      <c r="H61" s="191">
        <f t="shared" si="161"/>
        <v>15.5</v>
      </c>
      <c r="I61" s="191">
        <f t="shared" si="162"/>
        <v>9.86</v>
      </c>
      <c r="J61" s="191">
        <f t="shared" si="163"/>
        <v>61.400000000000006</v>
      </c>
      <c r="K61" s="191">
        <f t="shared" si="163"/>
        <v>61.400000000000006</v>
      </c>
      <c r="L61" s="191">
        <f t="shared" si="163"/>
        <v>61.400000000000006</v>
      </c>
      <c r="M61" s="79"/>
      <c r="N61" s="78" t="s">
        <v>504</v>
      </c>
      <c r="O61" s="72" t="s">
        <v>505</v>
      </c>
      <c r="P61" s="190">
        <f t="shared" si="12"/>
        <v>16.950000000000003</v>
      </c>
      <c r="Q61" s="191"/>
      <c r="R61" s="191">
        <v>0.31</v>
      </c>
      <c r="S61" s="191"/>
      <c r="T61" s="191">
        <v>11.64</v>
      </c>
      <c r="U61" s="191">
        <v>5</v>
      </c>
      <c r="V61" s="191">
        <v>55.95</v>
      </c>
      <c r="W61" s="191">
        <v>55.95</v>
      </c>
      <c r="X61" s="191">
        <v>55.95</v>
      </c>
      <c r="Y61" s="79"/>
      <c r="Z61" s="78" t="s">
        <v>504</v>
      </c>
      <c r="AA61" s="72" t="s">
        <v>505</v>
      </c>
      <c r="AB61" s="190">
        <f>AD61+AE61+AF61+AG61</f>
        <v>21.169999999999998</v>
      </c>
      <c r="AC61" s="191"/>
      <c r="AD61" s="191">
        <v>5.45</v>
      </c>
      <c r="AE61" s="191">
        <v>7</v>
      </c>
      <c r="AF61" s="191">
        <v>3.86</v>
      </c>
      <c r="AG61" s="191">
        <v>4.8600000000000003</v>
      </c>
      <c r="AH61" s="191">
        <v>5.45</v>
      </c>
      <c r="AI61" s="191">
        <v>5.45</v>
      </c>
      <c r="AJ61" s="191">
        <v>5.45</v>
      </c>
      <c r="AK61" s="79"/>
      <c r="AL61" s="78" t="s">
        <v>504</v>
      </c>
      <c r="AM61" s="72" t="s">
        <v>505</v>
      </c>
      <c r="AN61" s="190">
        <f t="shared" si="41"/>
        <v>2706.7200000000003</v>
      </c>
      <c r="AO61" s="191">
        <f t="shared" si="164"/>
        <v>0</v>
      </c>
      <c r="AP61" s="191">
        <f t="shared" si="165"/>
        <v>1013.56</v>
      </c>
      <c r="AQ61" s="191">
        <f t="shared" si="166"/>
        <v>623.01</v>
      </c>
      <c r="AR61" s="191">
        <f t="shared" si="167"/>
        <v>584.56000000000006</v>
      </c>
      <c r="AS61" s="191">
        <f t="shared" si="168"/>
        <v>485.59000000000003</v>
      </c>
      <c r="AT61" s="191">
        <f t="shared" si="169"/>
        <v>604.6</v>
      </c>
      <c r="AU61" s="191">
        <f t="shared" si="169"/>
        <v>604.6</v>
      </c>
      <c r="AV61" s="191">
        <f t="shared" si="169"/>
        <v>604.6</v>
      </c>
      <c r="AW61" s="79"/>
      <c r="AX61" s="78" t="s">
        <v>504</v>
      </c>
      <c r="AY61" s="72" t="s">
        <v>505</v>
      </c>
      <c r="AZ61" s="190">
        <f t="shared" si="42"/>
        <v>307.04000000000002</v>
      </c>
      <c r="BA61" s="191"/>
      <c r="BB61" s="191">
        <v>141.76</v>
      </c>
      <c r="BC61" s="191">
        <v>112.95</v>
      </c>
      <c r="BD61" s="191">
        <v>13.47</v>
      </c>
      <c r="BE61" s="191">
        <v>38.86</v>
      </c>
      <c r="BF61" s="191">
        <v>78.03</v>
      </c>
      <c r="BG61" s="191">
        <v>78.03</v>
      </c>
      <c r="BH61" s="191">
        <v>78.03</v>
      </c>
      <c r="BI61" s="79"/>
      <c r="BJ61" s="78" t="s">
        <v>504</v>
      </c>
      <c r="BK61" s="72" t="s">
        <v>505</v>
      </c>
      <c r="BL61" s="190">
        <f t="shared" si="17"/>
        <v>2399.6799999999998</v>
      </c>
      <c r="BM61" s="191"/>
      <c r="BN61" s="191">
        <v>871.8</v>
      </c>
      <c r="BO61" s="191">
        <v>510.06</v>
      </c>
      <c r="BP61" s="191">
        <v>571.09</v>
      </c>
      <c r="BQ61" s="191">
        <v>446.73</v>
      </c>
      <c r="BR61" s="191">
        <v>526.57000000000005</v>
      </c>
      <c r="BS61" s="191">
        <v>526.57000000000005</v>
      </c>
      <c r="BT61" s="191">
        <v>526.57000000000005</v>
      </c>
      <c r="BU61" s="79"/>
      <c r="BV61" s="78" t="s">
        <v>504</v>
      </c>
      <c r="BW61" s="72" t="s">
        <v>505</v>
      </c>
      <c r="BX61" s="190">
        <f t="shared" si="19"/>
        <v>0</v>
      </c>
      <c r="BY61" s="191"/>
      <c r="BZ61" s="191"/>
      <c r="CA61" s="191"/>
      <c r="CB61" s="191"/>
      <c r="CC61" s="191"/>
      <c r="CD61" s="191"/>
      <c r="CE61" s="191"/>
      <c r="CF61" s="191"/>
      <c r="CG61" s="79"/>
      <c r="CH61" s="78" t="s">
        <v>504</v>
      </c>
      <c r="CI61" s="72" t="s">
        <v>505</v>
      </c>
      <c r="CJ61" s="190">
        <f t="shared" si="21"/>
        <v>0</v>
      </c>
      <c r="CK61" s="191"/>
      <c r="CL61" s="191"/>
      <c r="CM61" s="191"/>
      <c r="CN61" s="191"/>
      <c r="CO61" s="191"/>
      <c r="CP61" s="191"/>
      <c r="CQ61" s="191"/>
      <c r="CR61" s="191"/>
      <c r="CS61" s="79"/>
      <c r="CT61" s="78" t="s">
        <v>504</v>
      </c>
      <c r="CU61" s="72" t="s">
        <v>505</v>
      </c>
      <c r="CV61" s="190">
        <f t="shared" si="23"/>
        <v>23.4</v>
      </c>
      <c r="CW61" s="191"/>
      <c r="CX61" s="191">
        <v>11</v>
      </c>
      <c r="CY61" s="191">
        <v>6.4</v>
      </c>
      <c r="CZ61" s="191">
        <v>3</v>
      </c>
      <c r="DA61" s="191">
        <v>3</v>
      </c>
      <c r="DB61" s="191">
        <v>13.4</v>
      </c>
      <c r="DC61" s="191">
        <v>13.4</v>
      </c>
      <c r="DD61" s="191">
        <v>13.4</v>
      </c>
      <c r="DE61" s="79"/>
      <c r="DF61" s="78" t="s">
        <v>504</v>
      </c>
      <c r="DG61" s="72" t="s">
        <v>505</v>
      </c>
      <c r="DH61" s="190">
        <f t="shared" si="25"/>
        <v>2768.24</v>
      </c>
      <c r="DI61" s="191">
        <f t="shared" si="170"/>
        <v>0</v>
      </c>
      <c r="DJ61" s="191">
        <f t="shared" si="171"/>
        <v>1030.32</v>
      </c>
      <c r="DK61" s="191">
        <f t="shared" si="172"/>
        <v>636.41</v>
      </c>
      <c r="DL61" s="191">
        <f t="shared" si="173"/>
        <v>603.06000000000006</v>
      </c>
      <c r="DM61" s="191">
        <f t="shared" si="174"/>
        <v>498.45000000000005</v>
      </c>
      <c r="DN61" s="191">
        <f t="shared" si="175"/>
        <v>679.4</v>
      </c>
      <c r="DO61" s="191">
        <f t="shared" si="175"/>
        <v>679.4</v>
      </c>
      <c r="DP61" s="192">
        <f t="shared" si="175"/>
        <v>679.4</v>
      </c>
    </row>
    <row r="62" spans="1:120" ht="15.75">
      <c r="A62" s="68" t="s">
        <v>506</v>
      </c>
      <c r="B62" s="71"/>
      <c r="C62" s="60" t="s">
        <v>507</v>
      </c>
      <c r="D62" s="180">
        <f t="shared" si="10"/>
        <v>0</v>
      </c>
      <c r="E62" s="191">
        <f t="shared" si="158"/>
        <v>0</v>
      </c>
      <c r="F62" s="191">
        <f t="shared" si="159"/>
        <v>0</v>
      </c>
      <c r="G62" s="191">
        <f t="shared" si="160"/>
        <v>0</v>
      </c>
      <c r="H62" s="191">
        <f t="shared" si="161"/>
        <v>0</v>
      </c>
      <c r="I62" s="191">
        <f t="shared" si="162"/>
        <v>0</v>
      </c>
      <c r="J62" s="191">
        <f t="shared" si="163"/>
        <v>0</v>
      </c>
      <c r="K62" s="191">
        <f t="shared" si="163"/>
        <v>0</v>
      </c>
      <c r="L62" s="191">
        <f t="shared" si="163"/>
        <v>0</v>
      </c>
      <c r="M62" s="68" t="s">
        <v>506</v>
      </c>
      <c r="N62" s="71"/>
      <c r="O62" s="60" t="s">
        <v>507</v>
      </c>
      <c r="P62" s="180">
        <f t="shared" si="12"/>
        <v>0</v>
      </c>
      <c r="Q62" s="191"/>
      <c r="R62" s="191"/>
      <c r="S62" s="191"/>
      <c r="T62" s="191"/>
      <c r="U62" s="191"/>
      <c r="V62" s="191"/>
      <c r="W62" s="191"/>
      <c r="X62" s="191"/>
      <c r="Y62" s="68" t="s">
        <v>506</v>
      </c>
      <c r="Z62" s="71"/>
      <c r="AA62" s="60" t="s">
        <v>507</v>
      </c>
      <c r="AB62" s="180">
        <f t="shared" si="39"/>
        <v>0</v>
      </c>
      <c r="AC62" s="191"/>
      <c r="AD62" s="191"/>
      <c r="AE62" s="191"/>
      <c r="AF62" s="191"/>
      <c r="AG62" s="191"/>
      <c r="AH62" s="191"/>
      <c r="AI62" s="191"/>
      <c r="AJ62" s="191"/>
      <c r="AK62" s="68" t="s">
        <v>506</v>
      </c>
      <c r="AL62" s="71"/>
      <c r="AM62" s="60" t="s">
        <v>507</v>
      </c>
      <c r="AN62" s="180">
        <f t="shared" si="41"/>
        <v>0</v>
      </c>
      <c r="AO62" s="191">
        <f t="shared" si="164"/>
        <v>0</v>
      </c>
      <c r="AP62" s="191">
        <f t="shared" si="165"/>
        <v>0</v>
      </c>
      <c r="AQ62" s="191">
        <f t="shared" si="166"/>
        <v>0</v>
      </c>
      <c r="AR62" s="191">
        <f t="shared" si="167"/>
        <v>0</v>
      </c>
      <c r="AS62" s="191">
        <f t="shared" si="168"/>
        <v>0</v>
      </c>
      <c r="AT62" s="191">
        <f t="shared" si="169"/>
        <v>0</v>
      </c>
      <c r="AU62" s="191">
        <f t="shared" si="169"/>
        <v>0</v>
      </c>
      <c r="AV62" s="191">
        <f t="shared" si="169"/>
        <v>0</v>
      </c>
      <c r="AW62" s="68" t="s">
        <v>506</v>
      </c>
      <c r="AX62" s="71"/>
      <c r="AY62" s="60" t="s">
        <v>507</v>
      </c>
      <c r="AZ62" s="180">
        <f t="shared" si="42"/>
        <v>0</v>
      </c>
      <c r="BA62" s="191"/>
      <c r="BB62" s="191"/>
      <c r="BC62" s="191"/>
      <c r="BD62" s="191"/>
      <c r="BE62" s="191"/>
      <c r="BF62" s="191"/>
      <c r="BG62" s="191"/>
      <c r="BH62" s="191"/>
      <c r="BI62" s="68" t="s">
        <v>506</v>
      </c>
      <c r="BJ62" s="71"/>
      <c r="BK62" s="60" t="s">
        <v>507</v>
      </c>
      <c r="BL62" s="180">
        <f t="shared" si="17"/>
        <v>0</v>
      </c>
      <c r="BM62" s="191"/>
      <c r="BN62" s="191"/>
      <c r="BO62" s="191"/>
      <c r="BP62" s="191"/>
      <c r="BQ62" s="191"/>
      <c r="BR62" s="191"/>
      <c r="BS62" s="191"/>
      <c r="BT62" s="191"/>
      <c r="BU62" s="68" t="s">
        <v>506</v>
      </c>
      <c r="BV62" s="71"/>
      <c r="BW62" s="60" t="s">
        <v>507</v>
      </c>
      <c r="BX62" s="180">
        <f t="shared" si="19"/>
        <v>0</v>
      </c>
      <c r="BY62" s="191"/>
      <c r="BZ62" s="191"/>
      <c r="CA62" s="191"/>
      <c r="CB62" s="191"/>
      <c r="CC62" s="191"/>
      <c r="CD62" s="191"/>
      <c r="CE62" s="191"/>
      <c r="CF62" s="191"/>
      <c r="CG62" s="68" t="s">
        <v>506</v>
      </c>
      <c r="CH62" s="71"/>
      <c r="CI62" s="60" t="s">
        <v>507</v>
      </c>
      <c r="CJ62" s="180">
        <f t="shared" si="21"/>
        <v>0</v>
      </c>
      <c r="CK62" s="191"/>
      <c r="CL62" s="191"/>
      <c r="CM62" s="191"/>
      <c r="CN62" s="191"/>
      <c r="CO62" s="191"/>
      <c r="CP62" s="191"/>
      <c r="CQ62" s="191"/>
      <c r="CR62" s="191"/>
      <c r="CS62" s="68" t="s">
        <v>506</v>
      </c>
      <c r="CT62" s="71"/>
      <c r="CU62" s="60" t="s">
        <v>507</v>
      </c>
      <c r="CV62" s="180">
        <f t="shared" si="23"/>
        <v>0</v>
      </c>
      <c r="CW62" s="191"/>
      <c r="CX62" s="191"/>
      <c r="CY62" s="191"/>
      <c r="CZ62" s="191"/>
      <c r="DA62" s="191"/>
      <c r="DB62" s="191"/>
      <c r="DC62" s="191"/>
      <c r="DD62" s="191"/>
      <c r="DE62" s="177" t="s">
        <v>506</v>
      </c>
      <c r="DF62" s="71"/>
      <c r="DG62" s="60" t="s">
        <v>507</v>
      </c>
      <c r="DH62" s="180">
        <f t="shared" si="25"/>
        <v>0</v>
      </c>
      <c r="DI62" s="191">
        <f t="shared" si="170"/>
        <v>0</v>
      </c>
      <c r="DJ62" s="191">
        <f t="shared" si="171"/>
        <v>0</v>
      </c>
      <c r="DK62" s="191">
        <f t="shared" si="172"/>
        <v>0</v>
      </c>
      <c r="DL62" s="191">
        <f t="shared" si="173"/>
        <v>0</v>
      </c>
      <c r="DM62" s="191">
        <f t="shared" si="174"/>
        <v>0</v>
      </c>
      <c r="DN62" s="191">
        <f t="shared" si="175"/>
        <v>0</v>
      </c>
      <c r="DO62" s="191">
        <f t="shared" si="175"/>
        <v>0</v>
      </c>
      <c r="DP62" s="192">
        <f t="shared" si="175"/>
        <v>0</v>
      </c>
    </row>
    <row r="63" spans="1:120" ht="19.5" customHeight="1">
      <c r="A63" s="68" t="s">
        <v>508</v>
      </c>
      <c r="B63" s="59"/>
      <c r="C63" s="60" t="s">
        <v>509</v>
      </c>
      <c r="D63" s="180">
        <f t="shared" si="10"/>
        <v>9261.64</v>
      </c>
      <c r="E63" s="189">
        <f t="shared" ref="E63:L63" si="176">E64+E65</f>
        <v>0</v>
      </c>
      <c r="F63" s="189">
        <f t="shared" si="176"/>
        <v>2999.27</v>
      </c>
      <c r="G63" s="189">
        <f t="shared" si="176"/>
        <v>2744.9</v>
      </c>
      <c r="H63" s="189">
        <f t="shared" si="176"/>
        <v>1679.82</v>
      </c>
      <c r="I63" s="189">
        <f t="shared" si="176"/>
        <v>1837.65</v>
      </c>
      <c r="J63" s="189">
        <f t="shared" si="176"/>
        <v>6607.78</v>
      </c>
      <c r="K63" s="189">
        <f t="shared" si="176"/>
        <v>6607.78</v>
      </c>
      <c r="L63" s="189">
        <f t="shared" si="176"/>
        <v>6607.78</v>
      </c>
      <c r="M63" s="68" t="s">
        <v>508</v>
      </c>
      <c r="N63" s="59"/>
      <c r="O63" s="60" t="s">
        <v>509</v>
      </c>
      <c r="P63" s="180">
        <f t="shared" si="12"/>
        <v>9261.64</v>
      </c>
      <c r="Q63" s="189">
        <f t="shared" ref="Q63:X63" si="177">Q64+Q65</f>
        <v>0</v>
      </c>
      <c r="R63" s="189">
        <f t="shared" si="177"/>
        <v>2999.27</v>
      </c>
      <c r="S63" s="189">
        <f t="shared" si="177"/>
        <v>2744.9</v>
      </c>
      <c r="T63" s="189">
        <f t="shared" si="177"/>
        <v>1679.82</v>
      </c>
      <c r="U63" s="189">
        <f t="shared" si="177"/>
        <v>1837.65</v>
      </c>
      <c r="V63" s="189">
        <f t="shared" si="177"/>
        <v>6607.78</v>
      </c>
      <c r="W63" s="189">
        <f t="shared" si="177"/>
        <v>6607.78</v>
      </c>
      <c r="X63" s="189">
        <f t="shared" si="177"/>
        <v>6607.78</v>
      </c>
      <c r="Y63" s="68" t="s">
        <v>508</v>
      </c>
      <c r="Z63" s="59"/>
      <c r="AA63" s="60" t="s">
        <v>509</v>
      </c>
      <c r="AB63" s="180">
        <f t="shared" si="39"/>
        <v>0</v>
      </c>
      <c r="AC63" s="189">
        <f t="shared" ref="AC63:AJ63" si="178">AC64+AC65</f>
        <v>0</v>
      </c>
      <c r="AD63" s="189">
        <f t="shared" si="178"/>
        <v>0</v>
      </c>
      <c r="AE63" s="189">
        <f t="shared" si="178"/>
        <v>0</v>
      </c>
      <c r="AF63" s="189">
        <f t="shared" si="178"/>
        <v>0</v>
      </c>
      <c r="AG63" s="189">
        <f t="shared" si="178"/>
        <v>0</v>
      </c>
      <c r="AH63" s="189">
        <f t="shared" si="178"/>
        <v>0</v>
      </c>
      <c r="AI63" s="189">
        <f t="shared" si="178"/>
        <v>0</v>
      </c>
      <c r="AJ63" s="189">
        <f t="shared" si="178"/>
        <v>0</v>
      </c>
      <c r="AK63" s="68" t="s">
        <v>508</v>
      </c>
      <c r="AL63" s="59"/>
      <c r="AM63" s="60" t="s">
        <v>509</v>
      </c>
      <c r="AN63" s="180">
        <f t="shared" si="41"/>
        <v>1427.29</v>
      </c>
      <c r="AO63" s="189">
        <f t="shared" ref="AO63:AV63" si="179">AO64+AO65</f>
        <v>0</v>
      </c>
      <c r="AP63" s="189">
        <f t="shared" si="179"/>
        <v>522.37</v>
      </c>
      <c r="AQ63" s="189">
        <f t="shared" si="179"/>
        <v>368.11</v>
      </c>
      <c r="AR63" s="189">
        <f t="shared" si="179"/>
        <v>297.04000000000002</v>
      </c>
      <c r="AS63" s="189">
        <f t="shared" si="179"/>
        <v>239.77</v>
      </c>
      <c r="AT63" s="189">
        <f t="shared" si="179"/>
        <v>928.81</v>
      </c>
      <c r="AU63" s="189">
        <f t="shared" si="179"/>
        <v>928.81</v>
      </c>
      <c r="AV63" s="189">
        <f t="shared" si="179"/>
        <v>928.81</v>
      </c>
      <c r="AW63" s="68" t="s">
        <v>508</v>
      </c>
      <c r="AX63" s="59"/>
      <c r="AY63" s="60" t="s">
        <v>509</v>
      </c>
      <c r="AZ63" s="180">
        <f t="shared" si="42"/>
        <v>163.56</v>
      </c>
      <c r="BA63" s="189">
        <f t="shared" ref="BA63:BH63" si="180">BA64+BA65</f>
        <v>0</v>
      </c>
      <c r="BB63" s="189">
        <f t="shared" si="180"/>
        <v>69</v>
      </c>
      <c r="BC63" s="189">
        <f t="shared" si="180"/>
        <v>69</v>
      </c>
      <c r="BD63" s="189">
        <f t="shared" si="180"/>
        <v>6.56</v>
      </c>
      <c r="BE63" s="189">
        <f t="shared" si="180"/>
        <v>19</v>
      </c>
      <c r="BF63" s="189">
        <f t="shared" si="180"/>
        <v>102.55</v>
      </c>
      <c r="BG63" s="189">
        <f t="shared" si="180"/>
        <v>102.55</v>
      </c>
      <c r="BH63" s="189">
        <f t="shared" si="180"/>
        <v>102.55</v>
      </c>
      <c r="BI63" s="68" t="s">
        <v>508</v>
      </c>
      <c r="BJ63" s="59"/>
      <c r="BK63" s="60" t="s">
        <v>509</v>
      </c>
      <c r="BL63" s="180">
        <f t="shared" si="17"/>
        <v>1263.73</v>
      </c>
      <c r="BM63" s="189">
        <f t="shared" ref="BM63:BT63" si="181">BM64+BM65</f>
        <v>0</v>
      </c>
      <c r="BN63" s="189">
        <f t="shared" si="181"/>
        <v>453.37</v>
      </c>
      <c r="BO63" s="189">
        <f t="shared" si="181"/>
        <v>299.11</v>
      </c>
      <c r="BP63" s="189">
        <f t="shared" si="181"/>
        <v>290.48</v>
      </c>
      <c r="BQ63" s="189">
        <f t="shared" si="181"/>
        <v>220.77</v>
      </c>
      <c r="BR63" s="189">
        <f t="shared" si="181"/>
        <v>826.26</v>
      </c>
      <c r="BS63" s="189">
        <f t="shared" si="181"/>
        <v>826.26</v>
      </c>
      <c r="BT63" s="189">
        <f t="shared" si="181"/>
        <v>826.26</v>
      </c>
      <c r="BU63" s="68" t="s">
        <v>508</v>
      </c>
      <c r="BV63" s="59"/>
      <c r="BW63" s="60" t="s">
        <v>509</v>
      </c>
      <c r="BX63" s="180">
        <f t="shared" si="19"/>
        <v>0</v>
      </c>
      <c r="BY63" s="189">
        <f t="shared" ref="BY63:CF63" si="182">BY64+BY65</f>
        <v>0</v>
      </c>
      <c r="BZ63" s="189">
        <f t="shared" si="182"/>
        <v>0</v>
      </c>
      <c r="CA63" s="189">
        <f t="shared" si="182"/>
        <v>0</v>
      </c>
      <c r="CB63" s="189">
        <f t="shared" si="182"/>
        <v>0</v>
      </c>
      <c r="CC63" s="189">
        <f t="shared" si="182"/>
        <v>0</v>
      </c>
      <c r="CD63" s="189">
        <f t="shared" si="182"/>
        <v>0</v>
      </c>
      <c r="CE63" s="189">
        <f t="shared" si="182"/>
        <v>0</v>
      </c>
      <c r="CF63" s="189">
        <f t="shared" si="182"/>
        <v>0</v>
      </c>
      <c r="CG63" s="68" t="s">
        <v>508</v>
      </c>
      <c r="CH63" s="59"/>
      <c r="CI63" s="60" t="s">
        <v>509</v>
      </c>
      <c r="CJ63" s="180">
        <f t="shared" si="21"/>
        <v>0</v>
      </c>
      <c r="CK63" s="189">
        <f t="shared" ref="CK63:CR63" si="183">CK64+CK65</f>
        <v>0</v>
      </c>
      <c r="CL63" s="189">
        <f t="shared" si="183"/>
        <v>0</v>
      </c>
      <c r="CM63" s="189">
        <f t="shared" si="183"/>
        <v>0</v>
      </c>
      <c r="CN63" s="189">
        <f t="shared" si="183"/>
        <v>0</v>
      </c>
      <c r="CO63" s="189">
        <f t="shared" si="183"/>
        <v>0</v>
      </c>
      <c r="CP63" s="189">
        <f t="shared" si="183"/>
        <v>0</v>
      </c>
      <c r="CQ63" s="189">
        <f t="shared" si="183"/>
        <v>0</v>
      </c>
      <c r="CR63" s="189">
        <f t="shared" si="183"/>
        <v>0</v>
      </c>
      <c r="CS63" s="68" t="s">
        <v>508</v>
      </c>
      <c r="CT63" s="59"/>
      <c r="CU63" s="60" t="s">
        <v>509</v>
      </c>
      <c r="CV63" s="180">
        <f t="shared" si="23"/>
        <v>285.62</v>
      </c>
      <c r="CW63" s="189">
        <f t="shared" ref="CW63:DD63" si="184">CW64+CW65</f>
        <v>0</v>
      </c>
      <c r="CX63" s="189">
        <f t="shared" si="184"/>
        <v>108.98</v>
      </c>
      <c r="CY63" s="189">
        <f t="shared" si="184"/>
        <v>98.37</v>
      </c>
      <c r="CZ63" s="189">
        <f t="shared" si="184"/>
        <v>28.27</v>
      </c>
      <c r="DA63" s="189">
        <f t="shared" si="184"/>
        <v>50</v>
      </c>
      <c r="DB63" s="189">
        <f t="shared" si="184"/>
        <v>258.26</v>
      </c>
      <c r="DC63" s="189">
        <f t="shared" si="184"/>
        <v>258.26</v>
      </c>
      <c r="DD63" s="189">
        <f t="shared" si="184"/>
        <v>258.26</v>
      </c>
      <c r="DE63" s="177" t="s">
        <v>508</v>
      </c>
      <c r="DF63" s="59"/>
      <c r="DG63" s="60" t="s">
        <v>509</v>
      </c>
      <c r="DH63" s="180">
        <f t="shared" si="25"/>
        <v>10974.55</v>
      </c>
      <c r="DI63" s="189">
        <f t="shared" ref="DI63:DP63" si="185">DI64+DI65</f>
        <v>0</v>
      </c>
      <c r="DJ63" s="189">
        <f t="shared" si="185"/>
        <v>3630.62</v>
      </c>
      <c r="DK63" s="189">
        <f t="shared" si="185"/>
        <v>3211.38</v>
      </c>
      <c r="DL63" s="189">
        <f t="shared" si="185"/>
        <v>2005.1299999999999</v>
      </c>
      <c r="DM63" s="189">
        <f t="shared" si="185"/>
        <v>2127.42</v>
      </c>
      <c r="DN63" s="189">
        <f t="shared" si="185"/>
        <v>7794.85</v>
      </c>
      <c r="DO63" s="189">
        <f t="shared" si="185"/>
        <v>7794.85</v>
      </c>
      <c r="DP63" s="193">
        <f t="shared" si="185"/>
        <v>7794.85</v>
      </c>
    </row>
    <row r="64" spans="1:120" ht="15.75">
      <c r="A64" s="68"/>
      <c r="B64" s="83" t="s">
        <v>510</v>
      </c>
      <c r="C64" s="72" t="s">
        <v>511</v>
      </c>
      <c r="D64" s="190">
        <f t="shared" si="10"/>
        <v>9261.64</v>
      </c>
      <c r="E64" s="191">
        <f t="shared" ref="E64:I65" si="186">Q64+AC64</f>
        <v>0</v>
      </c>
      <c r="F64" s="191">
        <f t="shared" si="186"/>
        <v>2999.27</v>
      </c>
      <c r="G64" s="191">
        <f t="shared" si="186"/>
        <v>2744.9</v>
      </c>
      <c r="H64" s="191">
        <f t="shared" si="186"/>
        <v>1679.82</v>
      </c>
      <c r="I64" s="191">
        <f t="shared" si="186"/>
        <v>1837.65</v>
      </c>
      <c r="J64" s="191">
        <f t="shared" ref="J64:L65" si="187">V64+AH64</f>
        <v>6607.78</v>
      </c>
      <c r="K64" s="191">
        <f t="shared" si="187"/>
        <v>6607.78</v>
      </c>
      <c r="L64" s="191">
        <f t="shared" si="187"/>
        <v>6607.78</v>
      </c>
      <c r="M64" s="68"/>
      <c r="N64" s="83" t="s">
        <v>510</v>
      </c>
      <c r="O64" s="72" t="s">
        <v>511</v>
      </c>
      <c r="P64" s="190">
        <f t="shared" si="12"/>
        <v>9261.64</v>
      </c>
      <c r="Q64" s="191"/>
      <c r="R64" s="191">
        <v>2999.27</v>
      </c>
      <c r="S64" s="191">
        <v>2744.9</v>
      </c>
      <c r="T64" s="191">
        <v>1679.82</v>
      </c>
      <c r="U64" s="191">
        <v>1837.65</v>
      </c>
      <c r="V64" s="191">
        <v>6607.78</v>
      </c>
      <c r="W64" s="191">
        <v>6607.78</v>
      </c>
      <c r="X64" s="191">
        <v>6607.78</v>
      </c>
      <c r="Y64" s="68"/>
      <c r="Z64" s="83" t="s">
        <v>510</v>
      </c>
      <c r="AA64" s="72" t="s">
        <v>511</v>
      </c>
      <c r="AB64" s="190">
        <f t="shared" si="39"/>
        <v>0</v>
      </c>
      <c r="AC64" s="191"/>
      <c r="AD64" s="191"/>
      <c r="AE64" s="191"/>
      <c r="AF64" s="191"/>
      <c r="AG64" s="191"/>
      <c r="AH64" s="191"/>
      <c r="AI64" s="191"/>
      <c r="AJ64" s="191"/>
      <c r="AK64" s="68"/>
      <c r="AL64" s="83" t="s">
        <v>510</v>
      </c>
      <c r="AM64" s="72" t="s">
        <v>511</v>
      </c>
      <c r="AN64" s="190">
        <f t="shared" si="41"/>
        <v>1423.29</v>
      </c>
      <c r="AO64" s="191">
        <f t="shared" ref="AO64:AS65" si="188">BA64+BM64+BY64</f>
        <v>0</v>
      </c>
      <c r="AP64" s="191">
        <f t="shared" si="188"/>
        <v>519.37</v>
      </c>
      <c r="AQ64" s="191">
        <f t="shared" si="188"/>
        <v>367.11</v>
      </c>
      <c r="AR64" s="191">
        <f t="shared" si="188"/>
        <v>297.04000000000002</v>
      </c>
      <c r="AS64" s="191">
        <f t="shared" si="188"/>
        <v>239.77</v>
      </c>
      <c r="AT64" s="191">
        <f t="shared" ref="AT64:AV65" si="189">BF64+BR64+CD64</f>
        <v>924.81</v>
      </c>
      <c r="AU64" s="191">
        <f t="shared" si="189"/>
        <v>924.81</v>
      </c>
      <c r="AV64" s="191">
        <f t="shared" si="189"/>
        <v>924.81</v>
      </c>
      <c r="AW64" s="68"/>
      <c r="AX64" s="83" t="s">
        <v>510</v>
      </c>
      <c r="AY64" s="72" t="s">
        <v>511</v>
      </c>
      <c r="AZ64" s="190">
        <f t="shared" si="42"/>
        <v>163.56</v>
      </c>
      <c r="BA64" s="191"/>
      <c r="BB64" s="191">
        <v>69</v>
      </c>
      <c r="BC64" s="191">
        <v>69</v>
      </c>
      <c r="BD64" s="191">
        <v>6.56</v>
      </c>
      <c r="BE64" s="191">
        <v>19</v>
      </c>
      <c r="BF64" s="191">
        <v>102.55</v>
      </c>
      <c r="BG64" s="191">
        <v>102.55</v>
      </c>
      <c r="BH64" s="191">
        <v>102.55</v>
      </c>
      <c r="BI64" s="68"/>
      <c r="BJ64" s="83" t="s">
        <v>510</v>
      </c>
      <c r="BK64" s="72" t="s">
        <v>511</v>
      </c>
      <c r="BL64" s="190">
        <f t="shared" si="17"/>
        <v>1259.73</v>
      </c>
      <c r="BM64" s="191"/>
      <c r="BN64" s="191">
        <v>450.37</v>
      </c>
      <c r="BO64" s="191">
        <v>298.11</v>
      </c>
      <c r="BP64" s="191">
        <v>290.48</v>
      </c>
      <c r="BQ64" s="191">
        <v>220.77</v>
      </c>
      <c r="BR64" s="191">
        <v>822.26</v>
      </c>
      <c r="BS64" s="191">
        <v>822.26</v>
      </c>
      <c r="BT64" s="191">
        <v>822.26</v>
      </c>
      <c r="BU64" s="68"/>
      <c r="BV64" s="83" t="s">
        <v>510</v>
      </c>
      <c r="BW64" s="72" t="s">
        <v>511</v>
      </c>
      <c r="BX64" s="190">
        <f t="shared" si="19"/>
        <v>0</v>
      </c>
      <c r="BY64" s="191"/>
      <c r="BZ64" s="191"/>
      <c r="CA64" s="191"/>
      <c r="CB64" s="191"/>
      <c r="CC64" s="191"/>
      <c r="CD64" s="191"/>
      <c r="CE64" s="191"/>
      <c r="CF64" s="191"/>
      <c r="CG64" s="68"/>
      <c r="CH64" s="83" t="s">
        <v>510</v>
      </c>
      <c r="CI64" s="72" t="s">
        <v>511</v>
      </c>
      <c r="CJ64" s="190">
        <f t="shared" si="21"/>
        <v>0</v>
      </c>
      <c r="CK64" s="191"/>
      <c r="CL64" s="191"/>
      <c r="CM64" s="191"/>
      <c r="CN64" s="191"/>
      <c r="CO64" s="191"/>
      <c r="CP64" s="191"/>
      <c r="CQ64" s="191"/>
      <c r="CR64" s="191"/>
      <c r="CS64" s="68"/>
      <c r="CT64" s="83" t="s">
        <v>510</v>
      </c>
      <c r="CU64" s="72" t="s">
        <v>511</v>
      </c>
      <c r="CV64" s="190">
        <f t="shared" si="23"/>
        <v>285.62</v>
      </c>
      <c r="CW64" s="191"/>
      <c r="CX64" s="191">
        <v>108.98</v>
      </c>
      <c r="CY64" s="191">
        <v>98.37</v>
      </c>
      <c r="CZ64" s="191">
        <v>28.27</v>
      </c>
      <c r="DA64" s="191">
        <v>50</v>
      </c>
      <c r="DB64" s="191">
        <v>258.26</v>
      </c>
      <c r="DC64" s="191">
        <v>258.26</v>
      </c>
      <c r="DD64" s="191">
        <v>258.26</v>
      </c>
      <c r="DE64" s="177"/>
      <c r="DF64" s="83" t="s">
        <v>510</v>
      </c>
      <c r="DG64" s="72" t="s">
        <v>511</v>
      </c>
      <c r="DH64" s="190">
        <f t="shared" si="25"/>
        <v>10970.55</v>
      </c>
      <c r="DI64" s="191">
        <f t="shared" ref="DI64:DM65" si="190">E64+AO64+CK64+CW64</f>
        <v>0</v>
      </c>
      <c r="DJ64" s="191">
        <f t="shared" si="190"/>
        <v>3627.62</v>
      </c>
      <c r="DK64" s="191">
        <f t="shared" si="190"/>
        <v>3210.38</v>
      </c>
      <c r="DL64" s="191">
        <f t="shared" si="190"/>
        <v>2005.1299999999999</v>
      </c>
      <c r="DM64" s="191">
        <f t="shared" si="190"/>
        <v>2127.42</v>
      </c>
      <c r="DN64" s="191">
        <f t="shared" ref="DN64:DP65" si="191">J64+AT64+CP64+DB64</f>
        <v>7790.85</v>
      </c>
      <c r="DO64" s="191">
        <f t="shared" si="191"/>
        <v>7790.85</v>
      </c>
      <c r="DP64" s="192">
        <f t="shared" si="191"/>
        <v>7790.85</v>
      </c>
    </row>
    <row r="65" spans="1:120" ht="15.75">
      <c r="A65" s="68"/>
      <c r="B65" s="83" t="s">
        <v>512</v>
      </c>
      <c r="C65" s="72" t="s">
        <v>513</v>
      </c>
      <c r="D65" s="190">
        <f t="shared" si="10"/>
        <v>0</v>
      </c>
      <c r="E65" s="191">
        <f t="shared" si="186"/>
        <v>0</v>
      </c>
      <c r="F65" s="191">
        <f t="shared" si="186"/>
        <v>0</v>
      </c>
      <c r="G65" s="191">
        <f t="shared" si="186"/>
        <v>0</v>
      </c>
      <c r="H65" s="191">
        <f t="shared" si="186"/>
        <v>0</v>
      </c>
      <c r="I65" s="191">
        <f t="shared" si="186"/>
        <v>0</v>
      </c>
      <c r="J65" s="191">
        <f t="shared" si="187"/>
        <v>0</v>
      </c>
      <c r="K65" s="191">
        <f t="shared" si="187"/>
        <v>0</v>
      </c>
      <c r="L65" s="191">
        <f t="shared" si="187"/>
        <v>0</v>
      </c>
      <c r="M65" s="68"/>
      <c r="N65" s="83" t="s">
        <v>512</v>
      </c>
      <c r="O65" s="72" t="s">
        <v>513</v>
      </c>
      <c r="P65" s="190">
        <f t="shared" si="12"/>
        <v>0</v>
      </c>
      <c r="Q65" s="191"/>
      <c r="R65" s="191"/>
      <c r="S65" s="191"/>
      <c r="T65" s="191"/>
      <c r="U65" s="191"/>
      <c r="V65" s="191"/>
      <c r="W65" s="191"/>
      <c r="X65" s="191"/>
      <c r="Y65" s="68"/>
      <c r="Z65" s="83" t="s">
        <v>512</v>
      </c>
      <c r="AA65" s="72" t="s">
        <v>513</v>
      </c>
      <c r="AB65" s="190">
        <f t="shared" si="39"/>
        <v>0</v>
      </c>
      <c r="AC65" s="191"/>
      <c r="AD65" s="191"/>
      <c r="AE65" s="191"/>
      <c r="AF65" s="191"/>
      <c r="AG65" s="191"/>
      <c r="AH65" s="191"/>
      <c r="AI65" s="191"/>
      <c r="AJ65" s="191"/>
      <c r="AK65" s="68"/>
      <c r="AL65" s="83" t="s">
        <v>512</v>
      </c>
      <c r="AM65" s="72" t="s">
        <v>513</v>
      </c>
      <c r="AN65" s="190">
        <f t="shared" si="41"/>
        <v>4</v>
      </c>
      <c r="AO65" s="191">
        <f t="shared" si="188"/>
        <v>0</v>
      </c>
      <c r="AP65" s="191">
        <f t="shared" si="188"/>
        <v>3</v>
      </c>
      <c r="AQ65" s="191">
        <f t="shared" si="188"/>
        <v>1</v>
      </c>
      <c r="AR65" s="191">
        <f t="shared" si="188"/>
        <v>0</v>
      </c>
      <c r="AS65" s="191">
        <f t="shared" si="188"/>
        <v>0</v>
      </c>
      <c r="AT65" s="191">
        <f t="shared" si="189"/>
        <v>4</v>
      </c>
      <c r="AU65" s="191">
        <f t="shared" si="189"/>
        <v>4</v>
      </c>
      <c r="AV65" s="191">
        <f t="shared" si="189"/>
        <v>4</v>
      </c>
      <c r="AW65" s="68"/>
      <c r="AX65" s="83" t="s">
        <v>512</v>
      </c>
      <c r="AY65" s="72" t="s">
        <v>513</v>
      </c>
      <c r="AZ65" s="190">
        <f t="shared" si="42"/>
        <v>0</v>
      </c>
      <c r="BA65" s="191"/>
      <c r="BB65" s="191"/>
      <c r="BC65" s="191"/>
      <c r="BD65" s="191"/>
      <c r="BE65" s="191"/>
      <c r="BF65" s="191"/>
      <c r="BG65" s="191"/>
      <c r="BH65" s="191"/>
      <c r="BI65" s="68"/>
      <c r="BJ65" s="83" t="s">
        <v>512</v>
      </c>
      <c r="BK65" s="72" t="s">
        <v>513</v>
      </c>
      <c r="BL65" s="190">
        <f t="shared" si="17"/>
        <v>4</v>
      </c>
      <c r="BM65" s="191"/>
      <c r="BN65" s="191">
        <v>3</v>
      </c>
      <c r="BO65" s="191">
        <v>1</v>
      </c>
      <c r="BP65" s="191"/>
      <c r="BQ65" s="191"/>
      <c r="BR65" s="191">
        <v>4</v>
      </c>
      <c r="BS65" s="191">
        <v>4</v>
      </c>
      <c r="BT65" s="191">
        <v>4</v>
      </c>
      <c r="BU65" s="68"/>
      <c r="BV65" s="83" t="s">
        <v>512</v>
      </c>
      <c r="BW65" s="72" t="s">
        <v>513</v>
      </c>
      <c r="BX65" s="190">
        <f t="shared" si="19"/>
        <v>0</v>
      </c>
      <c r="BY65" s="191"/>
      <c r="BZ65" s="191"/>
      <c r="CA65" s="191"/>
      <c r="CB65" s="191"/>
      <c r="CC65" s="191"/>
      <c r="CD65" s="191"/>
      <c r="CE65" s="191"/>
      <c r="CF65" s="191"/>
      <c r="CG65" s="68"/>
      <c r="CH65" s="83" t="s">
        <v>512</v>
      </c>
      <c r="CI65" s="72" t="s">
        <v>513</v>
      </c>
      <c r="CJ65" s="190">
        <f t="shared" si="21"/>
        <v>0</v>
      </c>
      <c r="CK65" s="191"/>
      <c r="CL65" s="191"/>
      <c r="CM65" s="191"/>
      <c r="CN65" s="191"/>
      <c r="CO65" s="191"/>
      <c r="CP65" s="191"/>
      <c r="CQ65" s="191"/>
      <c r="CR65" s="191"/>
      <c r="CS65" s="68"/>
      <c r="CT65" s="83" t="s">
        <v>512</v>
      </c>
      <c r="CU65" s="72" t="s">
        <v>513</v>
      </c>
      <c r="CV65" s="190">
        <f t="shared" si="23"/>
        <v>0</v>
      </c>
      <c r="CW65" s="191"/>
      <c r="CX65" s="191"/>
      <c r="CY65" s="191"/>
      <c r="CZ65" s="191"/>
      <c r="DA65" s="191"/>
      <c r="DB65" s="191"/>
      <c r="DC65" s="191"/>
      <c r="DD65" s="191"/>
      <c r="DE65" s="177"/>
      <c r="DF65" s="83" t="s">
        <v>512</v>
      </c>
      <c r="DG65" s="72" t="s">
        <v>513</v>
      </c>
      <c r="DH65" s="190">
        <f t="shared" si="25"/>
        <v>4</v>
      </c>
      <c r="DI65" s="191">
        <f t="shared" si="190"/>
        <v>0</v>
      </c>
      <c r="DJ65" s="191">
        <f t="shared" si="190"/>
        <v>3</v>
      </c>
      <c r="DK65" s="191">
        <f t="shared" si="190"/>
        <v>1</v>
      </c>
      <c r="DL65" s="191">
        <f t="shared" si="190"/>
        <v>0</v>
      </c>
      <c r="DM65" s="191">
        <f t="shared" si="190"/>
        <v>0</v>
      </c>
      <c r="DN65" s="191">
        <f t="shared" si="191"/>
        <v>4</v>
      </c>
      <c r="DO65" s="191">
        <f t="shared" si="191"/>
        <v>4</v>
      </c>
      <c r="DP65" s="192">
        <f t="shared" si="191"/>
        <v>4</v>
      </c>
    </row>
    <row r="66" spans="1:120" ht="15.75">
      <c r="A66" s="68" t="s">
        <v>514</v>
      </c>
      <c r="B66" s="59"/>
      <c r="C66" s="60" t="s">
        <v>515</v>
      </c>
      <c r="D66" s="180">
        <f t="shared" si="10"/>
        <v>0</v>
      </c>
      <c r="E66" s="189">
        <f t="shared" ref="E66:L66" si="192">E67+E68+E69+E70</f>
        <v>0</v>
      </c>
      <c r="F66" s="189">
        <f t="shared" si="192"/>
        <v>0</v>
      </c>
      <c r="G66" s="189">
        <f t="shared" si="192"/>
        <v>0</v>
      </c>
      <c r="H66" s="189">
        <f t="shared" si="192"/>
        <v>0</v>
      </c>
      <c r="I66" s="189">
        <f t="shared" si="192"/>
        <v>0</v>
      </c>
      <c r="J66" s="189">
        <f t="shared" si="192"/>
        <v>0</v>
      </c>
      <c r="K66" s="189">
        <f t="shared" si="192"/>
        <v>0</v>
      </c>
      <c r="L66" s="189">
        <f t="shared" si="192"/>
        <v>0</v>
      </c>
      <c r="M66" s="68" t="s">
        <v>514</v>
      </c>
      <c r="N66" s="59"/>
      <c r="O66" s="60" t="s">
        <v>515</v>
      </c>
      <c r="P66" s="180">
        <f t="shared" si="12"/>
        <v>0</v>
      </c>
      <c r="Q66" s="189">
        <f t="shared" ref="Q66:X66" si="193">Q67+Q68+Q69+Q70</f>
        <v>0</v>
      </c>
      <c r="R66" s="189">
        <f t="shared" si="193"/>
        <v>0</v>
      </c>
      <c r="S66" s="189">
        <f t="shared" si="193"/>
        <v>0</v>
      </c>
      <c r="T66" s="189">
        <f t="shared" si="193"/>
        <v>0</v>
      </c>
      <c r="U66" s="189">
        <f t="shared" si="193"/>
        <v>0</v>
      </c>
      <c r="V66" s="189">
        <f t="shared" si="193"/>
        <v>0</v>
      </c>
      <c r="W66" s="189">
        <f t="shared" si="193"/>
        <v>0</v>
      </c>
      <c r="X66" s="189">
        <f t="shared" si="193"/>
        <v>0</v>
      </c>
      <c r="Y66" s="68" t="s">
        <v>514</v>
      </c>
      <c r="Z66" s="59"/>
      <c r="AA66" s="60" t="s">
        <v>515</v>
      </c>
      <c r="AB66" s="180">
        <f t="shared" si="39"/>
        <v>0</v>
      </c>
      <c r="AC66" s="189">
        <f t="shared" ref="AC66:AJ66" si="194">AC67+AC68+AC69+AC70</f>
        <v>0</v>
      </c>
      <c r="AD66" s="189">
        <f t="shared" si="194"/>
        <v>0</v>
      </c>
      <c r="AE66" s="189">
        <f t="shared" si="194"/>
        <v>0</v>
      </c>
      <c r="AF66" s="189">
        <f t="shared" si="194"/>
        <v>0</v>
      </c>
      <c r="AG66" s="189">
        <f t="shared" si="194"/>
        <v>0</v>
      </c>
      <c r="AH66" s="189">
        <f t="shared" si="194"/>
        <v>0</v>
      </c>
      <c r="AI66" s="189">
        <f t="shared" si="194"/>
        <v>0</v>
      </c>
      <c r="AJ66" s="189">
        <f t="shared" si="194"/>
        <v>0</v>
      </c>
      <c r="AK66" s="68" t="s">
        <v>514</v>
      </c>
      <c r="AL66" s="59"/>
      <c r="AM66" s="60" t="s">
        <v>515</v>
      </c>
      <c r="AN66" s="180">
        <f t="shared" si="41"/>
        <v>25</v>
      </c>
      <c r="AO66" s="189">
        <f t="shared" ref="AO66:AV66" si="195">AO67+AO68+AO69+AO70</f>
        <v>0</v>
      </c>
      <c r="AP66" s="189">
        <f t="shared" si="195"/>
        <v>0</v>
      </c>
      <c r="AQ66" s="189">
        <f t="shared" si="195"/>
        <v>0</v>
      </c>
      <c r="AR66" s="189">
        <f t="shared" si="195"/>
        <v>15</v>
      </c>
      <c r="AS66" s="189">
        <f t="shared" si="195"/>
        <v>10</v>
      </c>
      <c r="AT66" s="189">
        <f t="shared" si="195"/>
        <v>25</v>
      </c>
      <c r="AU66" s="189">
        <f t="shared" si="195"/>
        <v>25</v>
      </c>
      <c r="AV66" s="189">
        <f t="shared" si="195"/>
        <v>25</v>
      </c>
      <c r="AW66" s="68" t="s">
        <v>514</v>
      </c>
      <c r="AX66" s="59"/>
      <c r="AY66" s="60" t="s">
        <v>515</v>
      </c>
      <c r="AZ66" s="180">
        <f t="shared" si="42"/>
        <v>0</v>
      </c>
      <c r="BA66" s="189">
        <f t="shared" ref="BA66:BH66" si="196">BA67+BA68+BA69+BA70</f>
        <v>0</v>
      </c>
      <c r="BB66" s="189">
        <f t="shared" si="196"/>
        <v>0</v>
      </c>
      <c r="BC66" s="189">
        <f t="shared" si="196"/>
        <v>0</v>
      </c>
      <c r="BD66" s="189">
        <f t="shared" si="196"/>
        <v>0</v>
      </c>
      <c r="BE66" s="189">
        <f t="shared" si="196"/>
        <v>0</v>
      </c>
      <c r="BF66" s="189">
        <f t="shared" si="196"/>
        <v>0</v>
      </c>
      <c r="BG66" s="189">
        <f t="shared" si="196"/>
        <v>0</v>
      </c>
      <c r="BH66" s="189">
        <f t="shared" si="196"/>
        <v>0</v>
      </c>
      <c r="BI66" s="68" t="s">
        <v>514</v>
      </c>
      <c r="BJ66" s="59"/>
      <c r="BK66" s="60" t="s">
        <v>515</v>
      </c>
      <c r="BL66" s="180">
        <f t="shared" si="17"/>
        <v>25</v>
      </c>
      <c r="BM66" s="189">
        <f t="shared" ref="BM66:BT66" si="197">BM67+BM68+BM69+BM70</f>
        <v>0</v>
      </c>
      <c r="BN66" s="189">
        <f t="shared" si="197"/>
        <v>0</v>
      </c>
      <c r="BO66" s="189">
        <f t="shared" si="197"/>
        <v>0</v>
      </c>
      <c r="BP66" s="189">
        <f t="shared" si="197"/>
        <v>15</v>
      </c>
      <c r="BQ66" s="189">
        <f t="shared" si="197"/>
        <v>10</v>
      </c>
      <c r="BR66" s="189">
        <f t="shared" si="197"/>
        <v>25</v>
      </c>
      <c r="BS66" s="189">
        <f t="shared" si="197"/>
        <v>25</v>
      </c>
      <c r="BT66" s="189">
        <f t="shared" si="197"/>
        <v>25</v>
      </c>
      <c r="BU66" s="68" t="s">
        <v>514</v>
      </c>
      <c r="BV66" s="59"/>
      <c r="BW66" s="60" t="s">
        <v>515</v>
      </c>
      <c r="BX66" s="180">
        <f t="shared" si="19"/>
        <v>0</v>
      </c>
      <c r="BY66" s="189">
        <f t="shared" ref="BY66:CF66" si="198">BY67+BY68+BY69+BY70</f>
        <v>0</v>
      </c>
      <c r="BZ66" s="189">
        <f t="shared" si="198"/>
        <v>0</v>
      </c>
      <c r="CA66" s="189">
        <f t="shared" si="198"/>
        <v>0</v>
      </c>
      <c r="CB66" s="189">
        <f t="shared" si="198"/>
        <v>0</v>
      </c>
      <c r="CC66" s="189">
        <f t="shared" si="198"/>
        <v>0</v>
      </c>
      <c r="CD66" s="189">
        <f t="shared" si="198"/>
        <v>0</v>
      </c>
      <c r="CE66" s="189">
        <f t="shared" si="198"/>
        <v>0</v>
      </c>
      <c r="CF66" s="189">
        <f t="shared" si="198"/>
        <v>0</v>
      </c>
      <c r="CG66" s="68" t="s">
        <v>514</v>
      </c>
      <c r="CH66" s="59"/>
      <c r="CI66" s="60" t="s">
        <v>515</v>
      </c>
      <c r="CJ66" s="180">
        <f t="shared" si="21"/>
        <v>0</v>
      </c>
      <c r="CK66" s="189">
        <f t="shared" ref="CK66:CR66" si="199">CK67+CK68+CK69+CK70</f>
        <v>0</v>
      </c>
      <c r="CL66" s="189">
        <f t="shared" si="199"/>
        <v>0</v>
      </c>
      <c r="CM66" s="189">
        <f t="shared" si="199"/>
        <v>0</v>
      </c>
      <c r="CN66" s="189">
        <f t="shared" si="199"/>
        <v>0</v>
      </c>
      <c r="CO66" s="189">
        <f t="shared" si="199"/>
        <v>0</v>
      </c>
      <c r="CP66" s="189">
        <f t="shared" si="199"/>
        <v>0</v>
      </c>
      <c r="CQ66" s="189">
        <f t="shared" si="199"/>
        <v>0</v>
      </c>
      <c r="CR66" s="189">
        <f t="shared" si="199"/>
        <v>0</v>
      </c>
      <c r="CS66" s="68" t="s">
        <v>514</v>
      </c>
      <c r="CT66" s="59"/>
      <c r="CU66" s="60" t="s">
        <v>515</v>
      </c>
      <c r="CV66" s="180">
        <f t="shared" si="23"/>
        <v>0</v>
      </c>
      <c r="CW66" s="189">
        <f t="shared" ref="CW66:DD66" si="200">CW67+CW68+CW69+CW70</f>
        <v>0</v>
      </c>
      <c r="CX66" s="189">
        <f t="shared" si="200"/>
        <v>0</v>
      </c>
      <c r="CY66" s="189">
        <f t="shared" si="200"/>
        <v>0</v>
      </c>
      <c r="CZ66" s="189">
        <f t="shared" si="200"/>
        <v>0</v>
      </c>
      <c r="DA66" s="189">
        <f t="shared" si="200"/>
        <v>0</v>
      </c>
      <c r="DB66" s="189">
        <f t="shared" si="200"/>
        <v>0</v>
      </c>
      <c r="DC66" s="189">
        <f t="shared" si="200"/>
        <v>0</v>
      </c>
      <c r="DD66" s="189">
        <f t="shared" si="200"/>
        <v>0</v>
      </c>
      <c r="DE66" s="177" t="s">
        <v>514</v>
      </c>
      <c r="DF66" s="59"/>
      <c r="DG66" s="60" t="s">
        <v>515</v>
      </c>
      <c r="DH66" s="180">
        <f t="shared" si="25"/>
        <v>25</v>
      </c>
      <c r="DI66" s="189">
        <f t="shared" ref="DI66:DP66" si="201">DI67+DI68+DI69+DI70</f>
        <v>0</v>
      </c>
      <c r="DJ66" s="189">
        <f t="shared" si="201"/>
        <v>0</v>
      </c>
      <c r="DK66" s="189">
        <f t="shared" si="201"/>
        <v>0</v>
      </c>
      <c r="DL66" s="189">
        <f t="shared" si="201"/>
        <v>15</v>
      </c>
      <c r="DM66" s="189">
        <f t="shared" si="201"/>
        <v>10</v>
      </c>
      <c r="DN66" s="189">
        <f t="shared" si="201"/>
        <v>25</v>
      </c>
      <c r="DO66" s="189">
        <f t="shared" si="201"/>
        <v>25</v>
      </c>
      <c r="DP66" s="193">
        <f t="shared" si="201"/>
        <v>25</v>
      </c>
    </row>
    <row r="67" spans="1:120" ht="15.75">
      <c r="A67" s="79"/>
      <c r="B67" s="78" t="s">
        <v>516</v>
      </c>
      <c r="C67" s="72" t="s">
        <v>517</v>
      </c>
      <c r="D67" s="190">
        <f t="shared" si="10"/>
        <v>0</v>
      </c>
      <c r="E67" s="191">
        <f t="shared" ref="E67:I70" si="202">Q67+AC67</f>
        <v>0</v>
      </c>
      <c r="F67" s="191">
        <f t="shared" si="202"/>
        <v>0</v>
      </c>
      <c r="G67" s="191">
        <f t="shared" si="202"/>
        <v>0</v>
      </c>
      <c r="H67" s="191">
        <f t="shared" si="202"/>
        <v>0</v>
      </c>
      <c r="I67" s="191">
        <f t="shared" si="202"/>
        <v>0</v>
      </c>
      <c r="J67" s="191">
        <f t="shared" ref="J67:L70" si="203">V67+AH67</f>
        <v>0</v>
      </c>
      <c r="K67" s="191">
        <f t="shared" si="203"/>
        <v>0</v>
      </c>
      <c r="L67" s="191">
        <f t="shared" si="203"/>
        <v>0</v>
      </c>
      <c r="M67" s="79"/>
      <c r="N67" s="78" t="s">
        <v>516</v>
      </c>
      <c r="O67" s="72" t="s">
        <v>517</v>
      </c>
      <c r="P67" s="190">
        <f t="shared" si="12"/>
        <v>0</v>
      </c>
      <c r="Q67" s="191"/>
      <c r="R67" s="191"/>
      <c r="S67" s="191"/>
      <c r="T67" s="191"/>
      <c r="U67" s="191"/>
      <c r="V67" s="191"/>
      <c r="W67" s="191"/>
      <c r="X67" s="191"/>
      <c r="Y67" s="79"/>
      <c r="Z67" s="78" t="s">
        <v>516</v>
      </c>
      <c r="AA67" s="72" t="s">
        <v>517</v>
      </c>
      <c r="AB67" s="190">
        <f t="shared" si="39"/>
        <v>0</v>
      </c>
      <c r="AC67" s="191"/>
      <c r="AD67" s="191"/>
      <c r="AE67" s="191"/>
      <c r="AF67" s="191"/>
      <c r="AG67" s="191"/>
      <c r="AH67" s="191"/>
      <c r="AI67" s="191"/>
      <c r="AJ67" s="191"/>
      <c r="AK67" s="79"/>
      <c r="AL67" s="78" t="s">
        <v>516</v>
      </c>
      <c r="AM67" s="72" t="s">
        <v>517</v>
      </c>
      <c r="AN67" s="190">
        <f t="shared" si="41"/>
        <v>25</v>
      </c>
      <c r="AO67" s="191">
        <f t="shared" ref="AO67:AS70" si="204">BA67+BM67+BY67</f>
        <v>0</v>
      </c>
      <c r="AP67" s="191">
        <f t="shared" si="204"/>
        <v>0</v>
      </c>
      <c r="AQ67" s="191">
        <f t="shared" si="204"/>
        <v>0</v>
      </c>
      <c r="AR67" s="191">
        <f t="shared" si="204"/>
        <v>15</v>
      </c>
      <c r="AS67" s="191">
        <f t="shared" si="204"/>
        <v>10</v>
      </c>
      <c r="AT67" s="191">
        <f t="shared" ref="AT67:AV70" si="205">BF67+BR67+CD67</f>
        <v>25</v>
      </c>
      <c r="AU67" s="191">
        <f t="shared" si="205"/>
        <v>25</v>
      </c>
      <c r="AV67" s="191">
        <f t="shared" si="205"/>
        <v>25</v>
      </c>
      <c r="AW67" s="79"/>
      <c r="AX67" s="78" t="s">
        <v>516</v>
      </c>
      <c r="AY67" s="72" t="s">
        <v>517</v>
      </c>
      <c r="AZ67" s="190">
        <f t="shared" si="42"/>
        <v>0</v>
      </c>
      <c r="BA67" s="191"/>
      <c r="BB67" s="191"/>
      <c r="BC67" s="191"/>
      <c r="BD67" s="191"/>
      <c r="BE67" s="191"/>
      <c r="BF67" s="191"/>
      <c r="BG67" s="191"/>
      <c r="BH67" s="191"/>
      <c r="BI67" s="79"/>
      <c r="BJ67" s="78" t="s">
        <v>516</v>
      </c>
      <c r="BK67" s="72" t="s">
        <v>517</v>
      </c>
      <c r="BL67" s="190">
        <f t="shared" si="17"/>
        <v>25</v>
      </c>
      <c r="BM67" s="191"/>
      <c r="BN67" s="191"/>
      <c r="BO67" s="191"/>
      <c r="BP67" s="191">
        <v>15</v>
      </c>
      <c r="BQ67" s="191">
        <v>10</v>
      </c>
      <c r="BR67" s="191">
        <v>25</v>
      </c>
      <c r="BS67" s="191">
        <v>25</v>
      </c>
      <c r="BT67" s="191">
        <v>25</v>
      </c>
      <c r="BU67" s="79"/>
      <c r="BV67" s="78" t="s">
        <v>516</v>
      </c>
      <c r="BW67" s="72" t="s">
        <v>517</v>
      </c>
      <c r="BX67" s="190">
        <f t="shared" si="19"/>
        <v>0</v>
      </c>
      <c r="BY67" s="191"/>
      <c r="BZ67" s="191"/>
      <c r="CA67" s="191"/>
      <c r="CB67" s="191"/>
      <c r="CC67" s="191"/>
      <c r="CD67" s="191"/>
      <c r="CE67" s="191"/>
      <c r="CF67" s="191"/>
      <c r="CG67" s="79"/>
      <c r="CH67" s="78" t="s">
        <v>516</v>
      </c>
      <c r="CI67" s="72" t="s">
        <v>517</v>
      </c>
      <c r="CJ67" s="190">
        <f t="shared" si="21"/>
        <v>0</v>
      </c>
      <c r="CK67" s="191"/>
      <c r="CL67" s="191"/>
      <c r="CM67" s="191"/>
      <c r="CN67" s="191"/>
      <c r="CO67" s="191"/>
      <c r="CP67" s="191"/>
      <c r="CQ67" s="191"/>
      <c r="CR67" s="191"/>
      <c r="CS67" s="79"/>
      <c r="CT67" s="78" t="s">
        <v>516</v>
      </c>
      <c r="CU67" s="72" t="s">
        <v>517</v>
      </c>
      <c r="CV67" s="190">
        <f t="shared" si="23"/>
        <v>0</v>
      </c>
      <c r="CW67" s="191"/>
      <c r="CX67" s="191"/>
      <c r="CY67" s="191"/>
      <c r="CZ67" s="191"/>
      <c r="DA67" s="191"/>
      <c r="DB67" s="191"/>
      <c r="DC67" s="191"/>
      <c r="DD67" s="191"/>
      <c r="DE67" s="79"/>
      <c r="DF67" s="78" t="s">
        <v>516</v>
      </c>
      <c r="DG67" s="72" t="s">
        <v>517</v>
      </c>
      <c r="DH67" s="190">
        <f t="shared" si="25"/>
        <v>25</v>
      </c>
      <c r="DI67" s="191">
        <f t="shared" ref="DI67:DM70" si="206">E67+AO67+CK67+CW67</f>
        <v>0</v>
      </c>
      <c r="DJ67" s="191">
        <f t="shared" si="206"/>
        <v>0</v>
      </c>
      <c r="DK67" s="191">
        <f t="shared" si="206"/>
        <v>0</v>
      </c>
      <c r="DL67" s="191">
        <f t="shared" si="206"/>
        <v>15</v>
      </c>
      <c r="DM67" s="191">
        <f t="shared" si="206"/>
        <v>10</v>
      </c>
      <c r="DN67" s="191">
        <f t="shared" ref="DN67:DP70" si="207">J67+AT67+CP67+DB67</f>
        <v>25</v>
      </c>
      <c r="DO67" s="191">
        <f t="shared" si="207"/>
        <v>25</v>
      </c>
      <c r="DP67" s="192">
        <f t="shared" si="207"/>
        <v>25</v>
      </c>
    </row>
    <row r="68" spans="1:120" ht="15.75">
      <c r="A68" s="79"/>
      <c r="B68" s="78" t="s">
        <v>518</v>
      </c>
      <c r="C68" s="72" t="s">
        <v>519</v>
      </c>
      <c r="D68" s="190">
        <f t="shared" si="10"/>
        <v>0</v>
      </c>
      <c r="E68" s="191">
        <f t="shared" si="202"/>
        <v>0</v>
      </c>
      <c r="F68" s="191">
        <f t="shared" si="202"/>
        <v>0</v>
      </c>
      <c r="G68" s="191">
        <f t="shared" si="202"/>
        <v>0</v>
      </c>
      <c r="H68" s="191">
        <f t="shared" si="202"/>
        <v>0</v>
      </c>
      <c r="I68" s="191">
        <f t="shared" si="202"/>
        <v>0</v>
      </c>
      <c r="J68" s="191">
        <f t="shared" si="203"/>
        <v>0</v>
      </c>
      <c r="K68" s="191">
        <f t="shared" si="203"/>
        <v>0</v>
      </c>
      <c r="L68" s="191">
        <f t="shared" si="203"/>
        <v>0</v>
      </c>
      <c r="M68" s="79"/>
      <c r="N68" s="78" t="s">
        <v>518</v>
      </c>
      <c r="O68" s="72" t="s">
        <v>519</v>
      </c>
      <c r="P68" s="190">
        <f t="shared" si="12"/>
        <v>0</v>
      </c>
      <c r="Q68" s="191"/>
      <c r="R68" s="191"/>
      <c r="S68" s="191"/>
      <c r="T68" s="191"/>
      <c r="U68" s="191"/>
      <c r="V68" s="191"/>
      <c r="W68" s="191"/>
      <c r="X68" s="191"/>
      <c r="Y68" s="79"/>
      <c r="Z68" s="78" t="s">
        <v>518</v>
      </c>
      <c r="AA68" s="72" t="s">
        <v>519</v>
      </c>
      <c r="AB68" s="190">
        <f t="shared" si="39"/>
        <v>0</v>
      </c>
      <c r="AC68" s="191"/>
      <c r="AD68" s="191"/>
      <c r="AE68" s="191"/>
      <c r="AF68" s="191"/>
      <c r="AG68" s="191"/>
      <c r="AH68" s="191"/>
      <c r="AI68" s="191"/>
      <c r="AJ68" s="191"/>
      <c r="AK68" s="79"/>
      <c r="AL68" s="78" t="s">
        <v>518</v>
      </c>
      <c r="AM68" s="72" t="s">
        <v>519</v>
      </c>
      <c r="AN68" s="190">
        <f t="shared" si="41"/>
        <v>0</v>
      </c>
      <c r="AO68" s="191">
        <f t="shared" si="204"/>
        <v>0</v>
      </c>
      <c r="AP68" s="191">
        <f t="shared" si="204"/>
        <v>0</v>
      </c>
      <c r="AQ68" s="191">
        <f t="shared" si="204"/>
        <v>0</v>
      </c>
      <c r="AR68" s="191">
        <f t="shared" si="204"/>
        <v>0</v>
      </c>
      <c r="AS68" s="191">
        <f t="shared" si="204"/>
        <v>0</v>
      </c>
      <c r="AT68" s="191">
        <f t="shared" si="205"/>
        <v>0</v>
      </c>
      <c r="AU68" s="191">
        <f t="shared" si="205"/>
        <v>0</v>
      </c>
      <c r="AV68" s="191">
        <f t="shared" si="205"/>
        <v>0</v>
      </c>
      <c r="AW68" s="79"/>
      <c r="AX68" s="78" t="s">
        <v>518</v>
      </c>
      <c r="AY68" s="72" t="s">
        <v>519</v>
      </c>
      <c r="AZ68" s="190">
        <f t="shared" si="42"/>
        <v>0</v>
      </c>
      <c r="BA68" s="191"/>
      <c r="BB68" s="191"/>
      <c r="BC68" s="191"/>
      <c r="BD68" s="191"/>
      <c r="BE68" s="191"/>
      <c r="BF68" s="191"/>
      <c r="BG68" s="191"/>
      <c r="BH68" s="191"/>
      <c r="BI68" s="79"/>
      <c r="BJ68" s="78" t="s">
        <v>518</v>
      </c>
      <c r="BK68" s="72" t="s">
        <v>519</v>
      </c>
      <c r="BL68" s="190">
        <f t="shared" si="17"/>
        <v>0</v>
      </c>
      <c r="BM68" s="191"/>
      <c r="BN68" s="191"/>
      <c r="BO68" s="191"/>
      <c r="BP68" s="191"/>
      <c r="BQ68" s="191"/>
      <c r="BR68" s="191"/>
      <c r="BS68" s="191"/>
      <c r="BT68" s="191"/>
      <c r="BU68" s="79"/>
      <c r="BV68" s="78" t="s">
        <v>518</v>
      </c>
      <c r="BW68" s="72" t="s">
        <v>519</v>
      </c>
      <c r="BX68" s="190">
        <f t="shared" si="19"/>
        <v>0</v>
      </c>
      <c r="BY68" s="191"/>
      <c r="BZ68" s="191"/>
      <c r="CA68" s="191"/>
      <c r="CB68" s="191"/>
      <c r="CC68" s="191"/>
      <c r="CD68" s="191"/>
      <c r="CE68" s="191"/>
      <c r="CF68" s="191"/>
      <c r="CG68" s="79"/>
      <c r="CH68" s="78" t="s">
        <v>518</v>
      </c>
      <c r="CI68" s="72" t="s">
        <v>519</v>
      </c>
      <c r="CJ68" s="190">
        <f t="shared" si="21"/>
        <v>0</v>
      </c>
      <c r="CK68" s="191"/>
      <c r="CL68" s="191"/>
      <c r="CM68" s="191"/>
      <c r="CN68" s="191"/>
      <c r="CO68" s="191"/>
      <c r="CP68" s="191"/>
      <c r="CQ68" s="191"/>
      <c r="CR68" s="191"/>
      <c r="CS68" s="79"/>
      <c r="CT68" s="78" t="s">
        <v>518</v>
      </c>
      <c r="CU68" s="72" t="s">
        <v>519</v>
      </c>
      <c r="CV68" s="190">
        <f t="shared" si="23"/>
        <v>0</v>
      </c>
      <c r="CW68" s="191"/>
      <c r="CX68" s="191"/>
      <c r="CY68" s="191"/>
      <c r="CZ68" s="191"/>
      <c r="DA68" s="191"/>
      <c r="DB68" s="191"/>
      <c r="DC68" s="191"/>
      <c r="DD68" s="191"/>
      <c r="DE68" s="79"/>
      <c r="DF68" s="78" t="s">
        <v>518</v>
      </c>
      <c r="DG68" s="72" t="s">
        <v>519</v>
      </c>
      <c r="DH68" s="190">
        <f t="shared" si="25"/>
        <v>0</v>
      </c>
      <c r="DI68" s="191">
        <f t="shared" si="206"/>
        <v>0</v>
      </c>
      <c r="DJ68" s="191">
        <f t="shared" si="206"/>
        <v>0</v>
      </c>
      <c r="DK68" s="191">
        <f t="shared" si="206"/>
        <v>0</v>
      </c>
      <c r="DL68" s="191">
        <f t="shared" si="206"/>
        <v>0</v>
      </c>
      <c r="DM68" s="191">
        <f t="shared" si="206"/>
        <v>0</v>
      </c>
      <c r="DN68" s="191">
        <f t="shared" si="207"/>
        <v>0</v>
      </c>
      <c r="DO68" s="191">
        <f t="shared" si="207"/>
        <v>0</v>
      </c>
      <c r="DP68" s="192">
        <f t="shared" si="207"/>
        <v>0</v>
      </c>
    </row>
    <row r="69" spans="1:120" ht="15.75">
      <c r="A69" s="79"/>
      <c r="B69" s="78" t="s">
        <v>520</v>
      </c>
      <c r="C69" s="72" t="s">
        <v>521</v>
      </c>
      <c r="D69" s="190">
        <f t="shared" si="10"/>
        <v>0</v>
      </c>
      <c r="E69" s="191">
        <f t="shared" si="202"/>
        <v>0</v>
      </c>
      <c r="F69" s="191">
        <f t="shared" si="202"/>
        <v>0</v>
      </c>
      <c r="G69" s="191">
        <f t="shared" si="202"/>
        <v>0</v>
      </c>
      <c r="H69" s="191">
        <f t="shared" si="202"/>
        <v>0</v>
      </c>
      <c r="I69" s="191">
        <f t="shared" si="202"/>
        <v>0</v>
      </c>
      <c r="J69" s="191">
        <f t="shared" si="203"/>
        <v>0</v>
      </c>
      <c r="K69" s="191">
        <f t="shared" si="203"/>
        <v>0</v>
      </c>
      <c r="L69" s="191">
        <f t="shared" si="203"/>
        <v>0</v>
      </c>
      <c r="M69" s="79"/>
      <c r="N69" s="78" t="s">
        <v>520</v>
      </c>
      <c r="O69" s="72" t="s">
        <v>521</v>
      </c>
      <c r="P69" s="190">
        <f t="shared" si="12"/>
        <v>0</v>
      </c>
      <c r="Q69" s="191"/>
      <c r="R69" s="191"/>
      <c r="S69" s="191"/>
      <c r="T69" s="191"/>
      <c r="U69" s="191"/>
      <c r="V69" s="191"/>
      <c r="W69" s="191"/>
      <c r="X69" s="191"/>
      <c r="Y69" s="79"/>
      <c r="Z69" s="78" t="s">
        <v>520</v>
      </c>
      <c r="AA69" s="72" t="s">
        <v>521</v>
      </c>
      <c r="AB69" s="190">
        <f t="shared" si="39"/>
        <v>0</v>
      </c>
      <c r="AC69" s="191"/>
      <c r="AD69" s="191"/>
      <c r="AE69" s="191"/>
      <c r="AF69" s="191"/>
      <c r="AG69" s="191"/>
      <c r="AH69" s="191"/>
      <c r="AI69" s="191"/>
      <c r="AJ69" s="191"/>
      <c r="AK69" s="79"/>
      <c r="AL69" s="78" t="s">
        <v>520</v>
      </c>
      <c r="AM69" s="72" t="s">
        <v>521</v>
      </c>
      <c r="AN69" s="190">
        <f t="shared" si="41"/>
        <v>0</v>
      </c>
      <c r="AO69" s="191">
        <f t="shared" si="204"/>
        <v>0</v>
      </c>
      <c r="AP69" s="191">
        <f t="shared" si="204"/>
        <v>0</v>
      </c>
      <c r="AQ69" s="191">
        <f t="shared" si="204"/>
        <v>0</v>
      </c>
      <c r="AR69" s="191">
        <f t="shared" si="204"/>
        <v>0</v>
      </c>
      <c r="AS69" s="191">
        <f t="shared" si="204"/>
        <v>0</v>
      </c>
      <c r="AT69" s="191">
        <f t="shared" si="205"/>
        <v>0</v>
      </c>
      <c r="AU69" s="191">
        <f t="shared" si="205"/>
        <v>0</v>
      </c>
      <c r="AV69" s="191">
        <f t="shared" si="205"/>
        <v>0</v>
      </c>
      <c r="AW69" s="79"/>
      <c r="AX69" s="78" t="s">
        <v>520</v>
      </c>
      <c r="AY69" s="72" t="s">
        <v>521</v>
      </c>
      <c r="AZ69" s="190">
        <f t="shared" si="42"/>
        <v>0</v>
      </c>
      <c r="BA69" s="191"/>
      <c r="BB69" s="191"/>
      <c r="BC69" s="191"/>
      <c r="BD69" s="191"/>
      <c r="BE69" s="191"/>
      <c r="BF69" s="191"/>
      <c r="BG69" s="191"/>
      <c r="BH69" s="191"/>
      <c r="BI69" s="79"/>
      <c r="BJ69" s="78" t="s">
        <v>520</v>
      </c>
      <c r="BK69" s="72" t="s">
        <v>521</v>
      </c>
      <c r="BL69" s="190">
        <f t="shared" si="17"/>
        <v>0</v>
      </c>
      <c r="BM69" s="191"/>
      <c r="BN69" s="191"/>
      <c r="BO69" s="191"/>
      <c r="BP69" s="191"/>
      <c r="BQ69" s="191"/>
      <c r="BR69" s="191"/>
      <c r="BS69" s="191"/>
      <c r="BT69" s="191"/>
      <c r="BU69" s="79"/>
      <c r="BV69" s="78" t="s">
        <v>520</v>
      </c>
      <c r="BW69" s="72" t="s">
        <v>521</v>
      </c>
      <c r="BX69" s="190">
        <f t="shared" si="19"/>
        <v>0</v>
      </c>
      <c r="BY69" s="191"/>
      <c r="BZ69" s="191"/>
      <c r="CA69" s="191"/>
      <c r="CB69" s="191"/>
      <c r="CC69" s="191"/>
      <c r="CD69" s="191"/>
      <c r="CE69" s="191"/>
      <c r="CF69" s="191"/>
      <c r="CG69" s="79"/>
      <c r="CH69" s="78" t="s">
        <v>520</v>
      </c>
      <c r="CI69" s="72" t="s">
        <v>521</v>
      </c>
      <c r="CJ69" s="190">
        <f t="shared" si="21"/>
        <v>0</v>
      </c>
      <c r="CK69" s="191"/>
      <c r="CL69" s="191"/>
      <c r="CM69" s="191"/>
      <c r="CN69" s="191"/>
      <c r="CO69" s="191"/>
      <c r="CP69" s="191"/>
      <c r="CQ69" s="191"/>
      <c r="CR69" s="191"/>
      <c r="CS69" s="79"/>
      <c r="CT69" s="78" t="s">
        <v>520</v>
      </c>
      <c r="CU69" s="72" t="s">
        <v>521</v>
      </c>
      <c r="CV69" s="190">
        <f t="shared" si="23"/>
        <v>0</v>
      </c>
      <c r="CW69" s="191"/>
      <c r="CX69" s="191"/>
      <c r="CY69" s="191"/>
      <c r="CZ69" s="191"/>
      <c r="DA69" s="191"/>
      <c r="DB69" s="191"/>
      <c r="DC69" s="191"/>
      <c r="DD69" s="191"/>
      <c r="DE69" s="79"/>
      <c r="DF69" s="78" t="s">
        <v>520</v>
      </c>
      <c r="DG69" s="72" t="s">
        <v>521</v>
      </c>
      <c r="DH69" s="190">
        <f t="shared" si="25"/>
        <v>0</v>
      </c>
      <c r="DI69" s="191">
        <f t="shared" si="206"/>
        <v>0</v>
      </c>
      <c r="DJ69" s="191">
        <f t="shared" si="206"/>
        <v>0</v>
      </c>
      <c r="DK69" s="191">
        <f t="shared" si="206"/>
        <v>0</v>
      </c>
      <c r="DL69" s="191">
        <f t="shared" si="206"/>
        <v>0</v>
      </c>
      <c r="DM69" s="191">
        <f t="shared" si="206"/>
        <v>0</v>
      </c>
      <c r="DN69" s="191">
        <f t="shared" si="207"/>
        <v>0</v>
      </c>
      <c r="DO69" s="191">
        <f t="shared" si="207"/>
        <v>0</v>
      </c>
      <c r="DP69" s="192">
        <f t="shared" si="207"/>
        <v>0</v>
      </c>
    </row>
    <row r="70" spans="1:120" ht="15.75">
      <c r="A70" s="79"/>
      <c r="B70" s="78" t="s">
        <v>522</v>
      </c>
      <c r="C70" s="72" t="s">
        <v>523</v>
      </c>
      <c r="D70" s="190">
        <f t="shared" si="10"/>
        <v>0</v>
      </c>
      <c r="E70" s="191">
        <f t="shared" si="202"/>
        <v>0</v>
      </c>
      <c r="F70" s="191">
        <f t="shared" si="202"/>
        <v>0</v>
      </c>
      <c r="G70" s="191">
        <f t="shared" si="202"/>
        <v>0</v>
      </c>
      <c r="H70" s="191">
        <f t="shared" si="202"/>
        <v>0</v>
      </c>
      <c r="I70" s="191">
        <f t="shared" si="202"/>
        <v>0</v>
      </c>
      <c r="J70" s="191">
        <f t="shared" si="203"/>
        <v>0</v>
      </c>
      <c r="K70" s="191">
        <f t="shared" si="203"/>
        <v>0</v>
      </c>
      <c r="L70" s="191">
        <f t="shared" si="203"/>
        <v>0</v>
      </c>
      <c r="M70" s="79"/>
      <c r="N70" s="78" t="s">
        <v>522</v>
      </c>
      <c r="O70" s="72" t="s">
        <v>523</v>
      </c>
      <c r="P70" s="190">
        <f t="shared" si="12"/>
        <v>0</v>
      </c>
      <c r="Q70" s="191"/>
      <c r="R70" s="191"/>
      <c r="S70" s="191"/>
      <c r="T70" s="191"/>
      <c r="U70" s="191"/>
      <c r="V70" s="191"/>
      <c r="W70" s="191"/>
      <c r="X70" s="191"/>
      <c r="Y70" s="79"/>
      <c r="Z70" s="78" t="s">
        <v>522</v>
      </c>
      <c r="AA70" s="72" t="s">
        <v>523</v>
      </c>
      <c r="AB70" s="190">
        <f t="shared" si="39"/>
        <v>0</v>
      </c>
      <c r="AC70" s="191"/>
      <c r="AD70" s="191"/>
      <c r="AE70" s="191"/>
      <c r="AF70" s="191"/>
      <c r="AG70" s="191"/>
      <c r="AH70" s="191"/>
      <c r="AI70" s="191"/>
      <c r="AJ70" s="191"/>
      <c r="AK70" s="79"/>
      <c r="AL70" s="78" t="s">
        <v>522</v>
      </c>
      <c r="AM70" s="72" t="s">
        <v>523</v>
      </c>
      <c r="AN70" s="190">
        <f t="shared" si="41"/>
        <v>0</v>
      </c>
      <c r="AO70" s="191">
        <f t="shared" si="204"/>
        <v>0</v>
      </c>
      <c r="AP70" s="191">
        <f t="shared" si="204"/>
        <v>0</v>
      </c>
      <c r="AQ70" s="191">
        <f t="shared" si="204"/>
        <v>0</v>
      </c>
      <c r="AR70" s="191">
        <f t="shared" si="204"/>
        <v>0</v>
      </c>
      <c r="AS70" s="191">
        <f t="shared" si="204"/>
        <v>0</v>
      </c>
      <c r="AT70" s="191">
        <f t="shared" si="205"/>
        <v>0</v>
      </c>
      <c r="AU70" s="191">
        <f t="shared" si="205"/>
        <v>0</v>
      </c>
      <c r="AV70" s="191">
        <f t="shared" si="205"/>
        <v>0</v>
      </c>
      <c r="AW70" s="79"/>
      <c r="AX70" s="78" t="s">
        <v>522</v>
      </c>
      <c r="AY70" s="72" t="s">
        <v>523</v>
      </c>
      <c r="AZ70" s="190">
        <f t="shared" si="42"/>
        <v>0</v>
      </c>
      <c r="BA70" s="191"/>
      <c r="BB70" s="191"/>
      <c r="BC70" s="191"/>
      <c r="BD70" s="191"/>
      <c r="BE70" s="191"/>
      <c r="BF70" s="191"/>
      <c r="BG70" s="191"/>
      <c r="BH70" s="191"/>
      <c r="BI70" s="79"/>
      <c r="BJ70" s="78" t="s">
        <v>522</v>
      </c>
      <c r="BK70" s="72" t="s">
        <v>523</v>
      </c>
      <c r="BL70" s="190">
        <f t="shared" si="17"/>
        <v>0</v>
      </c>
      <c r="BM70" s="191"/>
      <c r="BN70" s="191"/>
      <c r="BO70" s="191"/>
      <c r="BP70" s="191"/>
      <c r="BQ70" s="191"/>
      <c r="BR70" s="191"/>
      <c r="BS70" s="191"/>
      <c r="BT70" s="191"/>
      <c r="BU70" s="79"/>
      <c r="BV70" s="78" t="s">
        <v>522</v>
      </c>
      <c r="BW70" s="72" t="s">
        <v>523</v>
      </c>
      <c r="BX70" s="190">
        <f t="shared" si="19"/>
        <v>0</v>
      </c>
      <c r="BY70" s="191"/>
      <c r="BZ70" s="191"/>
      <c r="CA70" s="191"/>
      <c r="CB70" s="191"/>
      <c r="CC70" s="191"/>
      <c r="CD70" s="191"/>
      <c r="CE70" s="191"/>
      <c r="CF70" s="191"/>
      <c r="CG70" s="79"/>
      <c r="CH70" s="78" t="s">
        <v>522</v>
      </c>
      <c r="CI70" s="72" t="s">
        <v>523</v>
      </c>
      <c r="CJ70" s="190">
        <f t="shared" si="21"/>
        <v>0</v>
      </c>
      <c r="CK70" s="191"/>
      <c r="CL70" s="191"/>
      <c r="CM70" s="191"/>
      <c r="CN70" s="191"/>
      <c r="CO70" s="191"/>
      <c r="CP70" s="191"/>
      <c r="CQ70" s="191"/>
      <c r="CR70" s="191"/>
      <c r="CS70" s="79"/>
      <c r="CT70" s="78" t="s">
        <v>522</v>
      </c>
      <c r="CU70" s="72" t="s">
        <v>523</v>
      </c>
      <c r="CV70" s="190">
        <f t="shared" si="23"/>
        <v>0</v>
      </c>
      <c r="CW70" s="191"/>
      <c r="CX70" s="191"/>
      <c r="CY70" s="191"/>
      <c r="CZ70" s="191"/>
      <c r="DA70" s="191"/>
      <c r="DB70" s="191"/>
      <c r="DC70" s="191"/>
      <c r="DD70" s="191"/>
      <c r="DE70" s="79"/>
      <c r="DF70" s="78" t="s">
        <v>522</v>
      </c>
      <c r="DG70" s="72" t="s">
        <v>523</v>
      </c>
      <c r="DH70" s="190">
        <f t="shared" si="25"/>
        <v>0</v>
      </c>
      <c r="DI70" s="191">
        <f t="shared" si="206"/>
        <v>0</v>
      </c>
      <c r="DJ70" s="191">
        <f t="shared" si="206"/>
        <v>0</v>
      </c>
      <c r="DK70" s="191">
        <f t="shared" si="206"/>
        <v>0</v>
      </c>
      <c r="DL70" s="191">
        <f t="shared" si="206"/>
        <v>0</v>
      </c>
      <c r="DM70" s="191">
        <f t="shared" si="206"/>
        <v>0</v>
      </c>
      <c r="DN70" s="191">
        <f t="shared" si="207"/>
        <v>0</v>
      </c>
      <c r="DO70" s="191">
        <f t="shared" si="207"/>
        <v>0</v>
      </c>
      <c r="DP70" s="192">
        <f t="shared" si="207"/>
        <v>0</v>
      </c>
    </row>
    <row r="71" spans="1:120" ht="15.75">
      <c r="A71" s="84" t="s">
        <v>524</v>
      </c>
      <c r="B71" s="59"/>
      <c r="C71" s="60" t="s">
        <v>525</v>
      </c>
      <c r="D71" s="180">
        <f t="shared" si="10"/>
        <v>5</v>
      </c>
      <c r="E71" s="189">
        <f t="shared" ref="E71:L71" si="208">E72+E73+E74</f>
        <v>0</v>
      </c>
      <c r="F71" s="189">
        <f t="shared" si="208"/>
        <v>0</v>
      </c>
      <c r="G71" s="189">
        <f t="shared" si="208"/>
        <v>0</v>
      </c>
      <c r="H71" s="189">
        <f t="shared" si="208"/>
        <v>0</v>
      </c>
      <c r="I71" s="189">
        <f t="shared" si="208"/>
        <v>5</v>
      </c>
      <c r="J71" s="189">
        <f t="shared" si="208"/>
        <v>16.98</v>
      </c>
      <c r="K71" s="189">
        <f t="shared" si="208"/>
        <v>16.98</v>
      </c>
      <c r="L71" s="189">
        <f t="shared" si="208"/>
        <v>16.98</v>
      </c>
      <c r="M71" s="84" t="s">
        <v>524</v>
      </c>
      <c r="N71" s="59"/>
      <c r="O71" s="60" t="s">
        <v>525</v>
      </c>
      <c r="P71" s="180">
        <f t="shared" si="12"/>
        <v>5</v>
      </c>
      <c r="Q71" s="189">
        <f t="shared" ref="Q71:X71" si="209">Q72+Q73+Q74</f>
        <v>0</v>
      </c>
      <c r="R71" s="189">
        <f t="shared" si="209"/>
        <v>0</v>
      </c>
      <c r="S71" s="189">
        <f t="shared" si="209"/>
        <v>0</v>
      </c>
      <c r="T71" s="189">
        <f t="shared" si="209"/>
        <v>0</v>
      </c>
      <c r="U71" s="189">
        <f t="shared" si="209"/>
        <v>5</v>
      </c>
      <c r="V71" s="189">
        <f t="shared" si="209"/>
        <v>16.98</v>
      </c>
      <c r="W71" s="189">
        <f t="shared" si="209"/>
        <v>16.98</v>
      </c>
      <c r="X71" s="189">
        <f t="shared" si="209"/>
        <v>16.98</v>
      </c>
      <c r="Y71" s="84" t="s">
        <v>524</v>
      </c>
      <c r="Z71" s="59"/>
      <c r="AA71" s="60" t="s">
        <v>525</v>
      </c>
      <c r="AB71" s="180">
        <f t="shared" si="39"/>
        <v>0</v>
      </c>
      <c r="AC71" s="189">
        <f t="shared" ref="AC71:AJ71" si="210">AC72+AC73+AC74</f>
        <v>0</v>
      </c>
      <c r="AD71" s="189">
        <f t="shared" si="210"/>
        <v>0</v>
      </c>
      <c r="AE71" s="189">
        <f t="shared" si="210"/>
        <v>0</v>
      </c>
      <c r="AF71" s="189">
        <f t="shared" si="210"/>
        <v>0</v>
      </c>
      <c r="AG71" s="189">
        <f t="shared" si="210"/>
        <v>0</v>
      </c>
      <c r="AH71" s="189">
        <f t="shared" si="210"/>
        <v>0</v>
      </c>
      <c r="AI71" s="189">
        <f t="shared" si="210"/>
        <v>0</v>
      </c>
      <c r="AJ71" s="189">
        <f t="shared" si="210"/>
        <v>0</v>
      </c>
      <c r="AK71" s="84" t="s">
        <v>524</v>
      </c>
      <c r="AL71" s="59"/>
      <c r="AM71" s="60" t="s">
        <v>525</v>
      </c>
      <c r="AN71" s="180">
        <f t="shared" si="41"/>
        <v>784.82</v>
      </c>
      <c r="AO71" s="189">
        <f t="shared" ref="AO71:AV71" si="211">AO72+AO73+AO74</f>
        <v>0</v>
      </c>
      <c r="AP71" s="189">
        <f t="shared" si="211"/>
        <v>225.47</v>
      </c>
      <c r="AQ71" s="189">
        <f t="shared" si="211"/>
        <v>277.35000000000002</v>
      </c>
      <c r="AR71" s="189">
        <f t="shared" si="211"/>
        <v>140.12</v>
      </c>
      <c r="AS71" s="189">
        <f t="shared" si="211"/>
        <v>141.88</v>
      </c>
      <c r="AT71" s="189">
        <f t="shared" si="211"/>
        <v>243.89999999999998</v>
      </c>
      <c r="AU71" s="189">
        <f t="shared" si="211"/>
        <v>243.89999999999998</v>
      </c>
      <c r="AV71" s="189">
        <f t="shared" si="211"/>
        <v>243.89999999999998</v>
      </c>
      <c r="AW71" s="84" t="s">
        <v>524</v>
      </c>
      <c r="AX71" s="59"/>
      <c r="AY71" s="60" t="s">
        <v>525</v>
      </c>
      <c r="AZ71" s="180">
        <f t="shared" si="42"/>
        <v>158.47</v>
      </c>
      <c r="BA71" s="189">
        <f t="shared" ref="BA71:BH71" si="212">BA72+BA73+BA74</f>
        <v>0</v>
      </c>
      <c r="BB71" s="189">
        <f t="shared" si="212"/>
        <v>80.819999999999993</v>
      </c>
      <c r="BC71" s="189">
        <f t="shared" si="212"/>
        <v>51.03</v>
      </c>
      <c r="BD71" s="189">
        <f t="shared" si="212"/>
        <v>26.62</v>
      </c>
      <c r="BE71" s="189">
        <f t="shared" si="212"/>
        <v>0</v>
      </c>
      <c r="BF71" s="189">
        <f t="shared" si="212"/>
        <v>76.95</v>
      </c>
      <c r="BG71" s="189">
        <f t="shared" si="212"/>
        <v>76.95</v>
      </c>
      <c r="BH71" s="189">
        <f t="shared" si="212"/>
        <v>76.95</v>
      </c>
      <c r="BI71" s="84" t="s">
        <v>524</v>
      </c>
      <c r="BJ71" s="59"/>
      <c r="BK71" s="60" t="s">
        <v>525</v>
      </c>
      <c r="BL71" s="180">
        <f t="shared" si="17"/>
        <v>626.35</v>
      </c>
      <c r="BM71" s="189">
        <f t="shared" ref="BM71:BT71" si="213">BM72+BM73+BM74</f>
        <v>0</v>
      </c>
      <c r="BN71" s="189">
        <f t="shared" si="213"/>
        <v>144.65</v>
      </c>
      <c r="BO71" s="189">
        <f t="shared" si="213"/>
        <v>226.32</v>
      </c>
      <c r="BP71" s="189">
        <f t="shared" si="213"/>
        <v>113.5</v>
      </c>
      <c r="BQ71" s="189">
        <f t="shared" si="213"/>
        <v>141.88</v>
      </c>
      <c r="BR71" s="189">
        <f t="shared" si="213"/>
        <v>166.95</v>
      </c>
      <c r="BS71" s="189">
        <f t="shared" si="213"/>
        <v>166.95</v>
      </c>
      <c r="BT71" s="189">
        <f t="shared" si="213"/>
        <v>166.95</v>
      </c>
      <c r="BU71" s="84" t="s">
        <v>524</v>
      </c>
      <c r="BV71" s="59"/>
      <c r="BW71" s="60" t="s">
        <v>525</v>
      </c>
      <c r="BX71" s="180">
        <f t="shared" si="19"/>
        <v>0</v>
      </c>
      <c r="BY71" s="189">
        <f t="shared" ref="BY71:CF71" si="214">BY72+BY73+BY74</f>
        <v>0</v>
      </c>
      <c r="BZ71" s="189">
        <f t="shared" si="214"/>
        <v>0</v>
      </c>
      <c r="CA71" s="189">
        <f t="shared" si="214"/>
        <v>0</v>
      </c>
      <c r="CB71" s="189">
        <f t="shared" si="214"/>
        <v>0</v>
      </c>
      <c r="CC71" s="189">
        <f t="shared" si="214"/>
        <v>0</v>
      </c>
      <c r="CD71" s="189">
        <f t="shared" si="214"/>
        <v>0</v>
      </c>
      <c r="CE71" s="189">
        <f t="shared" si="214"/>
        <v>0</v>
      </c>
      <c r="CF71" s="189">
        <f t="shared" si="214"/>
        <v>0</v>
      </c>
      <c r="CG71" s="84" t="s">
        <v>524</v>
      </c>
      <c r="CH71" s="59"/>
      <c r="CI71" s="60" t="s">
        <v>525</v>
      </c>
      <c r="CJ71" s="180">
        <f t="shared" si="21"/>
        <v>0</v>
      </c>
      <c r="CK71" s="189">
        <f t="shared" ref="CK71:CR71" si="215">CK72+CK73+CK74</f>
        <v>0</v>
      </c>
      <c r="CL71" s="189">
        <f t="shared" si="215"/>
        <v>0</v>
      </c>
      <c r="CM71" s="189">
        <f t="shared" si="215"/>
        <v>0</v>
      </c>
      <c r="CN71" s="189">
        <f t="shared" si="215"/>
        <v>0</v>
      </c>
      <c r="CO71" s="189">
        <f t="shared" si="215"/>
        <v>0</v>
      </c>
      <c r="CP71" s="189">
        <f t="shared" si="215"/>
        <v>0</v>
      </c>
      <c r="CQ71" s="189">
        <f t="shared" si="215"/>
        <v>0</v>
      </c>
      <c r="CR71" s="189">
        <f t="shared" si="215"/>
        <v>0</v>
      </c>
      <c r="CS71" s="84" t="s">
        <v>524</v>
      </c>
      <c r="CT71" s="59"/>
      <c r="CU71" s="60" t="s">
        <v>525</v>
      </c>
      <c r="CV71" s="180">
        <f t="shared" si="23"/>
        <v>33.51</v>
      </c>
      <c r="CW71" s="189">
        <f t="shared" ref="CW71:DD71" si="216">CW72+CW73+CW74</f>
        <v>0</v>
      </c>
      <c r="CX71" s="189">
        <f t="shared" si="216"/>
        <v>0</v>
      </c>
      <c r="CY71" s="189">
        <f t="shared" si="216"/>
        <v>33.51</v>
      </c>
      <c r="CZ71" s="189">
        <f t="shared" si="216"/>
        <v>0</v>
      </c>
      <c r="DA71" s="189">
        <f t="shared" si="216"/>
        <v>0</v>
      </c>
      <c r="DB71" s="189">
        <f t="shared" si="216"/>
        <v>33.51</v>
      </c>
      <c r="DC71" s="189">
        <f t="shared" si="216"/>
        <v>33.51</v>
      </c>
      <c r="DD71" s="189">
        <f t="shared" si="216"/>
        <v>33.51</v>
      </c>
      <c r="DE71" s="84" t="s">
        <v>524</v>
      </c>
      <c r="DF71" s="59"/>
      <c r="DG71" s="60" t="s">
        <v>525</v>
      </c>
      <c r="DH71" s="180">
        <f t="shared" si="25"/>
        <v>823.33</v>
      </c>
      <c r="DI71" s="189">
        <f t="shared" ref="DI71:DP71" si="217">DI72+DI73+DI74</f>
        <v>0</v>
      </c>
      <c r="DJ71" s="189">
        <f t="shared" si="217"/>
        <v>225.47</v>
      </c>
      <c r="DK71" s="189">
        <f t="shared" si="217"/>
        <v>310.86</v>
      </c>
      <c r="DL71" s="189">
        <f t="shared" si="217"/>
        <v>140.12</v>
      </c>
      <c r="DM71" s="189">
        <f t="shared" si="217"/>
        <v>146.88</v>
      </c>
      <c r="DN71" s="189">
        <f t="shared" si="217"/>
        <v>294.39</v>
      </c>
      <c r="DO71" s="189">
        <f t="shared" si="217"/>
        <v>294.39</v>
      </c>
      <c r="DP71" s="193">
        <f t="shared" si="217"/>
        <v>294.39</v>
      </c>
    </row>
    <row r="72" spans="1:120" ht="15.75">
      <c r="A72" s="79"/>
      <c r="B72" s="78" t="s">
        <v>526</v>
      </c>
      <c r="C72" s="72" t="s">
        <v>527</v>
      </c>
      <c r="D72" s="190">
        <f t="shared" si="10"/>
        <v>0</v>
      </c>
      <c r="E72" s="191">
        <f t="shared" ref="E72:I74" si="218">Q72+AC72</f>
        <v>0</v>
      </c>
      <c r="F72" s="191">
        <f t="shared" si="218"/>
        <v>0</v>
      </c>
      <c r="G72" s="191">
        <f t="shared" si="218"/>
        <v>0</v>
      </c>
      <c r="H72" s="191">
        <f t="shared" si="218"/>
        <v>0</v>
      </c>
      <c r="I72" s="191">
        <f t="shared" si="218"/>
        <v>0</v>
      </c>
      <c r="J72" s="191">
        <f t="shared" ref="J72:L74" si="219">V72+AH72</f>
        <v>0</v>
      </c>
      <c r="K72" s="191">
        <f t="shared" si="219"/>
        <v>0</v>
      </c>
      <c r="L72" s="191">
        <f t="shared" si="219"/>
        <v>0</v>
      </c>
      <c r="M72" s="79"/>
      <c r="N72" s="78" t="s">
        <v>526</v>
      </c>
      <c r="O72" s="72" t="s">
        <v>527</v>
      </c>
      <c r="P72" s="190">
        <f t="shared" si="12"/>
        <v>0</v>
      </c>
      <c r="Q72" s="191"/>
      <c r="R72" s="191"/>
      <c r="S72" s="191"/>
      <c r="T72" s="191"/>
      <c r="U72" s="191"/>
      <c r="V72" s="191"/>
      <c r="W72" s="191"/>
      <c r="X72" s="191"/>
      <c r="Y72" s="79"/>
      <c r="Z72" s="78" t="s">
        <v>526</v>
      </c>
      <c r="AA72" s="72" t="s">
        <v>527</v>
      </c>
      <c r="AB72" s="190">
        <f t="shared" si="39"/>
        <v>0</v>
      </c>
      <c r="AC72" s="191"/>
      <c r="AD72" s="191"/>
      <c r="AE72" s="191"/>
      <c r="AF72" s="191"/>
      <c r="AG72" s="191"/>
      <c r="AH72" s="191"/>
      <c r="AI72" s="191"/>
      <c r="AJ72" s="191"/>
      <c r="AK72" s="79"/>
      <c r="AL72" s="78" t="s">
        <v>526</v>
      </c>
      <c r="AM72" s="72" t="s">
        <v>527</v>
      </c>
      <c r="AN72" s="190">
        <f t="shared" si="41"/>
        <v>20</v>
      </c>
      <c r="AO72" s="191">
        <f t="shared" ref="AO72:AS74" si="220">BA72+BM72+BY72</f>
        <v>0</v>
      </c>
      <c r="AP72" s="191">
        <f t="shared" si="220"/>
        <v>5</v>
      </c>
      <c r="AQ72" s="191">
        <f t="shared" si="220"/>
        <v>5</v>
      </c>
      <c r="AR72" s="191">
        <f t="shared" si="220"/>
        <v>5</v>
      </c>
      <c r="AS72" s="191">
        <f t="shared" si="220"/>
        <v>5</v>
      </c>
      <c r="AT72" s="191">
        <f t="shared" ref="AT72:AV74" si="221">BF72+BR72+CD72</f>
        <v>20</v>
      </c>
      <c r="AU72" s="191">
        <f t="shared" si="221"/>
        <v>20</v>
      </c>
      <c r="AV72" s="191">
        <f t="shared" si="221"/>
        <v>20</v>
      </c>
      <c r="AW72" s="79"/>
      <c r="AX72" s="78" t="s">
        <v>526</v>
      </c>
      <c r="AY72" s="72" t="s">
        <v>527</v>
      </c>
      <c r="AZ72" s="190">
        <f t="shared" si="42"/>
        <v>0</v>
      </c>
      <c r="BA72" s="191"/>
      <c r="BB72" s="191"/>
      <c r="BC72" s="191"/>
      <c r="BD72" s="191"/>
      <c r="BE72" s="191"/>
      <c r="BF72" s="191"/>
      <c r="BG72" s="191"/>
      <c r="BH72" s="191"/>
      <c r="BI72" s="79"/>
      <c r="BJ72" s="78" t="s">
        <v>526</v>
      </c>
      <c r="BK72" s="72" t="s">
        <v>527</v>
      </c>
      <c r="BL72" s="190">
        <f t="shared" si="17"/>
        <v>20</v>
      </c>
      <c r="BM72" s="191"/>
      <c r="BN72" s="191">
        <v>5</v>
      </c>
      <c r="BO72" s="191">
        <v>5</v>
      </c>
      <c r="BP72" s="191">
        <v>5</v>
      </c>
      <c r="BQ72" s="191">
        <v>5</v>
      </c>
      <c r="BR72" s="191">
        <v>20</v>
      </c>
      <c r="BS72" s="191">
        <v>20</v>
      </c>
      <c r="BT72" s="191">
        <v>20</v>
      </c>
      <c r="BU72" s="79"/>
      <c r="BV72" s="78" t="s">
        <v>526</v>
      </c>
      <c r="BW72" s="72" t="s">
        <v>527</v>
      </c>
      <c r="BX72" s="190">
        <f t="shared" si="19"/>
        <v>0</v>
      </c>
      <c r="BY72" s="191"/>
      <c r="BZ72" s="191"/>
      <c r="CA72" s="191"/>
      <c r="CB72" s="191"/>
      <c r="CC72" s="191"/>
      <c r="CD72" s="191"/>
      <c r="CE72" s="191"/>
      <c r="CF72" s="191"/>
      <c r="CG72" s="79"/>
      <c r="CH72" s="78" t="s">
        <v>526</v>
      </c>
      <c r="CI72" s="72" t="s">
        <v>527</v>
      </c>
      <c r="CJ72" s="190">
        <f t="shared" si="21"/>
        <v>0</v>
      </c>
      <c r="CK72" s="191"/>
      <c r="CL72" s="191"/>
      <c r="CM72" s="191"/>
      <c r="CN72" s="191"/>
      <c r="CO72" s="191"/>
      <c r="CP72" s="191"/>
      <c r="CQ72" s="191"/>
      <c r="CR72" s="191"/>
      <c r="CS72" s="79"/>
      <c r="CT72" s="78" t="s">
        <v>526</v>
      </c>
      <c r="CU72" s="72" t="s">
        <v>527</v>
      </c>
      <c r="CV72" s="190">
        <f t="shared" si="23"/>
        <v>0</v>
      </c>
      <c r="CW72" s="191"/>
      <c r="CX72" s="191"/>
      <c r="CY72" s="191"/>
      <c r="CZ72" s="191"/>
      <c r="DA72" s="191"/>
      <c r="DB72" s="191"/>
      <c r="DC72" s="191"/>
      <c r="DD72" s="191"/>
      <c r="DE72" s="79"/>
      <c r="DF72" s="78" t="s">
        <v>526</v>
      </c>
      <c r="DG72" s="72" t="s">
        <v>527</v>
      </c>
      <c r="DH72" s="190">
        <f t="shared" si="25"/>
        <v>20</v>
      </c>
      <c r="DI72" s="191">
        <f t="shared" ref="DI72:DM74" si="222">E72+AO72+CK72+CW72</f>
        <v>0</v>
      </c>
      <c r="DJ72" s="191">
        <f t="shared" si="222"/>
        <v>5</v>
      </c>
      <c r="DK72" s="191">
        <f t="shared" si="222"/>
        <v>5</v>
      </c>
      <c r="DL72" s="191">
        <f t="shared" si="222"/>
        <v>5</v>
      </c>
      <c r="DM72" s="191">
        <f t="shared" si="222"/>
        <v>5</v>
      </c>
      <c r="DN72" s="191">
        <f t="shared" ref="DN72:DP74" si="223">J72+AT72+CP72+DB72</f>
        <v>20</v>
      </c>
      <c r="DO72" s="191">
        <f t="shared" si="223"/>
        <v>20</v>
      </c>
      <c r="DP72" s="192">
        <f t="shared" si="223"/>
        <v>20</v>
      </c>
    </row>
    <row r="73" spans="1:120" ht="15.75">
      <c r="A73" s="79"/>
      <c r="B73" s="78" t="s">
        <v>528</v>
      </c>
      <c r="C73" s="72" t="s">
        <v>529</v>
      </c>
      <c r="D73" s="190">
        <f t="shared" si="10"/>
        <v>0</v>
      </c>
      <c r="E73" s="191">
        <f t="shared" si="218"/>
        <v>0</v>
      </c>
      <c r="F73" s="191">
        <f t="shared" si="218"/>
        <v>0</v>
      </c>
      <c r="G73" s="191">
        <f t="shared" si="218"/>
        <v>0</v>
      </c>
      <c r="H73" s="191">
        <f t="shared" si="218"/>
        <v>0</v>
      </c>
      <c r="I73" s="191">
        <f t="shared" si="218"/>
        <v>0</v>
      </c>
      <c r="J73" s="191">
        <f t="shared" si="219"/>
        <v>0</v>
      </c>
      <c r="K73" s="191">
        <f t="shared" si="219"/>
        <v>0</v>
      </c>
      <c r="L73" s="191">
        <f t="shared" si="219"/>
        <v>0</v>
      </c>
      <c r="M73" s="79"/>
      <c r="N73" s="78" t="s">
        <v>528</v>
      </c>
      <c r="O73" s="72" t="s">
        <v>529</v>
      </c>
      <c r="P73" s="190">
        <f t="shared" si="12"/>
        <v>0</v>
      </c>
      <c r="Q73" s="191"/>
      <c r="R73" s="191"/>
      <c r="S73" s="191"/>
      <c r="T73" s="191"/>
      <c r="U73" s="191"/>
      <c r="V73" s="191"/>
      <c r="W73" s="191"/>
      <c r="X73" s="191"/>
      <c r="Y73" s="79"/>
      <c r="Z73" s="78" t="s">
        <v>528</v>
      </c>
      <c r="AA73" s="72" t="s">
        <v>529</v>
      </c>
      <c r="AB73" s="190">
        <f t="shared" si="39"/>
        <v>0</v>
      </c>
      <c r="AC73" s="191"/>
      <c r="AD73" s="191"/>
      <c r="AE73" s="191"/>
      <c r="AF73" s="191"/>
      <c r="AG73" s="191"/>
      <c r="AH73" s="191"/>
      <c r="AI73" s="191"/>
      <c r="AJ73" s="191"/>
      <c r="AK73" s="79"/>
      <c r="AL73" s="78" t="s">
        <v>528</v>
      </c>
      <c r="AM73" s="72" t="s">
        <v>529</v>
      </c>
      <c r="AN73" s="190">
        <f t="shared" si="41"/>
        <v>20</v>
      </c>
      <c r="AO73" s="191">
        <f t="shared" si="220"/>
        <v>0</v>
      </c>
      <c r="AP73" s="191">
        <f t="shared" ref="AP73:AS74" si="224">BB73+BN73+BZ73</f>
        <v>5</v>
      </c>
      <c r="AQ73" s="191">
        <f t="shared" si="224"/>
        <v>5</v>
      </c>
      <c r="AR73" s="191">
        <f t="shared" si="224"/>
        <v>10</v>
      </c>
      <c r="AS73" s="191">
        <f t="shared" si="224"/>
        <v>0</v>
      </c>
      <c r="AT73" s="191">
        <f t="shared" si="221"/>
        <v>0</v>
      </c>
      <c r="AU73" s="191">
        <f t="shared" si="221"/>
        <v>0</v>
      </c>
      <c r="AV73" s="191">
        <f t="shared" si="221"/>
        <v>0</v>
      </c>
      <c r="AW73" s="79"/>
      <c r="AX73" s="78" t="s">
        <v>528</v>
      </c>
      <c r="AY73" s="72" t="s">
        <v>529</v>
      </c>
      <c r="AZ73" s="190">
        <f>BB73+BC73+BD73+BE73</f>
        <v>0</v>
      </c>
      <c r="BA73" s="191"/>
      <c r="BB73" s="191"/>
      <c r="BC73" s="191"/>
      <c r="BD73" s="191"/>
      <c r="BE73" s="191"/>
      <c r="BF73" s="191"/>
      <c r="BG73" s="191"/>
      <c r="BH73" s="191"/>
      <c r="BI73" s="79"/>
      <c r="BJ73" s="78" t="s">
        <v>528</v>
      </c>
      <c r="BK73" s="72" t="s">
        <v>529</v>
      </c>
      <c r="BL73" s="190">
        <f t="shared" si="17"/>
        <v>20</v>
      </c>
      <c r="BM73" s="191"/>
      <c r="BN73" s="191">
        <v>5</v>
      </c>
      <c r="BO73" s="191">
        <v>5</v>
      </c>
      <c r="BP73" s="191">
        <v>10</v>
      </c>
      <c r="BQ73" s="191"/>
      <c r="BR73" s="191"/>
      <c r="BS73" s="191"/>
      <c r="BT73" s="191"/>
      <c r="BU73" s="79"/>
      <c r="BV73" s="78" t="s">
        <v>528</v>
      </c>
      <c r="BW73" s="72" t="s">
        <v>529</v>
      </c>
      <c r="BX73" s="190">
        <f t="shared" si="19"/>
        <v>0</v>
      </c>
      <c r="BY73" s="191"/>
      <c r="BZ73" s="191"/>
      <c r="CA73" s="191"/>
      <c r="CB73" s="191"/>
      <c r="CC73" s="191"/>
      <c r="CD73" s="191"/>
      <c r="CE73" s="191"/>
      <c r="CF73" s="191"/>
      <c r="CG73" s="79"/>
      <c r="CH73" s="78" t="s">
        <v>528</v>
      </c>
      <c r="CI73" s="72" t="s">
        <v>529</v>
      </c>
      <c r="CJ73" s="190">
        <f t="shared" si="21"/>
        <v>0</v>
      </c>
      <c r="CK73" s="191"/>
      <c r="CL73" s="191"/>
      <c r="CM73" s="191"/>
      <c r="CN73" s="191"/>
      <c r="CO73" s="191"/>
      <c r="CP73" s="191"/>
      <c r="CQ73" s="191"/>
      <c r="CR73" s="191"/>
      <c r="CS73" s="79"/>
      <c r="CT73" s="78" t="s">
        <v>528</v>
      </c>
      <c r="CU73" s="72" t="s">
        <v>529</v>
      </c>
      <c r="CV73" s="190">
        <f t="shared" si="23"/>
        <v>0</v>
      </c>
      <c r="CW73" s="191"/>
      <c r="CX73" s="191"/>
      <c r="CY73" s="191"/>
      <c r="CZ73" s="191"/>
      <c r="DA73" s="191"/>
      <c r="DB73" s="191"/>
      <c r="DC73" s="191"/>
      <c r="DD73" s="191"/>
      <c r="DE73" s="79"/>
      <c r="DF73" s="78" t="s">
        <v>528</v>
      </c>
      <c r="DG73" s="72" t="s">
        <v>529</v>
      </c>
      <c r="DH73" s="190">
        <f t="shared" si="25"/>
        <v>20</v>
      </c>
      <c r="DI73" s="191">
        <f t="shared" si="222"/>
        <v>0</v>
      </c>
      <c r="DJ73" s="191">
        <f t="shared" si="222"/>
        <v>5</v>
      </c>
      <c r="DK73" s="191">
        <f t="shared" si="222"/>
        <v>5</v>
      </c>
      <c r="DL73" s="191">
        <f t="shared" si="222"/>
        <v>10</v>
      </c>
      <c r="DM73" s="191">
        <f t="shared" si="222"/>
        <v>0</v>
      </c>
      <c r="DN73" s="191">
        <f t="shared" si="223"/>
        <v>0</v>
      </c>
      <c r="DO73" s="191">
        <f t="shared" si="223"/>
        <v>0</v>
      </c>
      <c r="DP73" s="192">
        <f t="shared" si="223"/>
        <v>0</v>
      </c>
    </row>
    <row r="74" spans="1:120" ht="15.75">
      <c r="A74" s="79"/>
      <c r="B74" s="78" t="s">
        <v>530</v>
      </c>
      <c r="C74" s="72" t="s">
        <v>531</v>
      </c>
      <c r="D74" s="190">
        <f t="shared" si="10"/>
        <v>5</v>
      </c>
      <c r="E74" s="191">
        <f t="shared" si="218"/>
        <v>0</v>
      </c>
      <c r="F74" s="191">
        <f t="shared" si="218"/>
        <v>0</v>
      </c>
      <c r="G74" s="191">
        <f t="shared" si="218"/>
        <v>0</v>
      </c>
      <c r="H74" s="191">
        <f t="shared" si="218"/>
        <v>0</v>
      </c>
      <c r="I74" s="191">
        <f t="shared" si="218"/>
        <v>5</v>
      </c>
      <c r="J74" s="191">
        <f t="shared" si="219"/>
        <v>16.98</v>
      </c>
      <c r="K74" s="191">
        <f t="shared" si="219"/>
        <v>16.98</v>
      </c>
      <c r="L74" s="191">
        <f t="shared" si="219"/>
        <v>16.98</v>
      </c>
      <c r="M74" s="79"/>
      <c r="N74" s="78" t="s">
        <v>530</v>
      </c>
      <c r="O74" s="72" t="s">
        <v>531</v>
      </c>
      <c r="P74" s="190">
        <f t="shared" si="12"/>
        <v>5</v>
      </c>
      <c r="Q74" s="191"/>
      <c r="R74" s="191"/>
      <c r="S74" s="191"/>
      <c r="T74" s="191"/>
      <c r="U74" s="191">
        <v>5</v>
      </c>
      <c r="V74" s="191">
        <v>16.98</v>
      </c>
      <c r="W74" s="191">
        <v>16.98</v>
      </c>
      <c r="X74" s="191">
        <v>16.98</v>
      </c>
      <c r="Y74" s="79"/>
      <c r="Z74" s="78" t="s">
        <v>530</v>
      </c>
      <c r="AA74" s="72" t="s">
        <v>531</v>
      </c>
      <c r="AB74" s="190">
        <f t="shared" si="39"/>
        <v>0</v>
      </c>
      <c r="AC74" s="191"/>
      <c r="AD74" s="191">
        <v>0</v>
      </c>
      <c r="AE74" s="191"/>
      <c r="AF74" s="191"/>
      <c r="AG74" s="191"/>
      <c r="AH74" s="191"/>
      <c r="AI74" s="191"/>
      <c r="AJ74" s="191"/>
      <c r="AK74" s="79"/>
      <c r="AL74" s="78" t="s">
        <v>530</v>
      </c>
      <c r="AM74" s="72" t="s">
        <v>531</v>
      </c>
      <c r="AN74" s="190">
        <f t="shared" si="41"/>
        <v>744.82</v>
      </c>
      <c r="AO74" s="191">
        <f t="shared" si="220"/>
        <v>0</v>
      </c>
      <c r="AP74" s="191">
        <f t="shared" si="224"/>
        <v>215.47</v>
      </c>
      <c r="AQ74" s="191">
        <f t="shared" si="224"/>
        <v>267.35000000000002</v>
      </c>
      <c r="AR74" s="191">
        <f t="shared" si="224"/>
        <v>125.12</v>
      </c>
      <c r="AS74" s="191">
        <f t="shared" si="224"/>
        <v>136.88</v>
      </c>
      <c r="AT74" s="191">
        <f t="shared" si="221"/>
        <v>223.89999999999998</v>
      </c>
      <c r="AU74" s="191">
        <f t="shared" si="221"/>
        <v>223.89999999999998</v>
      </c>
      <c r="AV74" s="191">
        <f t="shared" si="221"/>
        <v>223.89999999999998</v>
      </c>
      <c r="AW74" s="79"/>
      <c r="AX74" s="78" t="s">
        <v>530</v>
      </c>
      <c r="AY74" s="72" t="s">
        <v>531</v>
      </c>
      <c r="AZ74" s="190">
        <f>BB74+BC74+BD74+BE74</f>
        <v>158.47</v>
      </c>
      <c r="BA74" s="191"/>
      <c r="BB74" s="191">
        <v>80.819999999999993</v>
      </c>
      <c r="BC74" s="191">
        <v>51.03</v>
      </c>
      <c r="BD74" s="191">
        <v>26.62</v>
      </c>
      <c r="BE74" s="191"/>
      <c r="BF74" s="191">
        <v>76.95</v>
      </c>
      <c r="BG74" s="191">
        <v>76.95</v>
      </c>
      <c r="BH74" s="191">
        <v>76.95</v>
      </c>
      <c r="BI74" s="79"/>
      <c r="BJ74" s="78" t="s">
        <v>530</v>
      </c>
      <c r="BK74" s="72" t="s">
        <v>531</v>
      </c>
      <c r="BL74" s="190">
        <f t="shared" si="17"/>
        <v>586.35</v>
      </c>
      <c r="BM74" s="191"/>
      <c r="BN74" s="191">
        <v>134.65</v>
      </c>
      <c r="BO74" s="191">
        <v>216.32</v>
      </c>
      <c r="BP74" s="191">
        <v>98.5</v>
      </c>
      <c r="BQ74" s="191">
        <v>136.88</v>
      </c>
      <c r="BR74" s="191">
        <v>146.94999999999999</v>
      </c>
      <c r="BS74" s="191">
        <v>146.94999999999999</v>
      </c>
      <c r="BT74" s="191">
        <v>146.94999999999999</v>
      </c>
      <c r="BU74" s="79"/>
      <c r="BV74" s="78" t="s">
        <v>530</v>
      </c>
      <c r="BW74" s="72" t="s">
        <v>531</v>
      </c>
      <c r="BX74" s="190">
        <f t="shared" si="19"/>
        <v>0</v>
      </c>
      <c r="BY74" s="191"/>
      <c r="BZ74" s="191"/>
      <c r="CA74" s="191"/>
      <c r="CB74" s="191"/>
      <c r="CC74" s="191"/>
      <c r="CD74" s="191"/>
      <c r="CE74" s="191"/>
      <c r="CF74" s="191"/>
      <c r="CG74" s="79"/>
      <c r="CH74" s="78" t="s">
        <v>530</v>
      </c>
      <c r="CI74" s="72" t="s">
        <v>531</v>
      </c>
      <c r="CJ74" s="190">
        <f t="shared" si="21"/>
        <v>0</v>
      </c>
      <c r="CK74" s="191"/>
      <c r="CL74" s="191"/>
      <c r="CM74" s="191"/>
      <c r="CN74" s="191"/>
      <c r="CO74" s="191"/>
      <c r="CP74" s="191"/>
      <c r="CQ74" s="191"/>
      <c r="CR74" s="191"/>
      <c r="CS74" s="79"/>
      <c r="CT74" s="78" t="s">
        <v>530</v>
      </c>
      <c r="CU74" s="72" t="s">
        <v>531</v>
      </c>
      <c r="CV74" s="190">
        <f t="shared" si="23"/>
        <v>33.51</v>
      </c>
      <c r="CW74" s="191"/>
      <c r="CX74" s="191"/>
      <c r="CY74" s="191">
        <v>33.51</v>
      </c>
      <c r="CZ74" s="191"/>
      <c r="DA74" s="191"/>
      <c r="DB74" s="191">
        <v>33.51</v>
      </c>
      <c r="DC74" s="191">
        <v>33.51</v>
      </c>
      <c r="DD74" s="191">
        <v>33.51</v>
      </c>
      <c r="DE74" s="79"/>
      <c r="DF74" s="78" t="s">
        <v>530</v>
      </c>
      <c r="DG74" s="72" t="s">
        <v>531</v>
      </c>
      <c r="DH74" s="190">
        <f t="shared" si="25"/>
        <v>783.33</v>
      </c>
      <c r="DI74" s="191">
        <f t="shared" si="222"/>
        <v>0</v>
      </c>
      <c r="DJ74" s="191">
        <f t="shared" si="222"/>
        <v>215.47</v>
      </c>
      <c r="DK74" s="191">
        <f t="shared" si="222"/>
        <v>300.86</v>
      </c>
      <c r="DL74" s="191">
        <f t="shared" si="222"/>
        <v>125.12</v>
      </c>
      <c r="DM74" s="191">
        <f t="shared" si="222"/>
        <v>141.88</v>
      </c>
      <c r="DN74" s="191">
        <f t="shared" si="223"/>
        <v>274.39</v>
      </c>
      <c r="DO74" s="191">
        <f t="shared" si="223"/>
        <v>274.39</v>
      </c>
      <c r="DP74" s="192">
        <f t="shared" si="223"/>
        <v>274.39</v>
      </c>
    </row>
    <row r="75" spans="1:120" ht="15.75">
      <c r="A75" s="85" t="s">
        <v>532</v>
      </c>
      <c r="B75" s="59"/>
      <c r="C75" s="60" t="s">
        <v>533</v>
      </c>
      <c r="D75" s="180">
        <f t="shared" si="10"/>
        <v>0</v>
      </c>
      <c r="E75" s="189">
        <f t="shared" ref="E75:L75" si="225">E76+E77</f>
        <v>0</v>
      </c>
      <c r="F75" s="189">
        <f t="shared" si="225"/>
        <v>0</v>
      </c>
      <c r="G75" s="189">
        <f t="shared" si="225"/>
        <v>0</v>
      </c>
      <c r="H75" s="189">
        <f t="shared" si="225"/>
        <v>0</v>
      </c>
      <c r="I75" s="189">
        <f t="shared" si="225"/>
        <v>0</v>
      </c>
      <c r="J75" s="189">
        <f t="shared" si="225"/>
        <v>0</v>
      </c>
      <c r="K75" s="189">
        <f t="shared" si="225"/>
        <v>0</v>
      </c>
      <c r="L75" s="189">
        <f t="shared" si="225"/>
        <v>0</v>
      </c>
      <c r="M75" s="85" t="s">
        <v>532</v>
      </c>
      <c r="N75" s="59"/>
      <c r="O75" s="60" t="s">
        <v>533</v>
      </c>
      <c r="P75" s="180">
        <f t="shared" si="12"/>
        <v>0</v>
      </c>
      <c r="Q75" s="189">
        <f t="shared" ref="Q75:X75" si="226">Q76+Q77</f>
        <v>0</v>
      </c>
      <c r="R75" s="189">
        <f t="shared" si="226"/>
        <v>0</v>
      </c>
      <c r="S75" s="189">
        <f t="shared" si="226"/>
        <v>0</v>
      </c>
      <c r="T75" s="189">
        <f t="shared" si="226"/>
        <v>0</v>
      </c>
      <c r="U75" s="189">
        <f t="shared" si="226"/>
        <v>0</v>
      </c>
      <c r="V75" s="189">
        <f t="shared" si="226"/>
        <v>0</v>
      </c>
      <c r="W75" s="189">
        <f t="shared" si="226"/>
        <v>0</v>
      </c>
      <c r="X75" s="189">
        <f t="shared" si="226"/>
        <v>0</v>
      </c>
      <c r="Y75" s="85" t="s">
        <v>532</v>
      </c>
      <c r="Z75" s="59"/>
      <c r="AA75" s="60" t="s">
        <v>533</v>
      </c>
      <c r="AB75" s="180">
        <f t="shared" si="39"/>
        <v>0</v>
      </c>
      <c r="AC75" s="189">
        <f t="shared" ref="AC75:AJ75" si="227">AC76+AC77</f>
        <v>0</v>
      </c>
      <c r="AD75" s="189">
        <f t="shared" si="227"/>
        <v>0</v>
      </c>
      <c r="AE75" s="189">
        <f t="shared" si="227"/>
        <v>0</v>
      </c>
      <c r="AF75" s="189">
        <f t="shared" si="227"/>
        <v>0</v>
      </c>
      <c r="AG75" s="189">
        <f t="shared" si="227"/>
        <v>0</v>
      </c>
      <c r="AH75" s="189">
        <f t="shared" si="227"/>
        <v>0</v>
      </c>
      <c r="AI75" s="189">
        <f t="shared" si="227"/>
        <v>0</v>
      </c>
      <c r="AJ75" s="189">
        <f t="shared" si="227"/>
        <v>0</v>
      </c>
      <c r="AK75" s="85" t="s">
        <v>532</v>
      </c>
      <c r="AL75" s="59"/>
      <c r="AM75" s="60" t="s">
        <v>533</v>
      </c>
      <c r="AN75" s="180">
        <f t="shared" si="41"/>
        <v>200.42000000000002</v>
      </c>
      <c r="AO75" s="189">
        <f t="shared" ref="AO75:AV75" si="228">AO76+AO77</f>
        <v>0</v>
      </c>
      <c r="AP75" s="189">
        <f t="shared" si="228"/>
        <v>34.17</v>
      </c>
      <c r="AQ75" s="189">
        <f t="shared" si="228"/>
        <v>33.380000000000003</v>
      </c>
      <c r="AR75" s="189">
        <f t="shared" si="228"/>
        <v>57.14</v>
      </c>
      <c r="AS75" s="189">
        <f t="shared" si="228"/>
        <v>75.72999999999999</v>
      </c>
      <c r="AT75" s="189">
        <f t="shared" si="228"/>
        <v>98.88</v>
      </c>
      <c r="AU75" s="189">
        <f t="shared" si="228"/>
        <v>98.88</v>
      </c>
      <c r="AV75" s="189">
        <f t="shared" si="228"/>
        <v>98.88</v>
      </c>
      <c r="AW75" s="85" t="s">
        <v>532</v>
      </c>
      <c r="AX75" s="59"/>
      <c r="AY75" s="60" t="s">
        <v>533</v>
      </c>
      <c r="AZ75" s="180">
        <f t="shared" si="42"/>
        <v>2</v>
      </c>
      <c r="BA75" s="189">
        <f t="shared" ref="BA75:BH75" si="229">BA76+BA77</f>
        <v>0</v>
      </c>
      <c r="BB75" s="189">
        <f t="shared" si="229"/>
        <v>2</v>
      </c>
      <c r="BC75" s="189">
        <f t="shared" si="229"/>
        <v>0</v>
      </c>
      <c r="BD75" s="189">
        <f t="shared" si="229"/>
        <v>0</v>
      </c>
      <c r="BE75" s="189">
        <f t="shared" si="229"/>
        <v>0</v>
      </c>
      <c r="BF75" s="189">
        <f t="shared" si="229"/>
        <v>3.92</v>
      </c>
      <c r="BG75" s="189">
        <f t="shared" si="229"/>
        <v>3.92</v>
      </c>
      <c r="BH75" s="189">
        <f t="shared" si="229"/>
        <v>3.92</v>
      </c>
      <c r="BI75" s="85" t="s">
        <v>532</v>
      </c>
      <c r="BJ75" s="59"/>
      <c r="BK75" s="60" t="s">
        <v>533</v>
      </c>
      <c r="BL75" s="180">
        <f t="shared" si="17"/>
        <v>198.42000000000002</v>
      </c>
      <c r="BM75" s="189">
        <f t="shared" ref="BM75:BT75" si="230">BM76+BM77</f>
        <v>0</v>
      </c>
      <c r="BN75" s="189">
        <f t="shared" si="230"/>
        <v>32.17</v>
      </c>
      <c r="BO75" s="189">
        <f t="shared" si="230"/>
        <v>33.380000000000003</v>
      </c>
      <c r="BP75" s="189">
        <f t="shared" si="230"/>
        <v>57.14</v>
      </c>
      <c r="BQ75" s="189">
        <f t="shared" si="230"/>
        <v>75.72999999999999</v>
      </c>
      <c r="BR75" s="189">
        <f t="shared" si="230"/>
        <v>94.96</v>
      </c>
      <c r="BS75" s="189">
        <f t="shared" si="230"/>
        <v>94.96</v>
      </c>
      <c r="BT75" s="189">
        <f t="shared" si="230"/>
        <v>94.96</v>
      </c>
      <c r="BU75" s="85" t="s">
        <v>532</v>
      </c>
      <c r="BV75" s="59"/>
      <c r="BW75" s="60" t="s">
        <v>533</v>
      </c>
      <c r="BX75" s="180">
        <f t="shared" si="19"/>
        <v>0</v>
      </c>
      <c r="BY75" s="189">
        <f t="shared" ref="BY75:CF75" si="231">BY76+BY77</f>
        <v>0</v>
      </c>
      <c r="BZ75" s="189">
        <f t="shared" si="231"/>
        <v>0</v>
      </c>
      <c r="CA75" s="189">
        <f t="shared" si="231"/>
        <v>0</v>
      </c>
      <c r="CB75" s="189">
        <f t="shared" si="231"/>
        <v>0</v>
      </c>
      <c r="CC75" s="189">
        <f t="shared" si="231"/>
        <v>0</v>
      </c>
      <c r="CD75" s="189">
        <f t="shared" si="231"/>
        <v>0</v>
      </c>
      <c r="CE75" s="189">
        <f t="shared" si="231"/>
        <v>0</v>
      </c>
      <c r="CF75" s="189">
        <f t="shared" si="231"/>
        <v>0</v>
      </c>
      <c r="CG75" s="85" t="s">
        <v>532</v>
      </c>
      <c r="CH75" s="59"/>
      <c r="CI75" s="60" t="s">
        <v>533</v>
      </c>
      <c r="CJ75" s="180">
        <f t="shared" si="21"/>
        <v>0</v>
      </c>
      <c r="CK75" s="189">
        <f t="shared" ref="CK75:CR75" si="232">CK76+CK77</f>
        <v>0</v>
      </c>
      <c r="CL75" s="189">
        <f t="shared" si="232"/>
        <v>0</v>
      </c>
      <c r="CM75" s="189">
        <f t="shared" si="232"/>
        <v>0</v>
      </c>
      <c r="CN75" s="189">
        <f t="shared" si="232"/>
        <v>0</v>
      </c>
      <c r="CO75" s="189">
        <f t="shared" si="232"/>
        <v>0</v>
      </c>
      <c r="CP75" s="189">
        <f t="shared" si="232"/>
        <v>0</v>
      </c>
      <c r="CQ75" s="189">
        <f t="shared" si="232"/>
        <v>0</v>
      </c>
      <c r="CR75" s="189">
        <f t="shared" si="232"/>
        <v>0</v>
      </c>
      <c r="CS75" s="85" t="s">
        <v>532</v>
      </c>
      <c r="CT75" s="59"/>
      <c r="CU75" s="60" t="s">
        <v>533</v>
      </c>
      <c r="CV75" s="180">
        <f t="shared" si="23"/>
        <v>0</v>
      </c>
      <c r="CW75" s="189">
        <f t="shared" ref="CW75:DD75" si="233">CW76+CW77</f>
        <v>0</v>
      </c>
      <c r="CX75" s="189">
        <f t="shared" si="233"/>
        <v>0</v>
      </c>
      <c r="CY75" s="189">
        <f t="shared" si="233"/>
        <v>0</v>
      </c>
      <c r="CZ75" s="189">
        <f t="shared" si="233"/>
        <v>0</v>
      </c>
      <c r="DA75" s="189">
        <f t="shared" si="233"/>
        <v>0</v>
      </c>
      <c r="DB75" s="189">
        <f t="shared" si="233"/>
        <v>0</v>
      </c>
      <c r="DC75" s="189">
        <f t="shared" si="233"/>
        <v>0</v>
      </c>
      <c r="DD75" s="189">
        <f t="shared" si="233"/>
        <v>0</v>
      </c>
      <c r="DE75" s="85" t="s">
        <v>532</v>
      </c>
      <c r="DF75" s="59"/>
      <c r="DG75" s="60" t="s">
        <v>533</v>
      </c>
      <c r="DH75" s="180">
        <f t="shared" si="25"/>
        <v>200.42000000000002</v>
      </c>
      <c r="DI75" s="189">
        <f t="shared" ref="DI75:DP75" si="234">DI76+DI77</f>
        <v>0</v>
      </c>
      <c r="DJ75" s="189">
        <f t="shared" si="234"/>
        <v>34.17</v>
      </c>
      <c r="DK75" s="189">
        <f t="shared" si="234"/>
        <v>33.380000000000003</v>
      </c>
      <c r="DL75" s="189">
        <f t="shared" si="234"/>
        <v>57.14</v>
      </c>
      <c r="DM75" s="189">
        <f t="shared" si="234"/>
        <v>75.72999999999999</v>
      </c>
      <c r="DN75" s="189">
        <f t="shared" si="234"/>
        <v>98.88</v>
      </c>
      <c r="DO75" s="189">
        <f t="shared" si="234"/>
        <v>98.88</v>
      </c>
      <c r="DP75" s="193">
        <f t="shared" si="234"/>
        <v>98.88</v>
      </c>
    </row>
    <row r="76" spans="1:120" ht="15.75">
      <c r="A76" s="79"/>
      <c r="B76" s="78" t="s">
        <v>534</v>
      </c>
      <c r="C76" s="72" t="s">
        <v>535</v>
      </c>
      <c r="D76" s="190">
        <f t="shared" si="10"/>
        <v>0</v>
      </c>
      <c r="E76" s="191">
        <f t="shared" ref="E76:E91" si="235">Q76+AC76</f>
        <v>0</v>
      </c>
      <c r="F76" s="191">
        <f t="shared" ref="F76:F91" si="236">R76+AD76</f>
        <v>0</v>
      </c>
      <c r="G76" s="191">
        <f t="shared" ref="G76:G91" si="237">S76+AE76</f>
        <v>0</v>
      </c>
      <c r="H76" s="191">
        <f t="shared" ref="H76:H91" si="238">T76+AF76</f>
        <v>0</v>
      </c>
      <c r="I76" s="191">
        <f t="shared" ref="I76:I91" si="239">U76+AG76</f>
        <v>0</v>
      </c>
      <c r="J76" s="191">
        <f t="shared" ref="J76:L91" si="240">V76+AH76</f>
        <v>0</v>
      </c>
      <c r="K76" s="191">
        <f t="shared" si="240"/>
        <v>0</v>
      </c>
      <c r="L76" s="191">
        <f t="shared" si="240"/>
        <v>0</v>
      </c>
      <c r="M76" s="79"/>
      <c r="N76" s="78" t="s">
        <v>534</v>
      </c>
      <c r="O76" s="72" t="s">
        <v>535</v>
      </c>
      <c r="P76" s="190">
        <f t="shared" si="12"/>
        <v>0</v>
      </c>
      <c r="Q76" s="191"/>
      <c r="R76" s="191"/>
      <c r="S76" s="191"/>
      <c r="T76" s="191"/>
      <c r="U76" s="191"/>
      <c r="V76" s="191"/>
      <c r="W76" s="191"/>
      <c r="X76" s="191"/>
      <c r="Y76" s="79"/>
      <c r="Z76" s="78" t="s">
        <v>534</v>
      </c>
      <c r="AA76" s="72" t="s">
        <v>535</v>
      </c>
      <c r="AB76" s="190">
        <f t="shared" si="39"/>
        <v>0</v>
      </c>
      <c r="AC76" s="191"/>
      <c r="AD76" s="191"/>
      <c r="AE76" s="191"/>
      <c r="AF76" s="191"/>
      <c r="AG76" s="191"/>
      <c r="AH76" s="191"/>
      <c r="AI76" s="191"/>
      <c r="AJ76" s="191"/>
      <c r="AK76" s="79"/>
      <c r="AL76" s="78" t="s">
        <v>534</v>
      </c>
      <c r="AM76" s="72" t="s">
        <v>535</v>
      </c>
      <c r="AN76" s="190">
        <f t="shared" si="41"/>
        <v>174.42000000000002</v>
      </c>
      <c r="AO76" s="191">
        <f t="shared" ref="AO76:AO91" si="241">BA76+BM76+BY76</f>
        <v>0</v>
      </c>
      <c r="AP76" s="191">
        <f t="shared" ref="AP76:AP91" si="242">BB76+BN76+BZ76</f>
        <v>34.17</v>
      </c>
      <c r="AQ76" s="191">
        <f t="shared" ref="AQ76:AQ91" si="243">BC76+BO76+CA76</f>
        <v>33.380000000000003</v>
      </c>
      <c r="AR76" s="191">
        <f t="shared" ref="AR76:AR91" si="244">BD76+BP76+CB76</f>
        <v>57.14</v>
      </c>
      <c r="AS76" s="191">
        <f t="shared" ref="AS76:AS91" si="245">BE76+BQ76+CC76</f>
        <v>49.73</v>
      </c>
      <c r="AT76" s="191">
        <f t="shared" ref="AT76:AV91" si="246">BF76+BR76+CD76</f>
        <v>72.88</v>
      </c>
      <c r="AU76" s="191">
        <f t="shared" si="246"/>
        <v>72.88</v>
      </c>
      <c r="AV76" s="191">
        <f t="shared" si="246"/>
        <v>72.88</v>
      </c>
      <c r="AW76" s="79"/>
      <c r="AX76" s="78" t="s">
        <v>534</v>
      </c>
      <c r="AY76" s="72" t="s">
        <v>535</v>
      </c>
      <c r="AZ76" s="190">
        <f t="shared" si="42"/>
        <v>2</v>
      </c>
      <c r="BA76" s="191"/>
      <c r="BB76" s="191">
        <v>2</v>
      </c>
      <c r="BC76" s="191"/>
      <c r="BD76" s="191"/>
      <c r="BE76" s="191"/>
      <c r="BF76" s="191">
        <v>3.92</v>
      </c>
      <c r="BG76" s="191">
        <v>3.92</v>
      </c>
      <c r="BH76" s="191">
        <v>3.92</v>
      </c>
      <c r="BI76" s="79"/>
      <c r="BJ76" s="78" t="s">
        <v>534</v>
      </c>
      <c r="BK76" s="72" t="s">
        <v>535</v>
      </c>
      <c r="BL76" s="190">
        <f t="shared" si="17"/>
        <v>172.42000000000002</v>
      </c>
      <c r="BM76" s="191"/>
      <c r="BN76" s="191">
        <v>32.17</v>
      </c>
      <c r="BO76" s="191">
        <v>33.380000000000003</v>
      </c>
      <c r="BP76" s="191">
        <v>57.14</v>
      </c>
      <c r="BQ76" s="191">
        <v>49.73</v>
      </c>
      <c r="BR76" s="191">
        <v>68.959999999999994</v>
      </c>
      <c r="BS76" s="191">
        <v>68.959999999999994</v>
      </c>
      <c r="BT76" s="191">
        <v>68.959999999999994</v>
      </c>
      <c r="BU76" s="79"/>
      <c r="BV76" s="78" t="s">
        <v>534</v>
      </c>
      <c r="BW76" s="72" t="s">
        <v>535</v>
      </c>
      <c r="BX76" s="190">
        <f t="shared" si="19"/>
        <v>0</v>
      </c>
      <c r="BY76" s="191"/>
      <c r="BZ76" s="191"/>
      <c r="CA76" s="191"/>
      <c r="CB76" s="191"/>
      <c r="CC76" s="191"/>
      <c r="CD76" s="191"/>
      <c r="CE76" s="191"/>
      <c r="CF76" s="191"/>
      <c r="CG76" s="79"/>
      <c r="CH76" s="78" t="s">
        <v>534</v>
      </c>
      <c r="CI76" s="72" t="s">
        <v>535</v>
      </c>
      <c r="CJ76" s="190">
        <f t="shared" si="21"/>
        <v>0</v>
      </c>
      <c r="CK76" s="191"/>
      <c r="CL76" s="191"/>
      <c r="CM76" s="191"/>
      <c r="CN76" s="191"/>
      <c r="CO76" s="191"/>
      <c r="CP76" s="191"/>
      <c r="CQ76" s="191"/>
      <c r="CR76" s="191"/>
      <c r="CS76" s="79"/>
      <c r="CT76" s="78" t="s">
        <v>534</v>
      </c>
      <c r="CU76" s="72" t="s">
        <v>535</v>
      </c>
      <c r="CV76" s="190">
        <f t="shared" si="23"/>
        <v>0</v>
      </c>
      <c r="CW76" s="191"/>
      <c r="CX76" s="191"/>
      <c r="CY76" s="191"/>
      <c r="CZ76" s="191"/>
      <c r="DA76" s="191"/>
      <c r="DB76" s="191"/>
      <c r="DC76" s="191"/>
      <c r="DD76" s="191"/>
      <c r="DE76" s="79"/>
      <c r="DF76" s="78" t="s">
        <v>534</v>
      </c>
      <c r="DG76" s="72" t="s">
        <v>535</v>
      </c>
      <c r="DH76" s="190">
        <f t="shared" si="25"/>
        <v>174.42000000000002</v>
      </c>
      <c r="DI76" s="191">
        <f t="shared" ref="DI76:DI91" si="247">E76+AO76+CK76+CW76</f>
        <v>0</v>
      </c>
      <c r="DJ76" s="191">
        <f t="shared" ref="DJ76:DJ91" si="248">F76+AP76+CL76+CX76</f>
        <v>34.17</v>
      </c>
      <c r="DK76" s="191">
        <f t="shared" ref="DK76:DK91" si="249">G76+AQ76+CM76+CY76</f>
        <v>33.380000000000003</v>
      </c>
      <c r="DL76" s="191">
        <f t="shared" ref="DL76:DL91" si="250">H76+AR76+CN76+CZ76</f>
        <v>57.14</v>
      </c>
      <c r="DM76" s="191">
        <f t="shared" ref="DM76:DM91" si="251">I76+AS76+CO76+DA76</f>
        <v>49.73</v>
      </c>
      <c r="DN76" s="191">
        <f t="shared" ref="DN76:DP91" si="252">J76+AT76+CP76+DB76</f>
        <v>72.88</v>
      </c>
      <c r="DO76" s="191">
        <f t="shared" si="252"/>
        <v>72.88</v>
      </c>
      <c r="DP76" s="192">
        <f t="shared" si="252"/>
        <v>72.88</v>
      </c>
    </row>
    <row r="77" spans="1:120" ht="15.75">
      <c r="A77" s="79"/>
      <c r="B77" s="78" t="s">
        <v>536</v>
      </c>
      <c r="C77" s="72" t="s">
        <v>537</v>
      </c>
      <c r="D77" s="190">
        <f t="shared" si="10"/>
        <v>0</v>
      </c>
      <c r="E77" s="191">
        <f t="shared" si="235"/>
        <v>0</v>
      </c>
      <c r="F77" s="191">
        <f t="shared" si="236"/>
        <v>0</v>
      </c>
      <c r="G77" s="191">
        <f t="shared" si="237"/>
        <v>0</v>
      </c>
      <c r="H77" s="191">
        <f t="shared" si="238"/>
        <v>0</v>
      </c>
      <c r="I77" s="191">
        <f t="shared" si="239"/>
        <v>0</v>
      </c>
      <c r="J77" s="191">
        <f t="shared" si="240"/>
        <v>0</v>
      </c>
      <c r="K77" s="191">
        <f t="shared" si="240"/>
        <v>0</v>
      </c>
      <c r="L77" s="191">
        <f t="shared" si="240"/>
        <v>0</v>
      </c>
      <c r="M77" s="79"/>
      <c r="N77" s="78" t="s">
        <v>536</v>
      </c>
      <c r="O77" s="72" t="s">
        <v>537</v>
      </c>
      <c r="P77" s="190">
        <f t="shared" si="12"/>
        <v>0</v>
      </c>
      <c r="Q77" s="191"/>
      <c r="R77" s="191"/>
      <c r="S77" s="191"/>
      <c r="T77" s="191"/>
      <c r="U77" s="191"/>
      <c r="V77" s="191"/>
      <c r="W77" s="191"/>
      <c r="X77" s="191"/>
      <c r="Y77" s="79"/>
      <c r="Z77" s="78" t="s">
        <v>536</v>
      </c>
      <c r="AA77" s="72" t="s">
        <v>537</v>
      </c>
      <c r="AB77" s="190">
        <f t="shared" si="39"/>
        <v>0</v>
      </c>
      <c r="AC77" s="191"/>
      <c r="AD77" s="191"/>
      <c r="AE77" s="191"/>
      <c r="AF77" s="191"/>
      <c r="AG77" s="191"/>
      <c r="AH77" s="191"/>
      <c r="AI77" s="191"/>
      <c r="AJ77" s="191"/>
      <c r="AK77" s="79"/>
      <c r="AL77" s="78" t="s">
        <v>536</v>
      </c>
      <c r="AM77" s="72" t="s">
        <v>537</v>
      </c>
      <c r="AN77" s="190">
        <f t="shared" si="41"/>
        <v>26</v>
      </c>
      <c r="AO77" s="191">
        <f t="shared" si="241"/>
        <v>0</v>
      </c>
      <c r="AP77" s="191">
        <f t="shared" si="242"/>
        <v>0</v>
      </c>
      <c r="AQ77" s="191">
        <f t="shared" si="243"/>
        <v>0</v>
      </c>
      <c r="AR77" s="191">
        <f t="shared" si="244"/>
        <v>0</v>
      </c>
      <c r="AS77" s="191">
        <f t="shared" si="245"/>
        <v>26</v>
      </c>
      <c r="AT77" s="191">
        <f t="shared" si="246"/>
        <v>26</v>
      </c>
      <c r="AU77" s="191">
        <f t="shared" si="246"/>
        <v>26</v>
      </c>
      <c r="AV77" s="191">
        <f t="shared" si="246"/>
        <v>26</v>
      </c>
      <c r="AW77" s="79"/>
      <c r="AX77" s="78" t="s">
        <v>536</v>
      </c>
      <c r="AY77" s="72" t="s">
        <v>537</v>
      </c>
      <c r="AZ77" s="190">
        <f t="shared" si="42"/>
        <v>0</v>
      </c>
      <c r="BA77" s="191"/>
      <c r="BB77" s="191"/>
      <c r="BC77" s="191"/>
      <c r="BD77" s="191"/>
      <c r="BE77" s="191"/>
      <c r="BF77" s="191"/>
      <c r="BG77" s="191"/>
      <c r="BH77" s="191"/>
      <c r="BI77" s="79"/>
      <c r="BJ77" s="78" t="s">
        <v>536</v>
      </c>
      <c r="BK77" s="72" t="s">
        <v>537</v>
      </c>
      <c r="BL77" s="190">
        <f t="shared" si="17"/>
        <v>26</v>
      </c>
      <c r="BM77" s="191"/>
      <c r="BN77" s="191"/>
      <c r="BO77" s="191"/>
      <c r="BP77" s="191"/>
      <c r="BQ77" s="191">
        <v>26</v>
      </c>
      <c r="BR77" s="191">
        <v>26</v>
      </c>
      <c r="BS77" s="191">
        <v>26</v>
      </c>
      <c r="BT77" s="191">
        <v>26</v>
      </c>
      <c r="BU77" s="79"/>
      <c r="BV77" s="78" t="s">
        <v>536</v>
      </c>
      <c r="BW77" s="72" t="s">
        <v>537</v>
      </c>
      <c r="BX77" s="190">
        <f t="shared" si="19"/>
        <v>0</v>
      </c>
      <c r="BY77" s="191"/>
      <c r="BZ77" s="191"/>
      <c r="CA77" s="191"/>
      <c r="CB77" s="191"/>
      <c r="CC77" s="191"/>
      <c r="CD77" s="191"/>
      <c r="CE77" s="191"/>
      <c r="CF77" s="191"/>
      <c r="CG77" s="79"/>
      <c r="CH77" s="78" t="s">
        <v>536</v>
      </c>
      <c r="CI77" s="72" t="s">
        <v>537</v>
      </c>
      <c r="CJ77" s="190">
        <f t="shared" si="21"/>
        <v>0</v>
      </c>
      <c r="CK77" s="191"/>
      <c r="CL77" s="191"/>
      <c r="CM77" s="191"/>
      <c r="CN77" s="191"/>
      <c r="CO77" s="191"/>
      <c r="CP77" s="191"/>
      <c r="CQ77" s="191"/>
      <c r="CR77" s="191"/>
      <c r="CS77" s="79"/>
      <c r="CT77" s="78" t="s">
        <v>536</v>
      </c>
      <c r="CU77" s="72" t="s">
        <v>537</v>
      </c>
      <c r="CV77" s="190">
        <f t="shared" si="23"/>
        <v>0</v>
      </c>
      <c r="CW77" s="191"/>
      <c r="CX77" s="191"/>
      <c r="CY77" s="191"/>
      <c r="CZ77" s="191"/>
      <c r="DA77" s="191"/>
      <c r="DB77" s="191"/>
      <c r="DC77" s="191"/>
      <c r="DD77" s="191"/>
      <c r="DE77" s="79"/>
      <c r="DF77" s="78" t="s">
        <v>536</v>
      </c>
      <c r="DG77" s="72" t="s">
        <v>537</v>
      </c>
      <c r="DH77" s="190">
        <f t="shared" si="25"/>
        <v>26</v>
      </c>
      <c r="DI77" s="191">
        <f t="shared" si="247"/>
        <v>0</v>
      </c>
      <c r="DJ77" s="191">
        <f t="shared" si="248"/>
        <v>0</v>
      </c>
      <c r="DK77" s="191">
        <f t="shared" si="249"/>
        <v>0</v>
      </c>
      <c r="DL77" s="191">
        <f t="shared" si="250"/>
        <v>0</v>
      </c>
      <c r="DM77" s="191">
        <f t="shared" si="251"/>
        <v>26</v>
      </c>
      <c r="DN77" s="191">
        <f t="shared" si="252"/>
        <v>26</v>
      </c>
      <c r="DO77" s="191">
        <f t="shared" si="252"/>
        <v>26</v>
      </c>
      <c r="DP77" s="192">
        <f t="shared" si="252"/>
        <v>26</v>
      </c>
    </row>
    <row r="78" spans="1:120" ht="15.75">
      <c r="A78" s="793" t="s">
        <v>538</v>
      </c>
      <c r="B78" s="794"/>
      <c r="C78" s="60" t="s">
        <v>539</v>
      </c>
      <c r="D78" s="180">
        <f t="shared" si="10"/>
        <v>0</v>
      </c>
      <c r="E78" s="191">
        <f t="shared" si="235"/>
        <v>0</v>
      </c>
      <c r="F78" s="191">
        <f t="shared" si="236"/>
        <v>0</v>
      </c>
      <c r="G78" s="191">
        <f t="shared" si="237"/>
        <v>0</v>
      </c>
      <c r="H78" s="191">
        <f t="shared" si="238"/>
        <v>0</v>
      </c>
      <c r="I78" s="191">
        <f t="shared" si="239"/>
        <v>0</v>
      </c>
      <c r="J78" s="191">
        <f t="shared" si="240"/>
        <v>0</v>
      </c>
      <c r="K78" s="191">
        <f t="shared" si="240"/>
        <v>0</v>
      </c>
      <c r="L78" s="191">
        <f t="shared" si="240"/>
        <v>0</v>
      </c>
      <c r="M78" s="793" t="s">
        <v>538</v>
      </c>
      <c r="N78" s="794"/>
      <c r="O78" s="60" t="s">
        <v>539</v>
      </c>
      <c r="P78" s="180">
        <f t="shared" si="12"/>
        <v>0</v>
      </c>
      <c r="Q78" s="191"/>
      <c r="R78" s="191"/>
      <c r="S78" s="191"/>
      <c r="T78" s="191"/>
      <c r="U78" s="191"/>
      <c r="V78" s="191"/>
      <c r="W78" s="191"/>
      <c r="X78" s="191"/>
      <c r="Y78" s="793" t="s">
        <v>538</v>
      </c>
      <c r="Z78" s="794"/>
      <c r="AA78" s="60" t="s">
        <v>539</v>
      </c>
      <c r="AB78" s="180">
        <f t="shared" si="39"/>
        <v>0</v>
      </c>
      <c r="AC78" s="191"/>
      <c r="AD78" s="191"/>
      <c r="AE78" s="191"/>
      <c r="AF78" s="191"/>
      <c r="AG78" s="191"/>
      <c r="AH78" s="191"/>
      <c r="AI78" s="191"/>
      <c r="AJ78" s="191"/>
      <c r="AK78" s="793" t="s">
        <v>538</v>
      </c>
      <c r="AL78" s="794"/>
      <c r="AM78" s="60" t="s">
        <v>539</v>
      </c>
      <c r="AN78" s="180">
        <f t="shared" si="41"/>
        <v>0</v>
      </c>
      <c r="AO78" s="191">
        <f t="shared" si="241"/>
        <v>0</v>
      </c>
      <c r="AP78" s="191">
        <f t="shared" si="242"/>
        <v>0</v>
      </c>
      <c r="AQ78" s="191">
        <f t="shared" si="243"/>
        <v>0</v>
      </c>
      <c r="AR78" s="191">
        <f t="shared" si="244"/>
        <v>0</v>
      </c>
      <c r="AS78" s="191">
        <f t="shared" si="245"/>
        <v>0</v>
      </c>
      <c r="AT78" s="191">
        <f t="shared" si="246"/>
        <v>0</v>
      </c>
      <c r="AU78" s="191">
        <f t="shared" si="246"/>
        <v>0</v>
      </c>
      <c r="AV78" s="191">
        <f t="shared" si="246"/>
        <v>0</v>
      </c>
      <c r="AW78" s="793" t="s">
        <v>538</v>
      </c>
      <c r="AX78" s="794"/>
      <c r="AY78" s="60" t="s">
        <v>539</v>
      </c>
      <c r="AZ78" s="180">
        <f t="shared" si="42"/>
        <v>0</v>
      </c>
      <c r="BA78" s="191"/>
      <c r="BB78" s="191"/>
      <c r="BC78" s="191"/>
      <c r="BD78" s="191"/>
      <c r="BE78" s="191"/>
      <c r="BF78" s="191"/>
      <c r="BG78" s="191"/>
      <c r="BH78" s="191"/>
      <c r="BI78" s="793" t="s">
        <v>538</v>
      </c>
      <c r="BJ78" s="794"/>
      <c r="BK78" s="60" t="s">
        <v>539</v>
      </c>
      <c r="BL78" s="180">
        <f t="shared" si="17"/>
        <v>0</v>
      </c>
      <c r="BM78" s="191"/>
      <c r="BN78" s="191"/>
      <c r="BO78" s="191"/>
      <c r="BP78" s="191"/>
      <c r="BQ78" s="191"/>
      <c r="BR78" s="191"/>
      <c r="BS78" s="191"/>
      <c r="BT78" s="191"/>
      <c r="BU78" s="793" t="s">
        <v>538</v>
      </c>
      <c r="BV78" s="794"/>
      <c r="BW78" s="60" t="s">
        <v>539</v>
      </c>
      <c r="BX78" s="180">
        <f t="shared" si="19"/>
        <v>0</v>
      </c>
      <c r="BY78" s="191"/>
      <c r="BZ78" s="191"/>
      <c r="CA78" s="191"/>
      <c r="CB78" s="191"/>
      <c r="CC78" s="191"/>
      <c r="CD78" s="191"/>
      <c r="CE78" s="191"/>
      <c r="CF78" s="191"/>
      <c r="CG78" s="793" t="s">
        <v>538</v>
      </c>
      <c r="CH78" s="794"/>
      <c r="CI78" s="60" t="s">
        <v>539</v>
      </c>
      <c r="CJ78" s="180">
        <f t="shared" si="21"/>
        <v>0</v>
      </c>
      <c r="CK78" s="191"/>
      <c r="CL78" s="191"/>
      <c r="CM78" s="191"/>
      <c r="CN78" s="191"/>
      <c r="CO78" s="191"/>
      <c r="CP78" s="191"/>
      <c r="CQ78" s="191"/>
      <c r="CR78" s="191"/>
      <c r="CS78" s="793" t="s">
        <v>538</v>
      </c>
      <c r="CT78" s="794"/>
      <c r="CU78" s="60" t="s">
        <v>539</v>
      </c>
      <c r="CV78" s="180">
        <f t="shared" si="23"/>
        <v>0</v>
      </c>
      <c r="CW78" s="191"/>
      <c r="CX78" s="191"/>
      <c r="CY78" s="191"/>
      <c r="CZ78" s="191"/>
      <c r="DA78" s="191"/>
      <c r="DB78" s="191"/>
      <c r="DC78" s="191"/>
      <c r="DD78" s="191"/>
      <c r="DE78" s="793" t="s">
        <v>538</v>
      </c>
      <c r="DF78" s="794"/>
      <c r="DG78" s="60" t="s">
        <v>539</v>
      </c>
      <c r="DH78" s="180">
        <f t="shared" si="25"/>
        <v>0</v>
      </c>
      <c r="DI78" s="191">
        <f t="shared" si="247"/>
        <v>0</v>
      </c>
      <c r="DJ78" s="191">
        <f t="shared" si="248"/>
        <v>0</v>
      </c>
      <c r="DK78" s="191">
        <f t="shared" si="249"/>
        <v>0</v>
      </c>
      <c r="DL78" s="191">
        <f t="shared" si="250"/>
        <v>0</v>
      </c>
      <c r="DM78" s="191">
        <f t="shared" si="251"/>
        <v>0</v>
      </c>
      <c r="DN78" s="191">
        <f t="shared" si="252"/>
        <v>0</v>
      </c>
      <c r="DO78" s="191">
        <f t="shared" si="252"/>
        <v>0</v>
      </c>
      <c r="DP78" s="192">
        <f t="shared" si="252"/>
        <v>0</v>
      </c>
    </row>
    <row r="79" spans="1:120" ht="15.75">
      <c r="A79" s="793" t="s">
        <v>540</v>
      </c>
      <c r="B79" s="794"/>
      <c r="C79" s="60" t="s">
        <v>541</v>
      </c>
      <c r="D79" s="180">
        <f t="shared" si="10"/>
        <v>0</v>
      </c>
      <c r="E79" s="191">
        <f t="shared" si="235"/>
        <v>0</v>
      </c>
      <c r="F79" s="191">
        <f t="shared" si="236"/>
        <v>0</v>
      </c>
      <c r="G79" s="191">
        <f t="shared" si="237"/>
        <v>0</v>
      </c>
      <c r="H79" s="191">
        <f t="shared" si="238"/>
        <v>0</v>
      </c>
      <c r="I79" s="191">
        <f t="shared" si="239"/>
        <v>0</v>
      </c>
      <c r="J79" s="191">
        <f t="shared" si="240"/>
        <v>0</v>
      </c>
      <c r="K79" s="191">
        <f t="shared" si="240"/>
        <v>0</v>
      </c>
      <c r="L79" s="191">
        <f t="shared" si="240"/>
        <v>0</v>
      </c>
      <c r="M79" s="793" t="s">
        <v>540</v>
      </c>
      <c r="N79" s="794"/>
      <c r="O79" s="60" t="s">
        <v>541</v>
      </c>
      <c r="P79" s="180">
        <f t="shared" si="12"/>
        <v>0</v>
      </c>
      <c r="Q79" s="191"/>
      <c r="R79" s="191"/>
      <c r="S79" s="191"/>
      <c r="T79" s="191"/>
      <c r="U79" s="191"/>
      <c r="V79" s="191"/>
      <c r="W79" s="191"/>
      <c r="X79" s="191"/>
      <c r="Y79" s="793" t="s">
        <v>540</v>
      </c>
      <c r="Z79" s="794"/>
      <c r="AA79" s="60" t="s">
        <v>541</v>
      </c>
      <c r="AB79" s="180">
        <f t="shared" si="39"/>
        <v>0</v>
      </c>
      <c r="AC79" s="191"/>
      <c r="AD79" s="191"/>
      <c r="AE79" s="191"/>
      <c r="AF79" s="191"/>
      <c r="AG79" s="191"/>
      <c r="AH79" s="191"/>
      <c r="AI79" s="191"/>
      <c r="AJ79" s="191"/>
      <c r="AK79" s="793" t="s">
        <v>540</v>
      </c>
      <c r="AL79" s="794"/>
      <c r="AM79" s="60" t="s">
        <v>541</v>
      </c>
      <c r="AN79" s="180">
        <f t="shared" si="41"/>
        <v>0</v>
      </c>
      <c r="AO79" s="191">
        <f t="shared" si="241"/>
        <v>0</v>
      </c>
      <c r="AP79" s="191">
        <f t="shared" si="242"/>
        <v>0</v>
      </c>
      <c r="AQ79" s="191">
        <f t="shared" si="243"/>
        <v>0</v>
      </c>
      <c r="AR79" s="191">
        <f t="shared" si="244"/>
        <v>0</v>
      </c>
      <c r="AS79" s="191">
        <f t="shared" si="245"/>
        <v>0</v>
      </c>
      <c r="AT79" s="191">
        <f t="shared" si="246"/>
        <v>0</v>
      </c>
      <c r="AU79" s="191">
        <f t="shared" si="246"/>
        <v>0</v>
      </c>
      <c r="AV79" s="191">
        <f t="shared" si="246"/>
        <v>0</v>
      </c>
      <c r="AW79" s="793" t="s">
        <v>540</v>
      </c>
      <c r="AX79" s="794"/>
      <c r="AY79" s="60" t="s">
        <v>541</v>
      </c>
      <c r="AZ79" s="180">
        <f t="shared" si="42"/>
        <v>0</v>
      </c>
      <c r="BA79" s="191"/>
      <c r="BB79" s="191"/>
      <c r="BC79" s="191"/>
      <c r="BD79" s="191"/>
      <c r="BE79" s="191"/>
      <c r="BF79" s="191"/>
      <c r="BG79" s="191"/>
      <c r="BH79" s="191"/>
      <c r="BI79" s="793" t="s">
        <v>540</v>
      </c>
      <c r="BJ79" s="794"/>
      <c r="BK79" s="60" t="s">
        <v>541</v>
      </c>
      <c r="BL79" s="180">
        <f t="shared" si="17"/>
        <v>0</v>
      </c>
      <c r="BM79" s="191"/>
      <c r="BN79" s="191"/>
      <c r="BO79" s="191"/>
      <c r="BP79" s="191"/>
      <c r="BQ79" s="191"/>
      <c r="BR79" s="191"/>
      <c r="BS79" s="191"/>
      <c r="BT79" s="191"/>
      <c r="BU79" s="793" t="s">
        <v>540</v>
      </c>
      <c r="BV79" s="794"/>
      <c r="BW79" s="60" t="s">
        <v>541</v>
      </c>
      <c r="BX79" s="180">
        <f t="shared" si="19"/>
        <v>0</v>
      </c>
      <c r="BY79" s="191"/>
      <c r="BZ79" s="191"/>
      <c r="CA79" s="191"/>
      <c r="CB79" s="191"/>
      <c r="CC79" s="191"/>
      <c r="CD79" s="191"/>
      <c r="CE79" s="191"/>
      <c r="CF79" s="191"/>
      <c r="CG79" s="793" t="s">
        <v>540</v>
      </c>
      <c r="CH79" s="794"/>
      <c r="CI79" s="60" t="s">
        <v>541</v>
      </c>
      <c r="CJ79" s="180">
        <f t="shared" si="21"/>
        <v>0</v>
      </c>
      <c r="CK79" s="191"/>
      <c r="CL79" s="191"/>
      <c r="CM79" s="191"/>
      <c r="CN79" s="191"/>
      <c r="CO79" s="191"/>
      <c r="CP79" s="191"/>
      <c r="CQ79" s="191"/>
      <c r="CR79" s="191"/>
      <c r="CS79" s="793" t="s">
        <v>540</v>
      </c>
      <c r="CT79" s="794"/>
      <c r="CU79" s="60" t="s">
        <v>541</v>
      </c>
      <c r="CV79" s="180">
        <f t="shared" si="23"/>
        <v>0</v>
      </c>
      <c r="CW79" s="191"/>
      <c r="CX79" s="191"/>
      <c r="CY79" s="191"/>
      <c r="CZ79" s="191"/>
      <c r="DA79" s="191"/>
      <c r="DB79" s="191"/>
      <c r="DC79" s="191"/>
      <c r="DD79" s="191"/>
      <c r="DE79" s="793" t="s">
        <v>540</v>
      </c>
      <c r="DF79" s="794"/>
      <c r="DG79" s="60" t="s">
        <v>541</v>
      </c>
      <c r="DH79" s="180">
        <f t="shared" si="25"/>
        <v>0</v>
      </c>
      <c r="DI79" s="191">
        <f t="shared" si="247"/>
        <v>0</v>
      </c>
      <c r="DJ79" s="191">
        <f t="shared" si="248"/>
        <v>0</v>
      </c>
      <c r="DK79" s="191">
        <f t="shared" si="249"/>
        <v>0</v>
      </c>
      <c r="DL79" s="191">
        <f t="shared" si="250"/>
        <v>0</v>
      </c>
      <c r="DM79" s="191">
        <f t="shared" si="251"/>
        <v>0</v>
      </c>
      <c r="DN79" s="191">
        <f t="shared" si="252"/>
        <v>0</v>
      </c>
      <c r="DO79" s="191">
        <f t="shared" si="252"/>
        <v>0</v>
      </c>
      <c r="DP79" s="192">
        <f t="shared" si="252"/>
        <v>0</v>
      </c>
    </row>
    <row r="80" spans="1:120" ht="15.75">
      <c r="A80" s="68" t="s">
        <v>542</v>
      </c>
      <c r="B80" s="59"/>
      <c r="C80" s="60" t="s">
        <v>543</v>
      </c>
      <c r="D80" s="180">
        <f t="shared" si="10"/>
        <v>0</v>
      </c>
      <c r="E80" s="191">
        <f t="shared" si="235"/>
        <v>0</v>
      </c>
      <c r="F80" s="191">
        <f t="shared" si="236"/>
        <v>0</v>
      </c>
      <c r="G80" s="191">
        <f t="shared" si="237"/>
        <v>0</v>
      </c>
      <c r="H80" s="191">
        <f t="shared" si="238"/>
        <v>0</v>
      </c>
      <c r="I80" s="191">
        <f t="shared" si="239"/>
        <v>0</v>
      </c>
      <c r="J80" s="191">
        <f t="shared" si="240"/>
        <v>0</v>
      </c>
      <c r="K80" s="191">
        <f t="shared" si="240"/>
        <v>0</v>
      </c>
      <c r="L80" s="191">
        <f t="shared" si="240"/>
        <v>0</v>
      </c>
      <c r="M80" s="68" t="s">
        <v>542</v>
      </c>
      <c r="N80" s="59"/>
      <c r="O80" s="60" t="s">
        <v>543</v>
      </c>
      <c r="P80" s="180">
        <f t="shared" si="12"/>
        <v>0</v>
      </c>
      <c r="Q80" s="191"/>
      <c r="R80" s="191"/>
      <c r="S80" s="191"/>
      <c r="T80" s="191"/>
      <c r="U80" s="191"/>
      <c r="V80" s="191"/>
      <c r="W80" s="191"/>
      <c r="X80" s="191"/>
      <c r="Y80" s="68" t="s">
        <v>542</v>
      </c>
      <c r="Z80" s="59"/>
      <c r="AA80" s="60" t="s">
        <v>543</v>
      </c>
      <c r="AB80" s="180">
        <f t="shared" si="39"/>
        <v>0</v>
      </c>
      <c r="AC80" s="191"/>
      <c r="AD80" s="191"/>
      <c r="AE80" s="191"/>
      <c r="AF80" s="191"/>
      <c r="AG80" s="191"/>
      <c r="AH80" s="191"/>
      <c r="AI80" s="191"/>
      <c r="AJ80" s="191"/>
      <c r="AK80" s="68" t="s">
        <v>542</v>
      </c>
      <c r="AL80" s="59"/>
      <c r="AM80" s="60" t="s">
        <v>543</v>
      </c>
      <c r="AN80" s="180">
        <f t="shared" si="41"/>
        <v>102</v>
      </c>
      <c r="AO80" s="191">
        <f t="shared" si="241"/>
        <v>0</v>
      </c>
      <c r="AP80" s="191">
        <f t="shared" si="242"/>
        <v>29</v>
      </c>
      <c r="AQ80" s="191">
        <f t="shared" si="243"/>
        <v>17</v>
      </c>
      <c r="AR80" s="191">
        <f t="shared" si="244"/>
        <v>18</v>
      </c>
      <c r="AS80" s="191">
        <f t="shared" si="245"/>
        <v>38</v>
      </c>
      <c r="AT80" s="191">
        <f t="shared" si="246"/>
        <v>88</v>
      </c>
      <c r="AU80" s="191">
        <f t="shared" si="246"/>
        <v>88</v>
      </c>
      <c r="AV80" s="191">
        <f t="shared" si="246"/>
        <v>88</v>
      </c>
      <c r="AW80" s="68" t="s">
        <v>542</v>
      </c>
      <c r="AX80" s="59"/>
      <c r="AY80" s="60" t="s">
        <v>543</v>
      </c>
      <c r="AZ80" s="180">
        <f t="shared" si="42"/>
        <v>11</v>
      </c>
      <c r="BA80" s="191"/>
      <c r="BB80" s="191">
        <v>11</v>
      </c>
      <c r="BC80" s="191"/>
      <c r="BD80" s="191"/>
      <c r="BE80" s="191"/>
      <c r="BF80" s="191">
        <v>11</v>
      </c>
      <c r="BG80" s="191">
        <v>11</v>
      </c>
      <c r="BH80" s="191">
        <v>11</v>
      </c>
      <c r="BI80" s="68" t="s">
        <v>542</v>
      </c>
      <c r="BJ80" s="59"/>
      <c r="BK80" s="60" t="s">
        <v>543</v>
      </c>
      <c r="BL80" s="180">
        <f t="shared" si="17"/>
        <v>91</v>
      </c>
      <c r="BM80" s="191"/>
      <c r="BN80" s="191">
        <v>18</v>
      </c>
      <c r="BO80" s="191">
        <v>17</v>
      </c>
      <c r="BP80" s="191">
        <v>18</v>
      </c>
      <c r="BQ80" s="191">
        <v>38</v>
      </c>
      <c r="BR80" s="191">
        <v>77</v>
      </c>
      <c r="BS80" s="191">
        <v>77</v>
      </c>
      <c r="BT80" s="191">
        <v>77</v>
      </c>
      <c r="BU80" s="68" t="s">
        <v>542</v>
      </c>
      <c r="BV80" s="59"/>
      <c r="BW80" s="60" t="s">
        <v>543</v>
      </c>
      <c r="BX80" s="180">
        <f t="shared" si="19"/>
        <v>0</v>
      </c>
      <c r="BY80" s="191"/>
      <c r="BZ80" s="191"/>
      <c r="CA80" s="191"/>
      <c r="CB80" s="191"/>
      <c r="CC80" s="191"/>
      <c r="CD80" s="191"/>
      <c r="CE80" s="191"/>
      <c r="CF80" s="191"/>
      <c r="CG80" s="68" t="s">
        <v>542</v>
      </c>
      <c r="CH80" s="59"/>
      <c r="CI80" s="60" t="s">
        <v>543</v>
      </c>
      <c r="CJ80" s="180">
        <f t="shared" si="21"/>
        <v>0</v>
      </c>
      <c r="CK80" s="191"/>
      <c r="CL80" s="191"/>
      <c r="CM80" s="191"/>
      <c r="CN80" s="191"/>
      <c r="CO80" s="191"/>
      <c r="CP80" s="191"/>
      <c r="CQ80" s="191"/>
      <c r="CR80" s="191"/>
      <c r="CS80" s="68" t="s">
        <v>542</v>
      </c>
      <c r="CT80" s="59"/>
      <c r="CU80" s="60" t="s">
        <v>543</v>
      </c>
      <c r="CV80" s="180">
        <f t="shared" si="23"/>
        <v>0</v>
      </c>
      <c r="CW80" s="191"/>
      <c r="CX80" s="191"/>
      <c r="CY80" s="191"/>
      <c r="CZ80" s="191"/>
      <c r="DA80" s="191"/>
      <c r="DB80" s="191"/>
      <c r="DC80" s="191"/>
      <c r="DD80" s="191"/>
      <c r="DE80" s="177" t="s">
        <v>542</v>
      </c>
      <c r="DF80" s="59"/>
      <c r="DG80" s="60" t="s">
        <v>543</v>
      </c>
      <c r="DH80" s="180">
        <f t="shared" si="25"/>
        <v>102</v>
      </c>
      <c r="DI80" s="191">
        <f t="shared" si="247"/>
        <v>0</v>
      </c>
      <c r="DJ80" s="191">
        <f t="shared" si="248"/>
        <v>29</v>
      </c>
      <c r="DK80" s="191">
        <f t="shared" si="249"/>
        <v>17</v>
      </c>
      <c r="DL80" s="191">
        <f t="shared" si="250"/>
        <v>18</v>
      </c>
      <c r="DM80" s="191">
        <f t="shared" si="251"/>
        <v>38</v>
      </c>
      <c r="DN80" s="191">
        <f t="shared" si="252"/>
        <v>88</v>
      </c>
      <c r="DO80" s="191">
        <f t="shared" si="252"/>
        <v>88</v>
      </c>
      <c r="DP80" s="192">
        <f t="shared" si="252"/>
        <v>88</v>
      </c>
    </row>
    <row r="81" spans="1:120" ht="15.75">
      <c r="A81" s="68" t="s">
        <v>544</v>
      </c>
      <c r="B81" s="59"/>
      <c r="C81" s="60" t="s">
        <v>545</v>
      </c>
      <c r="D81" s="180">
        <f t="shared" ref="D81:D144" si="253">F81+G81+H81+I81</f>
        <v>0</v>
      </c>
      <c r="E81" s="191">
        <f t="shared" si="235"/>
        <v>0</v>
      </c>
      <c r="F81" s="191">
        <f t="shared" si="236"/>
        <v>0</v>
      </c>
      <c r="G81" s="191">
        <f t="shared" si="237"/>
        <v>0</v>
      </c>
      <c r="H81" s="191">
        <f t="shared" si="238"/>
        <v>0</v>
      </c>
      <c r="I81" s="191">
        <f t="shared" si="239"/>
        <v>0</v>
      </c>
      <c r="J81" s="191">
        <f t="shared" si="240"/>
        <v>0</v>
      </c>
      <c r="K81" s="191">
        <f t="shared" si="240"/>
        <v>0</v>
      </c>
      <c r="L81" s="191">
        <f t="shared" si="240"/>
        <v>0</v>
      </c>
      <c r="M81" s="68" t="s">
        <v>544</v>
      </c>
      <c r="N81" s="59"/>
      <c r="O81" s="60" t="s">
        <v>545</v>
      </c>
      <c r="P81" s="180">
        <f t="shared" ref="P81:P144" si="254">R81+S81+T81+U81</f>
        <v>0</v>
      </c>
      <c r="Q81" s="191"/>
      <c r="R81" s="191"/>
      <c r="S81" s="191"/>
      <c r="T81" s="191"/>
      <c r="U81" s="191"/>
      <c r="V81" s="191"/>
      <c r="W81" s="191"/>
      <c r="X81" s="191"/>
      <c r="Y81" s="68" t="s">
        <v>544</v>
      </c>
      <c r="Z81" s="59"/>
      <c r="AA81" s="60" t="s">
        <v>545</v>
      </c>
      <c r="AB81" s="180">
        <f t="shared" ref="AB81:AB144" si="255">AD81+AE81+AF81+AG81</f>
        <v>0</v>
      </c>
      <c r="AC81" s="191"/>
      <c r="AD81" s="191"/>
      <c r="AE81" s="191"/>
      <c r="AF81" s="191"/>
      <c r="AG81" s="191"/>
      <c r="AH81" s="191"/>
      <c r="AI81" s="191"/>
      <c r="AJ81" s="191"/>
      <c r="AK81" s="68" t="s">
        <v>544</v>
      </c>
      <c r="AL81" s="59"/>
      <c r="AM81" s="60" t="s">
        <v>545</v>
      </c>
      <c r="AN81" s="180">
        <f t="shared" ref="AN81:AN144" si="256">AP81+AQ81+AR81+AS81</f>
        <v>0</v>
      </c>
      <c r="AO81" s="191">
        <f t="shared" si="241"/>
        <v>0</v>
      </c>
      <c r="AP81" s="191">
        <f t="shared" si="242"/>
        <v>0</v>
      </c>
      <c r="AQ81" s="191">
        <f t="shared" si="243"/>
        <v>0</v>
      </c>
      <c r="AR81" s="191">
        <f t="shared" si="244"/>
        <v>0</v>
      </c>
      <c r="AS81" s="191">
        <f t="shared" si="245"/>
        <v>0</v>
      </c>
      <c r="AT81" s="191">
        <f t="shared" si="246"/>
        <v>0</v>
      </c>
      <c r="AU81" s="191">
        <f t="shared" si="246"/>
        <v>0</v>
      </c>
      <c r="AV81" s="191">
        <f t="shared" si="246"/>
        <v>0</v>
      </c>
      <c r="AW81" s="68" t="s">
        <v>544</v>
      </c>
      <c r="AX81" s="59"/>
      <c r="AY81" s="60" t="s">
        <v>545</v>
      </c>
      <c r="AZ81" s="180">
        <f t="shared" ref="AZ81:AZ144" si="257">BB81+BC81+BD81+BE81</f>
        <v>0</v>
      </c>
      <c r="BA81" s="191"/>
      <c r="BB81" s="191"/>
      <c r="BC81" s="191"/>
      <c r="BD81" s="191"/>
      <c r="BE81" s="191"/>
      <c r="BF81" s="191"/>
      <c r="BG81" s="191"/>
      <c r="BH81" s="191"/>
      <c r="BI81" s="68" t="s">
        <v>544</v>
      </c>
      <c r="BJ81" s="59"/>
      <c r="BK81" s="60" t="s">
        <v>545</v>
      </c>
      <c r="BL81" s="180">
        <f t="shared" ref="BL81:BL144" si="258">BN81+BO81+BP81+BQ81</f>
        <v>0</v>
      </c>
      <c r="BM81" s="191"/>
      <c r="BN81" s="191"/>
      <c r="BO81" s="191"/>
      <c r="BP81" s="191"/>
      <c r="BQ81" s="191"/>
      <c r="BR81" s="191"/>
      <c r="BS81" s="191"/>
      <c r="BT81" s="191"/>
      <c r="BU81" s="68" t="s">
        <v>544</v>
      </c>
      <c r="BV81" s="59"/>
      <c r="BW81" s="60" t="s">
        <v>545</v>
      </c>
      <c r="BX81" s="180">
        <f t="shared" ref="BX81:BX144" si="259">BZ81+CA81+CB81+CC81</f>
        <v>0</v>
      </c>
      <c r="BY81" s="191"/>
      <c r="BZ81" s="191"/>
      <c r="CA81" s="191"/>
      <c r="CB81" s="191"/>
      <c r="CC81" s="191"/>
      <c r="CD81" s="191"/>
      <c r="CE81" s="191"/>
      <c r="CF81" s="191"/>
      <c r="CG81" s="68" t="s">
        <v>544</v>
      </c>
      <c r="CH81" s="59"/>
      <c r="CI81" s="60" t="s">
        <v>545</v>
      </c>
      <c r="CJ81" s="180">
        <f t="shared" ref="CJ81:CJ144" si="260">CL81+CM81+CN81+CO81</f>
        <v>0</v>
      </c>
      <c r="CK81" s="191"/>
      <c r="CL81" s="191"/>
      <c r="CM81" s="191"/>
      <c r="CN81" s="191"/>
      <c r="CO81" s="191"/>
      <c r="CP81" s="191"/>
      <c r="CQ81" s="191"/>
      <c r="CR81" s="191"/>
      <c r="CS81" s="68" t="s">
        <v>544</v>
      </c>
      <c r="CT81" s="59"/>
      <c r="CU81" s="60" t="s">
        <v>545</v>
      </c>
      <c r="CV81" s="180">
        <f t="shared" ref="CV81:CV144" si="261">CX81+CY81+CZ81+DA81</f>
        <v>0</v>
      </c>
      <c r="CW81" s="191"/>
      <c r="CX81" s="191"/>
      <c r="CY81" s="191"/>
      <c r="CZ81" s="191"/>
      <c r="DA81" s="191"/>
      <c r="DB81" s="191"/>
      <c r="DC81" s="191"/>
      <c r="DD81" s="191"/>
      <c r="DE81" s="177" t="s">
        <v>544</v>
      </c>
      <c r="DF81" s="59"/>
      <c r="DG81" s="60" t="s">
        <v>545</v>
      </c>
      <c r="DH81" s="180">
        <f t="shared" ref="DH81:DH144" si="262">DJ81+DK81+DL81+DM81</f>
        <v>0</v>
      </c>
      <c r="DI81" s="191">
        <f t="shared" si="247"/>
        <v>0</v>
      </c>
      <c r="DJ81" s="191">
        <f t="shared" si="248"/>
        <v>0</v>
      </c>
      <c r="DK81" s="191">
        <f t="shared" si="249"/>
        <v>0</v>
      </c>
      <c r="DL81" s="191">
        <f t="shared" si="250"/>
        <v>0</v>
      </c>
      <c r="DM81" s="191">
        <f t="shared" si="251"/>
        <v>0</v>
      </c>
      <c r="DN81" s="191">
        <f t="shared" si="252"/>
        <v>0</v>
      </c>
      <c r="DO81" s="191">
        <f t="shared" si="252"/>
        <v>0</v>
      </c>
      <c r="DP81" s="192">
        <f t="shared" si="252"/>
        <v>0</v>
      </c>
    </row>
    <row r="82" spans="1:120" ht="15.75">
      <c r="A82" s="68" t="s">
        <v>546</v>
      </c>
      <c r="B82" s="59"/>
      <c r="C82" s="60" t="s">
        <v>547</v>
      </c>
      <c r="D82" s="180">
        <f t="shared" si="253"/>
        <v>19.170000000000002</v>
      </c>
      <c r="E82" s="191">
        <f t="shared" si="235"/>
        <v>0</v>
      </c>
      <c r="F82" s="191">
        <f t="shared" si="236"/>
        <v>13.96</v>
      </c>
      <c r="G82" s="191">
        <f t="shared" si="237"/>
        <v>5.21</v>
      </c>
      <c r="H82" s="191">
        <f t="shared" si="238"/>
        <v>0</v>
      </c>
      <c r="I82" s="191">
        <f t="shared" si="239"/>
        <v>0</v>
      </c>
      <c r="J82" s="191">
        <f t="shared" si="240"/>
        <v>0</v>
      </c>
      <c r="K82" s="191">
        <f t="shared" si="240"/>
        <v>0</v>
      </c>
      <c r="L82" s="191">
        <f t="shared" si="240"/>
        <v>0</v>
      </c>
      <c r="M82" s="68" t="s">
        <v>546</v>
      </c>
      <c r="N82" s="59"/>
      <c r="O82" s="60" t="s">
        <v>547</v>
      </c>
      <c r="P82" s="180">
        <f t="shared" si="254"/>
        <v>0</v>
      </c>
      <c r="Q82" s="191"/>
      <c r="R82" s="191"/>
      <c r="S82" s="191"/>
      <c r="T82" s="191"/>
      <c r="U82" s="191"/>
      <c r="V82" s="191"/>
      <c r="W82" s="191"/>
      <c r="X82" s="191"/>
      <c r="Y82" s="68" t="s">
        <v>546</v>
      </c>
      <c r="Z82" s="59"/>
      <c r="AA82" s="60" t="s">
        <v>547</v>
      </c>
      <c r="AB82" s="180">
        <f t="shared" si="255"/>
        <v>19.170000000000002</v>
      </c>
      <c r="AC82" s="191"/>
      <c r="AD82" s="191">
        <v>13.96</v>
      </c>
      <c r="AE82" s="191">
        <v>5.21</v>
      </c>
      <c r="AF82" s="191"/>
      <c r="AG82" s="191"/>
      <c r="AH82" s="191"/>
      <c r="AI82" s="191"/>
      <c r="AJ82" s="191"/>
      <c r="AK82" s="68" t="s">
        <v>546</v>
      </c>
      <c r="AL82" s="59"/>
      <c r="AM82" s="60" t="s">
        <v>547</v>
      </c>
      <c r="AN82" s="180">
        <f t="shared" si="256"/>
        <v>221.96</v>
      </c>
      <c r="AO82" s="191">
        <f t="shared" si="241"/>
        <v>0</v>
      </c>
      <c r="AP82" s="191">
        <f t="shared" si="242"/>
        <v>35.28</v>
      </c>
      <c r="AQ82" s="191">
        <f t="shared" si="243"/>
        <v>66.650000000000006</v>
      </c>
      <c r="AR82" s="191">
        <f t="shared" si="244"/>
        <v>49.69</v>
      </c>
      <c r="AS82" s="191">
        <f t="shared" si="245"/>
        <v>70.34</v>
      </c>
      <c r="AT82" s="191">
        <f t="shared" si="246"/>
        <v>165.29999999999998</v>
      </c>
      <c r="AU82" s="191">
        <f t="shared" si="246"/>
        <v>165.29999999999998</v>
      </c>
      <c r="AV82" s="191">
        <f t="shared" si="246"/>
        <v>165.29999999999998</v>
      </c>
      <c r="AW82" s="68" t="s">
        <v>546</v>
      </c>
      <c r="AX82" s="59"/>
      <c r="AY82" s="60" t="s">
        <v>547</v>
      </c>
      <c r="AZ82" s="180">
        <f t="shared" si="257"/>
        <v>33.379999999999995</v>
      </c>
      <c r="BA82" s="191"/>
      <c r="BB82" s="191">
        <v>26.13</v>
      </c>
      <c r="BC82" s="191">
        <v>6.06</v>
      </c>
      <c r="BD82" s="191">
        <v>1.19</v>
      </c>
      <c r="BE82" s="191"/>
      <c r="BF82" s="191">
        <v>34.32</v>
      </c>
      <c r="BG82" s="191">
        <v>34.32</v>
      </c>
      <c r="BH82" s="191">
        <v>34.32</v>
      </c>
      <c r="BI82" s="68" t="s">
        <v>546</v>
      </c>
      <c r="BJ82" s="59"/>
      <c r="BK82" s="60" t="s">
        <v>547</v>
      </c>
      <c r="BL82" s="180">
        <f t="shared" si="258"/>
        <v>188.58</v>
      </c>
      <c r="BM82" s="191"/>
      <c r="BN82" s="191">
        <v>9.15</v>
      </c>
      <c r="BO82" s="191">
        <v>60.59</v>
      </c>
      <c r="BP82" s="191">
        <v>48.5</v>
      </c>
      <c r="BQ82" s="191">
        <v>70.34</v>
      </c>
      <c r="BR82" s="191">
        <v>130.97999999999999</v>
      </c>
      <c r="BS82" s="191">
        <v>130.97999999999999</v>
      </c>
      <c r="BT82" s="191">
        <v>130.97999999999999</v>
      </c>
      <c r="BU82" s="68" t="s">
        <v>546</v>
      </c>
      <c r="BV82" s="59"/>
      <c r="BW82" s="60" t="s">
        <v>547</v>
      </c>
      <c r="BX82" s="180">
        <f t="shared" si="259"/>
        <v>0</v>
      </c>
      <c r="BY82" s="191"/>
      <c r="BZ82" s="191"/>
      <c r="CA82" s="191"/>
      <c r="CB82" s="191"/>
      <c r="CC82" s="191"/>
      <c r="CD82" s="191"/>
      <c r="CE82" s="191"/>
      <c r="CF82" s="191"/>
      <c r="CG82" s="68" t="s">
        <v>546</v>
      </c>
      <c r="CH82" s="59"/>
      <c r="CI82" s="60" t="s">
        <v>547</v>
      </c>
      <c r="CJ82" s="180">
        <f t="shared" si="260"/>
        <v>0</v>
      </c>
      <c r="CK82" s="191"/>
      <c r="CL82" s="191"/>
      <c r="CM82" s="191"/>
      <c r="CN82" s="191"/>
      <c r="CO82" s="191"/>
      <c r="CP82" s="191"/>
      <c r="CQ82" s="191"/>
      <c r="CR82" s="191"/>
      <c r="CS82" s="68" t="s">
        <v>546</v>
      </c>
      <c r="CT82" s="59"/>
      <c r="CU82" s="60" t="s">
        <v>547</v>
      </c>
      <c r="CV82" s="180">
        <f t="shared" si="261"/>
        <v>0</v>
      </c>
      <c r="CW82" s="191"/>
      <c r="CX82" s="191"/>
      <c r="CY82" s="191"/>
      <c r="CZ82" s="191"/>
      <c r="DA82" s="191"/>
      <c r="DB82" s="191"/>
      <c r="DC82" s="191"/>
      <c r="DD82" s="191"/>
      <c r="DE82" s="177" t="s">
        <v>546</v>
      </c>
      <c r="DF82" s="59"/>
      <c r="DG82" s="60" t="s">
        <v>547</v>
      </c>
      <c r="DH82" s="180">
        <f t="shared" si="262"/>
        <v>241.13</v>
      </c>
      <c r="DI82" s="191">
        <f t="shared" si="247"/>
        <v>0</v>
      </c>
      <c r="DJ82" s="191">
        <f t="shared" si="248"/>
        <v>49.24</v>
      </c>
      <c r="DK82" s="191">
        <f t="shared" si="249"/>
        <v>71.86</v>
      </c>
      <c r="DL82" s="191">
        <f t="shared" si="250"/>
        <v>49.69</v>
      </c>
      <c r="DM82" s="191">
        <f t="shared" si="251"/>
        <v>70.34</v>
      </c>
      <c r="DN82" s="191">
        <f t="shared" si="252"/>
        <v>165.29999999999998</v>
      </c>
      <c r="DO82" s="191">
        <f t="shared" si="252"/>
        <v>165.29999999999998</v>
      </c>
      <c r="DP82" s="192">
        <f t="shared" si="252"/>
        <v>165.29999999999998</v>
      </c>
    </row>
    <row r="83" spans="1:120" ht="15.75">
      <c r="A83" s="68" t="s">
        <v>548</v>
      </c>
      <c r="B83" s="59"/>
      <c r="C83" s="60" t="s">
        <v>549</v>
      </c>
      <c r="D83" s="180">
        <f t="shared" si="253"/>
        <v>0</v>
      </c>
      <c r="E83" s="191">
        <f t="shared" si="235"/>
        <v>0</v>
      </c>
      <c r="F83" s="191">
        <f t="shared" si="236"/>
        <v>0</v>
      </c>
      <c r="G83" s="191">
        <f t="shared" si="237"/>
        <v>0</v>
      </c>
      <c r="H83" s="191">
        <f t="shared" si="238"/>
        <v>0</v>
      </c>
      <c r="I83" s="191">
        <f t="shared" si="239"/>
        <v>0</v>
      </c>
      <c r="J83" s="191">
        <f t="shared" si="240"/>
        <v>0</v>
      </c>
      <c r="K83" s="191">
        <f t="shared" si="240"/>
        <v>0</v>
      </c>
      <c r="L83" s="191">
        <f t="shared" si="240"/>
        <v>0</v>
      </c>
      <c r="M83" s="68" t="s">
        <v>548</v>
      </c>
      <c r="N83" s="59"/>
      <c r="O83" s="60" t="s">
        <v>549</v>
      </c>
      <c r="P83" s="180">
        <f t="shared" si="254"/>
        <v>0</v>
      </c>
      <c r="Q83" s="191"/>
      <c r="R83" s="191"/>
      <c r="S83" s="191"/>
      <c r="T83" s="191"/>
      <c r="U83" s="191"/>
      <c r="V83" s="191"/>
      <c r="W83" s="191"/>
      <c r="X83" s="191"/>
      <c r="Y83" s="68" t="s">
        <v>548</v>
      </c>
      <c r="Z83" s="59"/>
      <c r="AA83" s="60" t="s">
        <v>549</v>
      </c>
      <c r="AB83" s="180">
        <f t="shared" si="255"/>
        <v>0</v>
      </c>
      <c r="AC83" s="191"/>
      <c r="AD83" s="191"/>
      <c r="AE83" s="191"/>
      <c r="AF83" s="191"/>
      <c r="AG83" s="191"/>
      <c r="AH83" s="191"/>
      <c r="AI83" s="191"/>
      <c r="AJ83" s="191"/>
      <c r="AK83" s="68" t="s">
        <v>548</v>
      </c>
      <c r="AL83" s="59"/>
      <c r="AM83" s="60" t="s">
        <v>549</v>
      </c>
      <c r="AN83" s="180">
        <f t="shared" si="256"/>
        <v>22.5</v>
      </c>
      <c r="AO83" s="191">
        <f t="shared" si="241"/>
        <v>0</v>
      </c>
      <c r="AP83" s="191">
        <f t="shared" si="242"/>
        <v>7.5</v>
      </c>
      <c r="AQ83" s="191">
        <f t="shared" si="243"/>
        <v>5</v>
      </c>
      <c r="AR83" s="191">
        <f t="shared" si="244"/>
        <v>5</v>
      </c>
      <c r="AS83" s="191">
        <f t="shared" si="245"/>
        <v>5</v>
      </c>
      <c r="AT83" s="191">
        <f t="shared" si="246"/>
        <v>17.5</v>
      </c>
      <c r="AU83" s="191">
        <f t="shared" si="246"/>
        <v>17.5</v>
      </c>
      <c r="AV83" s="191">
        <f t="shared" si="246"/>
        <v>17.5</v>
      </c>
      <c r="AW83" s="68" t="s">
        <v>548</v>
      </c>
      <c r="AX83" s="59"/>
      <c r="AY83" s="60" t="s">
        <v>549</v>
      </c>
      <c r="AZ83" s="180">
        <f t="shared" si="257"/>
        <v>0</v>
      </c>
      <c r="BA83" s="191"/>
      <c r="BB83" s="191"/>
      <c r="BC83" s="191"/>
      <c r="BD83" s="191"/>
      <c r="BE83" s="191"/>
      <c r="BF83" s="191"/>
      <c r="BG83" s="191"/>
      <c r="BH83" s="191"/>
      <c r="BI83" s="68" t="s">
        <v>548</v>
      </c>
      <c r="BJ83" s="59"/>
      <c r="BK83" s="60" t="s">
        <v>549</v>
      </c>
      <c r="BL83" s="180">
        <f t="shared" si="258"/>
        <v>22.5</v>
      </c>
      <c r="BM83" s="191"/>
      <c r="BN83" s="191">
        <v>7.5</v>
      </c>
      <c r="BO83" s="191">
        <v>5</v>
      </c>
      <c r="BP83" s="191">
        <v>5</v>
      </c>
      <c r="BQ83" s="191">
        <v>5</v>
      </c>
      <c r="BR83" s="191">
        <v>17.5</v>
      </c>
      <c r="BS83" s="191">
        <v>17.5</v>
      </c>
      <c r="BT83" s="191">
        <v>17.5</v>
      </c>
      <c r="BU83" s="68" t="s">
        <v>548</v>
      </c>
      <c r="BV83" s="59"/>
      <c r="BW83" s="60" t="s">
        <v>549</v>
      </c>
      <c r="BX83" s="180">
        <f t="shared" si="259"/>
        <v>0</v>
      </c>
      <c r="BY83" s="191"/>
      <c r="BZ83" s="191"/>
      <c r="CA83" s="191"/>
      <c r="CB83" s="191"/>
      <c r="CC83" s="191"/>
      <c r="CD83" s="191"/>
      <c r="CE83" s="191"/>
      <c r="CF83" s="191"/>
      <c r="CG83" s="68" t="s">
        <v>548</v>
      </c>
      <c r="CH83" s="59"/>
      <c r="CI83" s="60" t="s">
        <v>549</v>
      </c>
      <c r="CJ83" s="180">
        <f t="shared" si="260"/>
        <v>0</v>
      </c>
      <c r="CK83" s="191"/>
      <c r="CL83" s="191"/>
      <c r="CM83" s="191"/>
      <c r="CN83" s="191"/>
      <c r="CO83" s="191"/>
      <c r="CP83" s="191"/>
      <c r="CQ83" s="191"/>
      <c r="CR83" s="191"/>
      <c r="CS83" s="68" t="s">
        <v>548</v>
      </c>
      <c r="CT83" s="59"/>
      <c r="CU83" s="60" t="s">
        <v>549</v>
      </c>
      <c r="CV83" s="180">
        <f t="shared" si="261"/>
        <v>0</v>
      </c>
      <c r="CW83" s="191"/>
      <c r="CX83" s="191"/>
      <c r="CY83" s="191"/>
      <c r="CZ83" s="191"/>
      <c r="DA83" s="191"/>
      <c r="DB83" s="191"/>
      <c r="DC83" s="191"/>
      <c r="DD83" s="191"/>
      <c r="DE83" s="177" t="s">
        <v>548</v>
      </c>
      <c r="DF83" s="59"/>
      <c r="DG83" s="60" t="s">
        <v>549</v>
      </c>
      <c r="DH83" s="180">
        <f t="shared" si="262"/>
        <v>22.5</v>
      </c>
      <c r="DI83" s="191">
        <f t="shared" si="247"/>
        <v>0</v>
      </c>
      <c r="DJ83" s="191">
        <f t="shared" si="248"/>
        <v>7.5</v>
      </c>
      <c r="DK83" s="191">
        <f t="shared" si="249"/>
        <v>5</v>
      </c>
      <c r="DL83" s="191">
        <f t="shared" si="250"/>
        <v>5</v>
      </c>
      <c r="DM83" s="191">
        <f t="shared" si="251"/>
        <v>5</v>
      </c>
      <c r="DN83" s="191">
        <f t="shared" si="252"/>
        <v>17.5</v>
      </c>
      <c r="DO83" s="191">
        <f t="shared" si="252"/>
        <v>17.5</v>
      </c>
      <c r="DP83" s="192">
        <f t="shared" si="252"/>
        <v>17.5</v>
      </c>
    </row>
    <row r="84" spans="1:120" ht="15.75">
      <c r="A84" s="68" t="s">
        <v>550</v>
      </c>
      <c r="B84" s="59"/>
      <c r="C84" s="60" t="s">
        <v>551</v>
      </c>
      <c r="D84" s="180">
        <f t="shared" si="253"/>
        <v>0</v>
      </c>
      <c r="E84" s="191">
        <f t="shared" si="235"/>
        <v>0</v>
      </c>
      <c r="F84" s="191">
        <f t="shared" si="236"/>
        <v>0</v>
      </c>
      <c r="G84" s="191">
        <f t="shared" si="237"/>
        <v>0</v>
      </c>
      <c r="H84" s="191">
        <f t="shared" si="238"/>
        <v>0</v>
      </c>
      <c r="I84" s="191">
        <f t="shared" si="239"/>
        <v>0</v>
      </c>
      <c r="J84" s="191">
        <f t="shared" si="240"/>
        <v>0</v>
      </c>
      <c r="K84" s="191">
        <f t="shared" si="240"/>
        <v>0</v>
      </c>
      <c r="L84" s="191">
        <f t="shared" si="240"/>
        <v>0</v>
      </c>
      <c r="M84" s="68" t="s">
        <v>550</v>
      </c>
      <c r="N84" s="59"/>
      <c r="O84" s="60" t="s">
        <v>551</v>
      </c>
      <c r="P84" s="180">
        <f t="shared" si="254"/>
        <v>0</v>
      </c>
      <c r="Q84" s="191"/>
      <c r="R84" s="191"/>
      <c r="S84" s="191"/>
      <c r="T84" s="191"/>
      <c r="U84" s="191"/>
      <c r="V84" s="191"/>
      <c r="W84" s="191"/>
      <c r="X84" s="191"/>
      <c r="Y84" s="68" t="s">
        <v>550</v>
      </c>
      <c r="Z84" s="59"/>
      <c r="AA84" s="60" t="s">
        <v>551</v>
      </c>
      <c r="AB84" s="180">
        <f t="shared" si="255"/>
        <v>0</v>
      </c>
      <c r="AC84" s="191"/>
      <c r="AD84" s="191"/>
      <c r="AE84" s="191"/>
      <c r="AF84" s="191"/>
      <c r="AG84" s="191"/>
      <c r="AH84" s="191"/>
      <c r="AI84" s="191"/>
      <c r="AJ84" s="191"/>
      <c r="AK84" s="68" t="s">
        <v>550</v>
      </c>
      <c r="AL84" s="59"/>
      <c r="AM84" s="60" t="s">
        <v>551</v>
      </c>
      <c r="AN84" s="180">
        <f t="shared" si="256"/>
        <v>0</v>
      </c>
      <c r="AO84" s="191">
        <f t="shared" si="241"/>
        <v>0</v>
      </c>
      <c r="AP84" s="191">
        <f t="shared" si="242"/>
        <v>0</v>
      </c>
      <c r="AQ84" s="191">
        <f t="shared" si="243"/>
        <v>0</v>
      </c>
      <c r="AR84" s="191">
        <f t="shared" si="244"/>
        <v>0</v>
      </c>
      <c r="AS84" s="191">
        <f t="shared" si="245"/>
        <v>0</v>
      </c>
      <c r="AT84" s="191">
        <f t="shared" si="246"/>
        <v>0</v>
      </c>
      <c r="AU84" s="191">
        <f t="shared" si="246"/>
        <v>0</v>
      </c>
      <c r="AV84" s="191">
        <f t="shared" si="246"/>
        <v>0</v>
      </c>
      <c r="AW84" s="68" t="s">
        <v>550</v>
      </c>
      <c r="AX84" s="59"/>
      <c r="AY84" s="60" t="s">
        <v>551</v>
      </c>
      <c r="AZ84" s="180">
        <f t="shared" si="257"/>
        <v>0</v>
      </c>
      <c r="BA84" s="191"/>
      <c r="BB84" s="191"/>
      <c r="BC84" s="191"/>
      <c r="BD84" s="191"/>
      <c r="BE84" s="191"/>
      <c r="BF84" s="191"/>
      <c r="BG84" s="191"/>
      <c r="BH84" s="191"/>
      <c r="BI84" s="68" t="s">
        <v>550</v>
      </c>
      <c r="BJ84" s="59"/>
      <c r="BK84" s="60" t="s">
        <v>551</v>
      </c>
      <c r="BL84" s="180">
        <f t="shared" si="258"/>
        <v>0</v>
      </c>
      <c r="BM84" s="191"/>
      <c r="BN84" s="191"/>
      <c r="BO84" s="191"/>
      <c r="BP84" s="191"/>
      <c r="BQ84" s="191"/>
      <c r="BR84" s="191"/>
      <c r="BS84" s="191"/>
      <c r="BT84" s="191"/>
      <c r="BU84" s="68" t="s">
        <v>550</v>
      </c>
      <c r="BV84" s="59"/>
      <c r="BW84" s="60" t="s">
        <v>551</v>
      </c>
      <c r="BX84" s="180">
        <f t="shared" si="259"/>
        <v>0</v>
      </c>
      <c r="BY84" s="191"/>
      <c r="BZ84" s="191"/>
      <c r="CA84" s="191"/>
      <c r="CB84" s="191"/>
      <c r="CC84" s="191"/>
      <c r="CD84" s="191"/>
      <c r="CE84" s="191"/>
      <c r="CF84" s="191"/>
      <c r="CG84" s="68" t="s">
        <v>550</v>
      </c>
      <c r="CH84" s="59"/>
      <c r="CI84" s="60" t="s">
        <v>551</v>
      </c>
      <c r="CJ84" s="180">
        <f t="shared" si="260"/>
        <v>0</v>
      </c>
      <c r="CK84" s="191"/>
      <c r="CL84" s="191"/>
      <c r="CM84" s="191"/>
      <c r="CN84" s="191"/>
      <c r="CO84" s="191"/>
      <c r="CP84" s="191"/>
      <c r="CQ84" s="191"/>
      <c r="CR84" s="191"/>
      <c r="CS84" s="68" t="s">
        <v>550</v>
      </c>
      <c r="CT84" s="59"/>
      <c r="CU84" s="60" t="s">
        <v>551</v>
      </c>
      <c r="CV84" s="180">
        <f t="shared" si="261"/>
        <v>0</v>
      </c>
      <c r="CW84" s="191"/>
      <c r="CX84" s="191"/>
      <c r="CY84" s="191"/>
      <c r="CZ84" s="191"/>
      <c r="DA84" s="191"/>
      <c r="DB84" s="191"/>
      <c r="DC84" s="191"/>
      <c r="DD84" s="191"/>
      <c r="DE84" s="177" t="s">
        <v>550</v>
      </c>
      <c r="DF84" s="59"/>
      <c r="DG84" s="60" t="s">
        <v>551</v>
      </c>
      <c r="DH84" s="180">
        <f t="shared" si="262"/>
        <v>0</v>
      </c>
      <c r="DI84" s="191">
        <f t="shared" si="247"/>
        <v>0</v>
      </c>
      <c r="DJ84" s="191">
        <f t="shared" si="248"/>
        <v>0</v>
      </c>
      <c r="DK84" s="191">
        <f t="shared" si="249"/>
        <v>0</v>
      </c>
      <c r="DL84" s="191">
        <f t="shared" si="250"/>
        <v>0</v>
      </c>
      <c r="DM84" s="191">
        <f t="shared" si="251"/>
        <v>0</v>
      </c>
      <c r="DN84" s="191">
        <f t="shared" si="252"/>
        <v>0</v>
      </c>
      <c r="DO84" s="191">
        <f t="shared" si="252"/>
        <v>0</v>
      </c>
      <c r="DP84" s="192">
        <f t="shared" si="252"/>
        <v>0</v>
      </c>
    </row>
    <row r="85" spans="1:120" ht="15.75">
      <c r="A85" s="68" t="s">
        <v>552</v>
      </c>
      <c r="B85" s="59"/>
      <c r="C85" s="60" t="s">
        <v>553</v>
      </c>
      <c r="D85" s="180">
        <f t="shared" si="253"/>
        <v>0</v>
      </c>
      <c r="E85" s="191">
        <f t="shared" si="235"/>
        <v>0</v>
      </c>
      <c r="F85" s="191">
        <f t="shared" si="236"/>
        <v>0</v>
      </c>
      <c r="G85" s="191">
        <f t="shared" si="237"/>
        <v>0</v>
      </c>
      <c r="H85" s="191">
        <f t="shared" si="238"/>
        <v>0</v>
      </c>
      <c r="I85" s="191">
        <f t="shared" si="239"/>
        <v>0</v>
      </c>
      <c r="J85" s="191">
        <f t="shared" si="240"/>
        <v>0</v>
      </c>
      <c r="K85" s="191">
        <f t="shared" si="240"/>
        <v>0</v>
      </c>
      <c r="L85" s="191">
        <f t="shared" si="240"/>
        <v>0</v>
      </c>
      <c r="M85" s="68" t="s">
        <v>552</v>
      </c>
      <c r="N85" s="59"/>
      <c r="O85" s="60" t="s">
        <v>553</v>
      </c>
      <c r="P85" s="180">
        <f t="shared" si="254"/>
        <v>0</v>
      </c>
      <c r="Q85" s="191"/>
      <c r="R85" s="191"/>
      <c r="S85" s="191"/>
      <c r="T85" s="191"/>
      <c r="U85" s="191"/>
      <c r="V85" s="191"/>
      <c r="W85" s="191"/>
      <c r="X85" s="191"/>
      <c r="Y85" s="68" t="s">
        <v>552</v>
      </c>
      <c r="Z85" s="59"/>
      <c r="AA85" s="60" t="s">
        <v>553</v>
      </c>
      <c r="AB85" s="180">
        <f t="shared" si="255"/>
        <v>0</v>
      </c>
      <c r="AC85" s="191"/>
      <c r="AD85" s="191"/>
      <c r="AE85" s="191"/>
      <c r="AF85" s="191"/>
      <c r="AG85" s="191"/>
      <c r="AH85" s="191"/>
      <c r="AI85" s="191"/>
      <c r="AJ85" s="191"/>
      <c r="AK85" s="68" t="s">
        <v>552</v>
      </c>
      <c r="AL85" s="59"/>
      <c r="AM85" s="60" t="s">
        <v>553</v>
      </c>
      <c r="AN85" s="180">
        <f t="shared" si="256"/>
        <v>0</v>
      </c>
      <c r="AO85" s="191">
        <f t="shared" si="241"/>
        <v>0</v>
      </c>
      <c r="AP85" s="191">
        <f t="shared" si="242"/>
        <v>0</v>
      </c>
      <c r="AQ85" s="191">
        <f t="shared" si="243"/>
        <v>0</v>
      </c>
      <c r="AR85" s="191">
        <f t="shared" si="244"/>
        <v>0</v>
      </c>
      <c r="AS85" s="191">
        <f t="shared" si="245"/>
        <v>0</v>
      </c>
      <c r="AT85" s="191">
        <f t="shared" si="246"/>
        <v>0</v>
      </c>
      <c r="AU85" s="191">
        <f t="shared" si="246"/>
        <v>0</v>
      </c>
      <c r="AV85" s="191">
        <f t="shared" si="246"/>
        <v>0</v>
      </c>
      <c r="AW85" s="68" t="s">
        <v>552</v>
      </c>
      <c r="AX85" s="59"/>
      <c r="AY85" s="60" t="s">
        <v>553</v>
      </c>
      <c r="AZ85" s="180">
        <f t="shared" si="257"/>
        <v>0</v>
      </c>
      <c r="BA85" s="191"/>
      <c r="BB85" s="191"/>
      <c r="BC85" s="191"/>
      <c r="BD85" s="191"/>
      <c r="BE85" s="191"/>
      <c r="BF85" s="191"/>
      <c r="BG85" s="191"/>
      <c r="BH85" s="191"/>
      <c r="BI85" s="68" t="s">
        <v>552</v>
      </c>
      <c r="BJ85" s="59"/>
      <c r="BK85" s="60" t="s">
        <v>553</v>
      </c>
      <c r="BL85" s="180">
        <f t="shared" si="258"/>
        <v>0</v>
      </c>
      <c r="BM85" s="191"/>
      <c r="BN85" s="191"/>
      <c r="BO85" s="191"/>
      <c r="BP85" s="191"/>
      <c r="BQ85" s="191"/>
      <c r="BR85" s="191"/>
      <c r="BS85" s="191"/>
      <c r="BT85" s="191"/>
      <c r="BU85" s="68" t="s">
        <v>552</v>
      </c>
      <c r="BV85" s="59"/>
      <c r="BW85" s="60" t="s">
        <v>553</v>
      </c>
      <c r="BX85" s="180">
        <f t="shared" si="259"/>
        <v>0</v>
      </c>
      <c r="BY85" s="191"/>
      <c r="BZ85" s="191"/>
      <c r="CA85" s="191"/>
      <c r="CB85" s="191"/>
      <c r="CC85" s="191"/>
      <c r="CD85" s="191"/>
      <c r="CE85" s="191"/>
      <c r="CF85" s="191"/>
      <c r="CG85" s="68" t="s">
        <v>552</v>
      </c>
      <c r="CH85" s="59"/>
      <c r="CI85" s="60" t="s">
        <v>553</v>
      </c>
      <c r="CJ85" s="180">
        <f t="shared" si="260"/>
        <v>0</v>
      </c>
      <c r="CK85" s="191"/>
      <c r="CL85" s="191"/>
      <c r="CM85" s="191"/>
      <c r="CN85" s="191"/>
      <c r="CO85" s="191"/>
      <c r="CP85" s="191"/>
      <c r="CQ85" s="191"/>
      <c r="CR85" s="191"/>
      <c r="CS85" s="68" t="s">
        <v>552</v>
      </c>
      <c r="CT85" s="59"/>
      <c r="CU85" s="60" t="s">
        <v>553</v>
      </c>
      <c r="CV85" s="180">
        <f t="shared" si="261"/>
        <v>0</v>
      </c>
      <c r="CW85" s="191"/>
      <c r="CX85" s="191"/>
      <c r="CY85" s="191"/>
      <c r="CZ85" s="191"/>
      <c r="DA85" s="191"/>
      <c r="DB85" s="191"/>
      <c r="DC85" s="191"/>
      <c r="DD85" s="191"/>
      <c r="DE85" s="177" t="s">
        <v>552</v>
      </c>
      <c r="DF85" s="59"/>
      <c r="DG85" s="60" t="s">
        <v>553</v>
      </c>
      <c r="DH85" s="180">
        <f t="shared" si="262"/>
        <v>0</v>
      </c>
      <c r="DI85" s="191">
        <f t="shared" si="247"/>
        <v>0</v>
      </c>
      <c r="DJ85" s="191">
        <f t="shared" si="248"/>
        <v>0</v>
      </c>
      <c r="DK85" s="191">
        <f t="shared" si="249"/>
        <v>0</v>
      </c>
      <c r="DL85" s="191">
        <f t="shared" si="250"/>
        <v>0</v>
      </c>
      <c r="DM85" s="191">
        <f t="shared" si="251"/>
        <v>0</v>
      </c>
      <c r="DN85" s="191">
        <f t="shared" si="252"/>
        <v>0</v>
      </c>
      <c r="DO85" s="191">
        <f t="shared" si="252"/>
        <v>0</v>
      </c>
      <c r="DP85" s="192">
        <f t="shared" si="252"/>
        <v>0</v>
      </c>
    </row>
    <row r="86" spans="1:120" ht="15" customHeight="1">
      <c r="A86" s="68" t="s">
        <v>554</v>
      </c>
      <c r="B86" s="59"/>
      <c r="C86" s="60" t="s">
        <v>555</v>
      </c>
      <c r="D86" s="180">
        <f t="shared" si="253"/>
        <v>0</v>
      </c>
      <c r="E86" s="191">
        <f t="shared" si="235"/>
        <v>0</v>
      </c>
      <c r="F86" s="191">
        <f t="shared" si="236"/>
        <v>0</v>
      </c>
      <c r="G86" s="191">
        <f t="shared" si="237"/>
        <v>0</v>
      </c>
      <c r="H86" s="191">
        <f t="shared" si="238"/>
        <v>0</v>
      </c>
      <c r="I86" s="191">
        <f t="shared" si="239"/>
        <v>0</v>
      </c>
      <c r="J86" s="191">
        <f t="shared" si="240"/>
        <v>0</v>
      </c>
      <c r="K86" s="191">
        <f t="shared" si="240"/>
        <v>0</v>
      </c>
      <c r="L86" s="191">
        <f t="shared" si="240"/>
        <v>0</v>
      </c>
      <c r="M86" s="68" t="s">
        <v>554</v>
      </c>
      <c r="N86" s="59"/>
      <c r="O86" s="60" t="s">
        <v>555</v>
      </c>
      <c r="P86" s="180">
        <f t="shared" si="254"/>
        <v>0</v>
      </c>
      <c r="Q86" s="191"/>
      <c r="R86" s="191"/>
      <c r="S86" s="191"/>
      <c r="T86" s="191"/>
      <c r="U86" s="191"/>
      <c r="V86" s="191"/>
      <c r="W86" s="191"/>
      <c r="X86" s="191"/>
      <c r="Y86" s="68" t="s">
        <v>554</v>
      </c>
      <c r="Z86" s="59"/>
      <c r="AA86" s="60" t="s">
        <v>555</v>
      </c>
      <c r="AB86" s="180">
        <f t="shared" si="255"/>
        <v>0</v>
      </c>
      <c r="AC86" s="191"/>
      <c r="AD86" s="191"/>
      <c r="AE86" s="191"/>
      <c r="AF86" s="191"/>
      <c r="AG86" s="191"/>
      <c r="AH86" s="191"/>
      <c r="AI86" s="191"/>
      <c r="AJ86" s="191"/>
      <c r="AK86" s="68" t="s">
        <v>554</v>
      </c>
      <c r="AL86" s="59"/>
      <c r="AM86" s="60" t="s">
        <v>555</v>
      </c>
      <c r="AN86" s="180">
        <f t="shared" si="256"/>
        <v>0</v>
      </c>
      <c r="AO86" s="191">
        <f t="shared" si="241"/>
        <v>0</v>
      </c>
      <c r="AP86" s="191">
        <f t="shared" si="242"/>
        <v>0</v>
      </c>
      <c r="AQ86" s="191">
        <f t="shared" si="243"/>
        <v>0</v>
      </c>
      <c r="AR86" s="191">
        <f t="shared" si="244"/>
        <v>0</v>
      </c>
      <c r="AS86" s="191">
        <f t="shared" si="245"/>
        <v>0</v>
      </c>
      <c r="AT86" s="191">
        <f t="shared" si="246"/>
        <v>0</v>
      </c>
      <c r="AU86" s="191">
        <f t="shared" si="246"/>
        <v>0</v>
      </c>
      <c r="AV86" s="191">
        <f t="shared" si="246"/>
        <v>0</v>
      </c>
      <c r="AW86" s="68" t="s">
        <v>554</v>
      </c>
      <c r="AX86" s="59"/>
      <c r="AY86" s="60" t="s">
        <v>555</v>
      </c>
      <c r="AZ86" s="180">
        <f t="shared" si="257"/>
        <v>0</v>
      </c>
      <c r="BA86" s="191"/>
      <c r="BB86" s="191"/>
      <c r="BC86" s="191"/>
      <c r="BD86" s="191"/>
      <c r="BE86" s="191"/>
      <c r="BF86" s="191"/>
      <c r="BG86" s="191"/>
      <c r="BH86" s="191"/>
      <c r="BI86" s="68" t="s">
        <v>554</v>
      </c>
      <c r="BJ86" s="59"/>
      <c r="BK86" s="60" t="s">
        <v>555</v>
      </c>
      <c r="BL86" s="180">
        <f t="shared" si="258"/>
        <v>0</v>
      </c>
      <c r="BM86" s="191"/>
      <c r="BN86" s="191"/>
      <c r="BO86" s="191"/>
      <c r="BP86" s="191"/>
      <c r="BQ86" s="191"/>
      <c r="BR86" s="191"/>
      <c r="BS86" s="191"/>
      <c r="BT86" s="191"/>
      <c r="BU86" s="68" t="s">
        <v>554</v>
      </c>
      <c r="BV86" s="59"/>
      <c r="BW86" s="60" t="s">
        <v>555</v>
      </c>
      <c r="BX86" s="180">
        <f t="shared" si="259"/>
        <v>0</v>
      </c>
      <c r="BY86" s="191"/>
      <c r="BZ86" s="191"/>
      <c r="CA86" s="191"/>
      <c r="CB86" s="191"/>
      <c r="CC86" s="191"/>
      <c r="CD86" s="191"/>
      <c r="CE86" s="191"/>
      <c r="CF86" s="191"/>
      <c r="CG86" s="68" t="s">
        <v>554</v>
      </c>
      <c r="CH86" s="59"/>
      <c r="CI86" s="60" t="s">
        <v>555</v>
      </c>
      <c r="CJ86" s="180">
        <f t="shared" si="260"/>
        <v>0</v>
      </c>
      <c r="CK86" s="191"/>
      <c r="CL86" s="191"/>
      <c r="CM86" s="191"/>
      <c r="CN86" s="191"/>
      <c r="CO86" s="191"/>
      <c r="CP86" s="191"/>
      <c r="CQ86" s="191"/>
      <c r="CR86" s="191"/>
      <c r="CS86" s="68" t="s">
        <v>554</v>
      </c>
      <c r="CT86" s="59"/>
      <c r="CU86" s="60" t="s">
        <v>555</v>
      </c>
      <c r="CV86" s="180">
        <f t="shared" si="261"/>
        <v>0</v>
      </c>
      <c r="CW86" s="191"/>
      <c r="CX86" s="191"/>
      <c r="CY86" s="191"/>
      <c r="CZ86" s="191"/>
      <c r="DA86" s="191"/>
      <c r="DB86" s="191"/>
      <c r="DC86" s="191"/>
      <c r="DD86" s="191"/>
      <c r="DE86" s="177" t="s">
        <v>554</v>
      </c>
      <c r="DF86" s="59"/>
      <c r="DG86" s="60" t="s">
        <v>555</v>
      </c>
      <c r="DH86" s="180">
        <f t="shared" si="262"/>
        <v>0</v>
      </c>
      <c r="DI86" s="191">
        <f t="shared" si="247"/>
        <v>0</v>
      </c>
      <c r="DJ86" s="191">
        <f t="shared" si="248"/>
        <v>0</v>
      </c>
      <c r="DK86" s="191">
        <f t="shared" si="249"/>
        <v>0</v>
      </c>
      <c r="DL86" s="191">
        <f t="shared" si="250"/>
        <v>0</v>
      </c>
      <c r="DM86" s="191">
        <f t="shared" si="251"/>
        <v>0</v>
      </c>
      <c r="DN86" s="191">
        <f t="shared" si="252"/>
        <v>0</v>
      </c>
      <c r="DO86" s="191">
        <f t="shared" si="252"/>
        <v>0</v>
      </c>
      <c r="DP86" s="192">
        <f t="shared" si="252"/>
        <v>0</v>
      </c>
    </row>
    <row r="87" spans="1:120" ht="16.5">
      <c r="A87" s="795" t="s">
        <v>556</v>
      </c>
      <c r="B87" s="796"/>
      <c r="C87" s="60" t="s">
        <v>557</v>
      </c>
      <c r="D87" s="180">
        <f t="shared" si="253"/>
        <v>0</v>
      </c>
      <c r="E87" s="191">
        <f t="shared" si="235"/>
        <v>0</v>
      </c>
      <c r="F87" s="191">
        <f t="shared" si="236"/>
        <v>0</v>
      </c>
      <c r="G87" s="191">
        <f t="shared" si="237"/>
        <v>0</v>
      </c>
      <c r="H87" s="191">
        <f t="shared" si="238"/>
        <v>0</v>
      </c>
      <c r="I87" s="191">
        <f t="shared" si="239"/>
        <v>0</v>
      </c>
      <c r="J87" s="191">
        <f t="shared" si="240"/>
        <v>0</v>
      </c>
      <c r="K87" s="191">
        <f t="shared" si="240"/>
        <v>0</v>
      </c>
      <c r="L87" s="191">
        <f t="shared" si="240"/>
        <v>0</v>
      </c>
      <c r="M87" s="795" t="s">
        <v>556</v>
      </c>
      <c r="N87" s="796"/>
      <c r="O87" s="60" t="s">
        <v>557</v>
      </c>
      <c r="P87" s="180">
        <f t="shared" si="254"/>
        <v>0</v>
      </c>
      <c r="Q87" s="191"/>
      <c r="R87" s="191"/>
      <c r="S87" s="191"/>
      <c r="T87" s="191"/>
      <c r="U87" s="191"/>
      <c r="V87" s="191"/>
      <c r="W87" s="191"/>
      <c r="X87" s="191"/>
      <c r="Y87" s="795" t="s">
        <v>556</v>
      </c>
      <c r="Z87" s="796"/>
      <c r="AA87" s="60" t="s">
        <v>557</v>
      </c>
      <c r="AB87" s="180">
        <f t="shared" si="255"/>
        <v>0</v>
      </c>
      <c r="AC87" s="191"/>
      <c r="AD87" s="191"/>
      <c r="AE87" s="191"/>
      <c r="AF87" s="191"/>
      <c r="AG87" s="191"/>
      <c r="AH87" s="191"/>
      <c r="AI87" s="191"/>
      <c r="AJ87" s="191"/>
      <c r="AK87" s="795" t="s">
        <v>556</v>
      </c>
      <c r="AL87" s="796"/>
      <c r="AM87" s="60" t="s">
        <v>557</v>
      </c>
      <c r="AN87" s="180">
        <f t="shared" si="256"/>
        <v>0</v>
      </c>
      <c r="AO87" s="191">
        <f t="shared" si="241"/>
        <v>0</v>
      </c>
      <c r="AP87" s="191">
        <f t="shared" si="242"/>
        <v>0</v>
      </c>
      <c r="AQ87" s="191">
        <f t="shared" si="243"/>
        <v>0</v>
      </c>
      <c r="AR87" s="191">
        <f t="shared" si="244"/>
        <v>0</v>
      </c>
      <c r="AS87" s="191">
        <f t="shared" si="245"/>
        <v>0</v>
      </c>
      <c r="AT87" s="191">
        <f t="shared" si="246"/>
        <v>0</v>
      </c>
      <c r="AU87" s="191">
        <f t="shared" si="246"/>
        <v>0</v>
      </c>
      <c r="AV87" s="191">
        <f t="shared" si="246"/>
        <v>0</v>
      </c>
      <c r="AW87" s="795" t="s">
        <v>556</v>
      </c>
      <c r="AX87" s="796"/>
      <c r="AY87" s="60" t="s">
        <v>557</v>
      </c>
      <c r="AZ87" s="180">
        <f t="shared" si="257"/>
        <v>0</v>
      </c>
      <c r="BA87" s="191"/>
      <c r="BB87" s="191"/>
      <c r="BC87" s="191"/>
      <c r="BD87" s="191"/>
      <c r="BE87" s="191"/>
      <c r="BF87" s="191"/>
      <c r="BG87" s="191"/>
      <c r="BH87" s="191"/>
      <c r="BI87" s="795" t="s">
        <v>556</v>
      </c>
      <c r="BJ87" s="796"/>
      <c r="BK87" s="60" t="s">
        <v>557</v>
      </c>
      <c r="BL87" s="180">
        <f t="shared" si="258"/>
        <v>0</v>
      </c>
      <c r="BM87" s="191"/>
      <c r="BN87" s="191"/>
      <c r="BO87" s="191"/>
      <c r="BP87" s="191"/>
      <c r="BQ87" s="191"/>
      <c r="BR87" s="191"/>
      <c r="BS87" s="191"/>
      <c r="BT87" s="191"/>
      <c r="BU87" s="795" t="s">
        <v>556</v>
      </c>
      <c r="BV87" s="796"/>
      <c r="BW87" s="60" t="s">
        <v>557</v>
      </c>
      <c r="BX87" s="180">
        <f t="shared" si="259"/>
        <v>0</v>
      </c>
      <c r="BY87" s="191"/>
      <c r="BZ87" s="191"/>
      <c r="CA87" s="191"/>
      <c r="CB87" s="191"/>
      <c r="CC87" s="191"/>
      <c r="CD87" s="191"/>
      <c r="CE87" s="191"/>
      <c r="CF87" s="191"/>
      <c r="CG87" s="795" t="s">
        <v>556</v>
      </c>
      <c r="CH87" s="796"/>
      <c r="CI87" s="60" t="s">
        <v>557</v>
      </c>
      <c r="CJ87" s="180">
        <f t="shared" si="260"/>
        <v>0</v>
      </c>
      <c r="CK87" s="191"/>
      <c r="CL87" s="191"/>
      <c r="CM87" s="191"/>
      <c r="CN87" s="191"/>
      <c r="CO87" s="191"/>
      <c r="CP87" s="191"/>
      <c r="CQ87" s="191"/>
      <c r="CR87" s="191"/>
      <c r="CS87" s="795" t="s">
        <v>556</v>
      </c>
      <c r="CT87" s="796"/>
      <c r="CU87" s="60" t="s">
        <v>557</v>
      </c>
      <c r="CV87" s="180">
        <f t="shared" si="261"/>
        <v>0</v>
      </c>
      <c r="CW87" s="191"/>
      <c r="CX87" s="191"/>
      <c r="CY87" s="191"/>
      <c r="CZ87" s="191"/>
      <c r="DA87" s="191"/>
      <c r="DB87" s="191"/>
      <c r="DC87" s="191"/>
      <c r="DD87" s="191"/>
      <c r="DE87" s="795" t="s">
        <v>556</v>
      </c>
      <c r="DF87" s="796"/>
      <c r="DG87" s="60" t="s">
        <v>557</v>
      </c>
      <c r="DH87" s="180">
        <f t="shared" si="262"/>
        <v>0</v>
      </c>
      <c r="DI87" s="191">
        <f t="shared" si="247"/>
        <v>0</v>
      </c>
      <c r="DJ87" s="191">
        <f t="shared" si="248"/>
        <v>0</v>
      </c>
      <c r="DK87" s="191">
        <f t="shared" si="249"/>
        <v>0</v>
      </c>
      <c r="DL87" s="191">
        <f t="shared" si="250"/>
        <v>0</v>
      </c>
      <c r="DM87" s="191">
        <f t="shared" si="251"/>
        <v>0</v>
      </c>
      <c r="DN87" s="191">
        <f t="shared" si="252"/>
        <v>0</v>
      </c>
      <c r="DO87" s="191">
        <f t="shared" si="252"/>
        <v>0</v>
      </c>
      <c r="DP87" s="192">
        <f t="shared" si="252"/>
        <v>0</v>
      </c>
    </row>
    <row r="88" spans="1:120" ht="15.75">
      <c r="A88" s="68" t="s">
        <v>558</v>
      </c>
      <c r="B88" s="59"/>
      <c r="C88" s="60" t="s">
        <v>559</v>
      </c>
      <c r="D88" s="180">
        <f t="shared" si="253"/>
        <v>0</v>
      </c>
      <c r="E88" s="191">
        <f t="shared" si="235"/>
        <v>0</v>
      </c>
      <c r="F88" s="191">
        <f t="shared" si="236"/>
        <v>0</v>
      </c>
      <c r="G88" s="191">
        <f t="shared" si="237"/>
        <v>0</v>
      </c>
      <c r="H88" s="191">
        <f t="shared" si="238"/>
        <v>0</v>
      </c>
      <c r="I88" s="191">
        <f t="shared" si="239"/>
        <v>0</v>
      </c>
      <c r="J88" s="191">
        <f t="shared" si="240"/>
        <v>0</v>
      </c>
      <c r="K88" s="191">
        <f t="shared" si="240"/>
        <v>0</v>
      </c>
      <c r="L88" s="191">
        <f t="shared" si="240"/>
        <v>0</v>
      </c>
      <c r="M88" s="68" t="s">
        <v>558</v>
      </c>
      <c r="N88" s="59"/>
      <c r="O88" s="60" t="s">
        <v>559</v>
      </c>
      <c r="P88" s="180">
        <f t="shared" si="254"/>
        <v>0</v>
      </c>
      <c r="Q88" s="191"/>
      <c r="R88" s="191"/>
      <c r="S88" s="191"/>
      <c r="T88" s="191"/>
      <c r="U88" s="191"/>
      <c r="V88" s="191"/>
      <c r="W88" s="191"/>
      <c r="X88" s="191"/>
      <c r="Y88" s="68" t="s">
        <v>558</v>
      </c>
      <c r="Z88" s="59"/>
      <c r="AA88" s="60" t="s">
        <v>559</v>
      </c>
      <c r="AB88" s="180">
        <f t="shared" si="255"/>
        <v>0</v>
      </c>
      <c r="AC88" s="191"/>
      <c r="AD88" s="191"/>
      <c r="AE88" s="191"/>
      <c r="AF88" s="191"/>
      <c r="AG88" s="191"/>
      <c r="AH88" s="191"/>
      <c r="AI88" s="191"/>
      <c r="AJ88" s="191"/>
      <c r="AK88" s="68" t="s">
        <v>558</v>
      </c>
      <c r="AL88" s="59"/>
      <c r="AM88" s="60" t="s">
        <v>559</v>
      </c>
      <c r="AN88" s="180">
        <f t="shared" si="256"/>
        <v>0</v>
      </c>
      <c r="AO88" s="191">
        <f t="shared" si="241"/>
        <v>0</v>
      </c>
      <c r="AP88" s="191">
        <f t="shared" si="242"/>
        <v>0</v>
      </c>
      <c r="AQ88" s="191">
        <f t="shared" si="243"/>
        <v>0</v>
      </c>
      <c r="AR88" s="191">
        <f t="shared" si="244"/>
        <v>0</v>
      </c>
      <c r="AS88" s="191">
        <f t="shared" si="245"/>
        <v>0</v>
      </c>
      <c r="AT88" s="191">
        <f t="shared" si="246"/>
        <v>0</v>
      </c>
      <c r="AU88" s="191">
        <f t="shared" si="246"/>
        <v>0</v>
      </c>
      <c r="AV88" s="191">
        <f t="shared" si="246"/>
        <v>0</v>
      </c>
      <c r="AW88" s="68" t="s">
        <v>558</v>
      </c>
      <c r="AX88" s="59"/>
      <c r="AY88" s="60" t="s">
        <v>559</v>
      </c>
      <c r="AZ88" s="180">
        <f t="shared" si="257"/>
        <v>0</v>
      </c>
      <c r="BA88" s="191"/>
      <c r="BB88" s="191"/>
      <c r="BC88" s="191"/>
      <c r="BD88" s="191"/>
      <c r="BE88" s="191"/>
      <c r="BF88" s="191"/>
      <c r="BG88" s="191"/>
      <c r="BH88" s="191"/>
      <c r="BI88" s="68" t="s">
        <v>558</v>
      </c>
      <c r="BJ88" s="59"/>
      <c r="BK88" s="60" t="s">
        <v>559</v>
      </c>
      <c r="BL88" s="180">
        <f t="shared" si="258"/>
        <v>0</v>
      </c>
      <c r="BM88" s="191"/>
      <c r="BN88" s="191"/>
      <c r="BO88" s="191"/>
      <c r="BP88" s="191"/>
      <c r="BQ88" s="191"/>
      <c r="BR88" s="191"/>
      <c r="BS88" s="191"/>
      <c r="BT88" s="191"/>
      <c r="BU88" s="68" t="s">
        <v>558</v>
      </c>
      <c r="BV88" s="59"/>
      <c r="BW88" s="60" t="s">
        <v>559</v>
      </c>
      <c r="BX88" s="180">
        <f t="shared" si="259"/>
        <v>0</v>
      </c>
      <c r="BY88" s="191"/>
      <c r="BZ88" s="191"/>
      <c r="CA88" s="191"/>
      <c r="CB88" s="191"/>
      <c r="CC88" s="191"/>
      <c r="CD88" s="191"/>
      <c r="CE88" s="191"/>
      <c r="CF88" s="191"/>
      <c r="CG88" s="68" t="s">
        <v>558</v>
      </c>
      <c r="CH88" s="59"/>
      <c r="CI88" s="60" t="s">
        <v>559</v>
      </c>
      <c r="CJ88" s="180">
        <f t="shared" si="260"/>
        <v>0</v>
      </c>
      <c r="CK88" s="191"/>
      <c r="CL88" s="191"/>
      <c r="CM88" s="191"/>
      <c r="CN88" s="191"/>
      <c r="CO88" s="191"/>
      <c r="CP88" s="191"/>
      <c r="CQ88" s="191"/>
      <c r="CR88" s="191"/>
      <c r="CS88" s="68" t="s">
        <v>558</v>
      </c>
      <c r="CT88" s="59"/>
      <c r="CU88" s="60" t="s">
        <v>559</v>
      </c>
      <c r="CV88" s="180">
        <f t="shared" si="261"/>
        <v>0</v>
      </c>
      <c r="CW88" s="191"/>
      <c r="CX88" s="191"/>
      <c r="CY88" s="191"/>
      <c r="CZ88" s="191"/>
      <c r="DA88" s="191"/>
      <c r="DB88" s="191"/>
      <c r="DC88" s="191"/>
      <c r="DD88" s="191"/>
      <c r="DE88" s="177" t="s">
        <v>558</v>
      </c>
      <c r="DF88" s="59"/>
      <c r="DG88" s="60" t="s">
        <v>559</v>
      </c>
      <c r="DH88" s="180">
        <f t="shared" si="262"/>
        <v>0</v>
      </c>
      <c r="DI88" s="191">
        <f t="shared" si="247"/>
        <v>0</v>
      </c>
      <c r="DJ88" s="191">
        <f t="shared" si="248"/>
        <v>0</v>
      </c>
      <c r="DK88" s="191">
        <f t="shared" si="249"/>
        <v>0</v>
      </c>
      <c r="DL88" s="191">
        <f t="shared" si="250"/>
        <v>0</v>
      </c>
      <c r="DM88" s="191">
        <f t="shared" si="251"/>
        <v>0</v>
      </c>
      <c r="DN88" s="191">
        <f t="shared" si="252"/>
        <v>0</v>
      </c>
      <c r="DO88" s="191">
        <f t="shared" si="252"/>
        <v>0</v>
      </c>
      <c r="DP88" s="192">
        <f t="shared" si="252"/>
        <v>0</v>
      </c>
    </row>
    <row r="89" spans="1:120" ht="15.75">
      <c r="A89" s="68" t="s">
        <v>560</v>
      </c>
      <c r="B89" s="59"/>
      <c r="C89" s="60" t="s">
        <v>561</v>
      </c>
      <c r="D89" s="180">
        <f t="shared" si="253"/>
        <v>0</v>
      </c>
      <c r="E89" s="191">
        <f t="shared" si="235"/>
        <v>0</v>
      </c>
      <c r="F89" s="191">
        <f t="shared" si="236"/>
        <v>0</v>
      </c>
      <c r="G89" s="191">
        <f t="shared" si="237"/>
        <v>0</v>
      </c>
      <c r="H89" s="191">
        <f t="shared" si="238"/>
        <v>0</v>
      </c>
      <c r="I89" s="191">
        <f t="shared" si="239"/>
        <v>0</v>
      </c>
      <c r="J89" s="191">
        <f t="shared" si="240"/>
        <v>0</v>
      </c>
      <c r="K89" s="191">
        <f t="shared" si="240"/>
        <v>0</v>
      </c>
      <c r="L89" s="191">
        <f t="shared" si="240"/>
        <v>0</v>
      </c>
      <c r="M89" s="68" t="s">
        <v>560</v>
      </c>
      <c r="N89" s="59"/>
      <c r="O89" s="60" t="s">
        <v>561</v>
      </c>
      <c r="P89" s="180">
        <f t="shared" si="254"/>
        <v>0</v>
      </c>
      <c r="Q89" s="191"/>
      <c r="R89" s="191"/>
      <c r="S89" s="191"/>
      <c r="T89" s="191"/>
      <c r="U89" s="191"/>
      <c r="V89" s="191"/>
      <c r="W89" s="191"/>
      <c r="X89" s="191"/>
      <c r="Y89" s="68" t="s">
        <v>560</v>
      </c>
      <c r="Z89" s="59"/>
      <c r="AA89" s="60" t="s">
        <v>561</v>
      </c>
      <c r="AB89" s="180">
        <f t="shared" si="255"/>
        <v>0</v>
      </c>
      <c r="AC89" s="191"/>
      <c r="AD89" s="191"/>
      <c r="AE89" s="191"/>
      <c r="AF89" s="191"/>
      <c r="AG89" s="191"/>
      <c r="AH89" s="191"/>
      <c r="AI89" s="191"/>
      <c r="AJ89" s="191"/>
      <c r="AK89" s="68" t="s">
        <v>560</v>
      </c>
      <c r="AL89" s="59"/>
      <c r="AM89" s="60" t="s">
        <v>561</v>
      </c>
      <c r="AN89" s="180">
        <f t="shared" si="256"/>
        <v>0</v>
      </c>
      <c r="AO89" s="191">
        <f t="shared" si="241"/>
        <v>0</v>
      </c>
      <c r="AP89" s="191">
        <f t="shared" si="242"/>
        <v>0</v>
      </c>
      <c r="AQ89" s="191">
        <f t="shared" si="243"/>
        <v>0</v>
      </c>
      <c r="AR89" s="191">
        <f t="shared" si="244"/>
        <v>0</v>
      </c>
      <c r="AS89" s="191">
        <f t="shared" si="245"/>
        <v>0</v>
      </c>
      <c r="AT89" s="191">
        <f t="shared" si="246"/>
        <v>0</v>
      </c>
      <c r="AU89" s="191">
        <f t="shared" si="246"/>
        <v>0</v>
      </c>
      <c r="AV89" s="191">
        <f t="shared" si="246"/>
        <v>0</v>
      </c>
      <c r="AW89" s="68" t="s">
        <v>560</v>
      </c>
      <c r="AX89" s="59"/>
      <c r="AY89" s="60" t="s">
        <v>561</v>
      </c>
      <c r="AZ89" s="180">
        <f t="shared" si="257"/>
        <v>0</v>
      </c>
      <c r="BA89" s="191"/>
      <c r="BB89" s="191"/>
      <c r="BC89" s="191"/>
      <c r="BD89" s="191"/>
      <c r="BE89" s="191"/>
      <c r="BF89" s="191"/>
      <c r="BG89" s="191"/>
      <c r="BH89" s="191"/>
      <c r="BI89" s="68" t="s">
        <v>560</v>
      </c>
      <c r="BJ89" s="59"/>
      <c r="BK89" s="60" t="s">
        <v>561</v>
      </c>
      <c r="BL89" s="180">
        <f t="shared" si="258"/>
        <v>0</v>
      </c>
      <c r="BM89" s="191"/>
      <c r="BN89" s="191"/>
      <c r="BO89" s="191"/>
      <c r="BP89" s="191"/>
      <c r="BQ89" s="191"/>
      <c r="BR89" s="191"/>
      <c r="BS89" s="191"/>
      <c r="BT89" s="191"/>
      <c r="BU89" s="68" t="s">
        <v>560</v>
      </c>
      <c r="BV89" s="59"/>
      <c r="BW89" s="60" t="s">
        <v>561</v>
      </c>
      <c r="BX89" s="180">
        <f t="shared" si="259"/>
        <v>0</v>
      </c>
      <c r="BY89" s="191"/>
      <c r="BZ89" s="191"/>
      <c r="CA89" s="191"/>
      <c r="CB89" s="191"/>
      <c r="CC89" s="191"/>
      <c r="CD89" s="191"/>
      <c r="CE89" s="191"/>
      <c r="CF89" s="191"/>
      <c r="CG89" s="68" t="s">
        <v>560</v>
      </c>
      <c r="CH89" s="59"/>
      <c r="CI89" s="60" t="s">
        <v>561</v>
      </c>
      <c r="CJ89" s="180">
        <f t="shared" si="260"/>
        <v>0</v>
      </c>
      <c r="CK89" s="191"/>
      <c r="CL89" s="191"/>
      <c r="CM89" s="191"/>
      <c r="CN89" s="191"/>
      <c r="CO89" s="191"/>
      <c r="CP89" s="191"/>
      <c r="CQ89" s="191"/>
      <c r="CR89" s="191"/>
      <c r="CS89" s="68" t="s">
        <v>560</v>
      </c>
      <c r="CT89" s="59"/>
      <c r="CU89" s="60" t="s">
        <v>561</v>
      </c>
      <c r="CV89" s="180">
        <f t="shared" si="261"/>
        <v>0</v>
      </c>
      <c r="CW89" s="191"/>
      <c r="CX89" s="191"/>
      <c r="CY89" s="191"/>
      <c r="CZ89" s="191"/>
      <c r="DA89" s="191"/>
      <c r="DB89" s="191"/>
      <c r="DC89" s="191"/>
      <c r="DD89" s="191"/>
      <c r="DE89" s="177" t="s">
        <v>560</v>
      </c>
      <c r="DF89" s="59"/>
      <c r="DG89" s="60" t="s">
        <v>561</v>
      </c>
      <c r="DH89" s="180">
        <f t="shared" si="262"/>
        <v>0</v>
      </c>
      <c r="DI89" s="191">
        <f t="shared" si="247"/>
        <v>0</v>
      </c>
      <c r="DJ89" s="191">
        <f t="shared" si="248"/>
        <v>0</v>
      </c>
      <c r="DK89" s="191">
        <f t="shared" si="249"/>
        <v>0</v>
      </c>
      <c r="DL89" s="191">
        <f t="shared" si="250"/>
        <v>0</v>
      </c>
      <c r="DM89" s="191">
        <f t="shared" si="251"/>
        <v>0</v>
      </c>
      <c r="DN89" s="191">
        <f t="shared" si="252"/>
        <v>0</v>
      </c>
      <c r="DO89" s="191">
        <f t="shared" si="252"/>
        <v>0</v>
      </c>
      <c r="DP89" s="192">
        <f t="shared" si="252"/>
        <v>0</v>
      </c>
    </row>
    <row r="90" spans="1:120" ht="15.75">
      <c r="A90" s="68" t="s">
        <v>562</v>
      </c>
      <c r="B90" s="59"/>
      <c r="C90" s="60" t="s">
        <v>563</v>
      </c>
      <c r="D90" s="180">
        <f t="shared" si="253"/>
        <v>0</v>
      </c>
      <c r="E90" s="191">
        <f t="shared" si="235"/>
        <v>0</v>
      </c>
      <c r="F90" s="191">
        <f t="shared" si="236"/>
        <v>0</v>
      </c>
      <c r="G90" s="191">
        <f t="shared" si="237"/>
        <v>0</v>
      </c>
      <c r="H90" s="191">
        <f t="shared" si="238"/>
        <v>0</v>
      </c>
      <c r="I90" s="191">
        <f t="shared" si="239"/>
        <v>0</v>
      </c>
      <c r="J90" s="191">
        <f t="shared" si="240"/>
        <v>0</v>
      </c>
      <c r="K90" s="191">
        <f t="shared" si="240"/>
        <v>0</v>
      </c>
      <c r="L90" s="191">
        <f t="shared" si="240"/>
        <v>0</v>
      </c>
      <c r="M90" s="68" t="s">
        <v>562</v>
      </c>
      <c r="N90" s="59"/>
      <c r="O90" s="60" t="s">
        <v>563</v>
      </c>
      <c r="P90" s="180">
        <f t="shared" si="254"/>
        <v>0</v>
      </c>
      <c r="Q90" s="191"/>
      <c r="R90" s="191"/>
      <c r="S90" s="191"/>
      <c r="T90" s="191"/>
      <c r="U90" s="191"/>
      <c r="V90" s="191"/>
      <c r="W90" s="191"/>
      <c r="X90" s="191"/>
      <c r="Y90" s="68" t="s">
        <v>562</v>
      </c>
      <c r="Z90" s="59"/>
      <c r="AA90" s="60" t="s">
        <v>563</v>
      </c>
      <c r="AB90" s="180">
        <f t="shared" si="255"/>
        <v>0</v>
      </c>
      <c r="AC90" s="191"/>
      <c r="AD90" s="191"/>
      <c r="AE90" s="191"/>
      <c r="AF90" s="191"/>
      <c r="AG90" s="191"/>
      <c r="AH90" s="191"/>
      <c r="AI90" s="191"/>
      <c r="AJ90" s="191"/>
      <c r="AK90" s="68" t="s">
        <v>562</v>
      </c>
      <c r="AL90" s="59"/>
      <c r="AM90" s="60" t="s">
        <v>563</v>
      </c>
      <c r="AN90" s="180">
        <f t="shared" si="256"/>
        <v>0</v>
      </c>
      <c r="AO90" s="191">
        <f t="shared" si="241"/>
        <v>0</v>
      </c>
      <c r="AP90" s="191">
        <f t="shared" si="242"/>
        <v>0</v>
      </c>
      <c r="AQ90" s="191">
        <f t="shared" si="243"/>
        <v>0</v>
      </c>
      <c r="AR90" s="191">
        <f t="shared" si="244"/>
        <v>0</v>
      </c>
      <c r="AS90" s="191">
        <f t="shared" si="245"/>
        <v>0</v>
      </c>
      <c r="AT90" s="191">
        <f t="shared" si="246"/>
        <v>0</v>
      </c>
      <c r="AU90" s="191">
        <f t="shared" si="246"/>
        <v>0</v>
      </c>
      <c r="AV90" s="191">
        <f t="shared" si="246"/>
        <v>0</v>
      </c>
      <c r="AW90" s="68" t="s">
        <v>562</v>
      </c>
      <c r="AX90" s="59"/>
      <c r="AY90" s="60" t="s">
        <v>563</v>
      </c>
      <c r="AZ90" s="180">
        <f t="shared" si="257"/>
        <v>0</v>
      </c>
      <c r="BA90" s="191"/>
      <c r="BB90" s="191"/>
      <c r="BC90" s="191"/>
      <c r="BD90" s="191"/>
      <c r="BE90" s="191"/>
      <c r="BF90" s="191"/>
      <c r="BG90" s="191"/>
      <c r="BH90" s="191"/>
      <c r="BI90" s="68" t="s">
        <v>562</v>
      </c>
      <c r="BJ90" s="59"/>
      <c r="BK90" s="60" t="s">
        <v>563</v>
      </c>
      <c r="BL90" s="180">
        <f t="shared" si="258"/>
        <v>0</v>
      </c>
      <c r="BM90" s="191"/>
      <c r="BN90" s="191"/>
      <c r="BO90" s="191"/>
      <c r="BP90" s="191"/>
      <c r="BQ90" s="191"/>
      <c r="BR90" s="191"/>
      <c r="BS90" s="191"/>
      <c r="BT90" s="191"/>
      <c r="BU90" s="68" t="s">
        <v>562</v>
      </c>
      <c r="BV90" s="59"/>
      <c r="BW90" s="60" t="s">
        <v>563</v>
      </c>
      <c r="BX90" s="180">
        <f t="shared" si="259"/>
        <v>0</v>
      </c>
      <c r="BY90" s="191"/>
      <c r="BZ90" s="191"/>
      <c r="CA90" s="191"/>
      <c r="CB90" s="191"/>
      <c r="CC90" s="191"/>
      <c r="CD90" s="191"/>
      <c r="CE90" s="191"/>
      <c r="CF90" s="191"/>
      <c r="CG90" s="68" t="s">
        <v>562</v>
      </c>
      <c r="CH90" s="59"/>
      <c r="CI90" s="60" t="s">
        <v>563</v>
      </c>
      <c r="CJ90" s="180">
        <f t="shared" si="260"/>
        <v>0</v>
      </c>
      <c r="CK90" s="191"/>
      <c r="CL90" s="191"/>
      <c r="CM90" s="191"/>
      <c r="CN90" s="191"/>
      <c r="CO90" s="191"/>
      <c r="CP90" s="191"/>
      <c r="CQ90" s="191"/>
      <c r="CR90" s="191"/>
      <c r="CS90" s="68" t="s">
        <v>562</v>
      </c>
      <c r="CT90" s="59"/>
      <c r="CU90" s="60" t="s">
        <v>563</v>
      </c>
      <c r="CV90" s="180">
        <f t="shared" si="261"/>
        <v>0</v>
      </c>
      <c r="CW90" s="191"/>
      <c r="CX90" s="191"/>
      <c r="CY90" s="191"/>
      <c r="CZ90" s="191"/>
      <c r="DA90" s="191"/>
      <c r="DB90" s="191"/>
      <c r="DC90" s="191"/>
      <c r="DD90" s="191"/>
      <c r="DE90" s="177" t="s">
        <v>562</v>
      </c>
      <c r="DF90" s="59"/>
      <c r="DG90" s="60" t="s">
        <v>563</v>
      </c>
      <c r="DH90" s="180">
        <f t="shared" si="262"/>
        <v>0</v>
      </c>
      <c r="DI90" s="191">
        <f t="shared" si="247"/>
        <v>0</v>
      </c>
      <c r="DJ90" s="191">
        <f t="shared" si="248"/>
        <v>0</v>
      </c>
      <c r="DK90" s="191">
        <f t="shared" si="249"/>
        <v>0</v>
      </c>
      <c r="DL90" s="191">
        <f t="shared" si="250"/>
        <v>0</v>
      </c>
      <c r="DM90" s="191">
        <f t="shared" si="251"/>
        <v>0</v>
      </c>
      <c r="DN90" s="191">
        <f t="shared" si="252"/>
        <v>0</v>
      </c>
      <c r="DO90" s="191">
        <f t="shared" si="252"/>
        <v>0</v>
      </c>
      <c r="DP90" s="192">
        <f t="shared" si="252"/>
        <v>0</v>
      </c>
    </row>
    <row r="91" spans="1:120" ht="15.75">
      <c r="A91" s="68" t="s">
        <v>564</v>
      </c>
      <c r="B91" s="59"/>
      <c r="C91" s="60" t="s">
        <v>565</v>
      </c>
      <c r="D91" s="180">
        <f t="shared" si="253"/>
        <v>0</v>
      </c>
      <c r="E91" s="191">
        <f t="shared" si="235"/>
        <v>0</v>
      </c>
      <c r="F91" s="191">
        <f t="shared" si="236"/>
        <v>0</v>
      </c>
      <c r="G91" s="191">
        <f t="shared" si="237"/>
        <v>0</v>
      </c>
      <c r="H91" s="191">
        <f t="shared" si="238"/>
        <v>0</v>
      </c>
      <c r="I91" s="191">
        <f t="shared" si="239"/>
        <v>0</v>
      </c>
      <c r="J91" s="191">
        <f t="shared" si="240"/>
        <v>0</v>
      </c>
      <c r="K91" s="191">
        <f t="shared" si="240"/>
        <v>0</v>
      </c>
      <c r="L91" s="191">
        <f t="shared" si="240"/>
        <v>0</v>
      </c>
      <c r="M91" s="68" t="s">
        <v>564</v>
      </c>
      <c r="N91" s="59"/>
      <c r="O91" s="60" t="s">
        <v>565</v>
      </c>
      <c r="P91" s="180">
        <f t="shared" si="254"/>
        <v>0</v>
      </c>
      <c r="Q91" s="191"/>
      <c r="R91" s="191"/>
      <c r="S91" s="191"/>
      <c r="T91" s="191"/>
      <c r="U91" s="191"/>
      <c r="V91" s="191"/>
      <c r="W91" s="191"/>
      <c r="X91" s="191"/>
      <c r="Y91" s="68" t="s">
        <v>564</v>
      </c>
      <c r="Z91" s="59"/>
      <c r="AA91" s="60" t="s">
        <v>565</v>
      </c>
      <c r="AB91" s="180">
        <f t="shared" si="255"/>
        <v>0</v>
      </c>
      <c r="AC91" s="191"/>
      <c r="AD91" s="191"/>
      <c r="AE91" s="191"/>
      <c r="AF91" s="191"/>
      <c r="AG91" s="191"/>
      <c r="AH91" s="191"/>
      <c r="AI91" s="191"/>
      <c r="AJ91" s="191"/>
      <c r="AK91" s="68" t="s">
        <v>564</v>
      </c>
      <c r="AL91" s="59"/>
      <c r="AM91" s="60" t="s">
        <v>565</v>
      </c>
      <c r="AN91" s="180">
        <f t="shared" si="256"/>
        <v>0</v>
      </c>
      <c r="AO91" s="191">
        <f t="shared" si="241"/>
        <v>0</v>
      </c>
      <c r="AP91" s="191">
        <f t="shared" si="242"/>
        <v>0</v>
      </c>
      <c r="AQ91" s="191">
        <f t="shared" si="243"/>
        <v>0</v>
      </c>
      <c r="AR91" s="191">
        <f t="shared" si="244"/>
        <v>0</v>
      </c>
      <c r="AS91" s="191">
        <f t="shared" si="245"/>
        <v>0</v>
      </c>
      <c r="AT91" s="191">
        <f t="shared" si="246"/>
        <v>0</v>
      </c>
      <c r="AU91" s="191">
        <f t="shared" si="246"/>
        <v>0</v>
      </c>
      <c r="AV91" s="191">
        <f t="shared" si="246"/>
        <v>0</v>
      </c>
      <c r="AW91" s="68" t="s">
        <v>564</v>
      </c>
      <c r="AX91" s="59"/>
      <c r="AY91" s="60" t="s">
        <v>565</v>
      </c>
      <c r="AZ91" s="180">
        <f t="shared" si="257"/>
        <v>0</v>
      </c>
      <c r="BA91" s="191"/>
      <c r="BB91" s="191"/>
      <c r="BC91" s="191"/>
      <c r="BD91" s="191"/>
      <c r="BE91" s="191"/>
      <c r="BF91" s="191"/>
      <c r="BG91" s="191"/>
      <c r="BH91" s="191"/>
      <c r="BI91" s="68" t="s">
        <v>564</v>
      </c>
      <c r="BJ91" s="59"/>
      <c r="BK91" s="60" t="s">
        <v>565</v>
      </c>
      <c r="BL91" s="180">
        <f t="shared" si="258"/>
        <v>0</v>
      </c>
      <c r="BM91" s="191"/>
      <c r="BN91" s="191"/>
      <c r="BO91" s="191"/>
      <c r="BP91" s="191"/>
      <c r="BQ91" s="191"/>
      <c r="BR91" s="191"/>
      <c r="BS91" s="191"/>
      <c r="BT91" s="191"/>
      <c r="BU91" s="68" t="s">
        <v>564</v>
      </c>
      <c r="BV91" s="59"/>
      <c r="BW91" s="60" t="s">
        <v>565</v>
      </c>
      <c r="BX91" s="180">
        <f t="shared" si="259"/>
        <v>0</v>
      </c>
      <c r="BY91" s="191"/>
      <c r="BZ91" s="191"/>
      <c r="CA91" s="191"/>
      <c r="CB91" s="191"/>
      <c r="CC91" s="191"/>
      <c r="CD91" s="191"/>
      <c r="CE91" s="191"/>
      <c r="CF91" s="191"/>
      <c r="CG91" s="68" t="s">
        <v>564</v>
      </c>
      <c r="CH91" s="59"/>
      <c r="CI91" s="60" t="s">
        <v>565</v>
      </c>
      <c r="CJ91" s="180">
        <f t="shared" si="260"/>
        <v>0</v>
      </c>
      <c r="CK91" s="191"/>
      <c r="CL91" s="191"/>
      <c r="CM91" s="191"/>
      <c r="CN91" s="191"/>
      <c r="CO91" s="191"/>
      <c r="CP91" s="191"/>
      <c r="CQ91" s="191"/>
      <c r="CR91" s="191"/>
      <c r="CS91" s="68" t="s">
        <v>564</v>
      </c>
      <c r="CT91" s="59"/>
      <c r="CU91" s="60" t="s">
        <v>565</v>
      </c>
      <c r="CV91" s="180">
        <f t="shared" si="261"/>
        <v>0</v>
      </c>
      <c r="CW91" s="191"/>
      <c r="CX91" s="191"/>
      <c r="CY91" s="191"/>
      <c r="CZ91" s="191"/>
      <c r="DA91" s="191"/>
      <c r="DB91" s="191"/>
      <c r="DC91" s="191"/>
      <c r="DD91" s="191"/>
      <c r="DE91" s="177" t="s">
        <v>564</v>
      </c>
      <c r="DF91" s="59"/>
      <c r="DG91" s="60" t="s">
        <v>565</v>
      </c>
      <c r="DH91" s="180">
        <f t="shared" si="262"/>
        <v>0</v>
      </c>
      <c r="DI91" s="191">
        <f t="shared" si="247"/>
        <v>0</v>
      </c>
      <c r="DJ91" s="191">
        <f t="shared" si="248"/>
        <v>0</v>
      </c>
      <c r="DK91" s="191">
        <f t="shared" si="249"/>
        <v>0</v>
      </c>
      <c r="DL91" s="191">
        <f t="shared" si="250"/>
        <v>0</v>
      </c>
      <c r="DM91" s="191">
        <f t="shared" si="251"/>
        <v>0</v>
      </c>
      <c r="DN91" s="191">
        <f t="shared" si="252"/>
        <v>0</v>
      </c>
      <c r="DO91" s="191">
        <f t="shared" si="252"/>
        <v>0</v>
      </c>
      <c r="DP91" s="192">
        <f t="shared" si="252"/>
        <v>0</v>
      </c>
    </row>
    <row r="92" spans="1:120" ht="15.75">
      <c r="A92" s="68" t="s">
        <v>566</v>
      </c>
      <c r="B92" s="59"/>
      <c r="C92" s="60" t="s">
        <v>567</v>
      </c>
      <c r="D92" s="180">
        <f t="shared" si="253"/>
        <v>0</v>
      </c>
      <c r="E92" s="189">
        <f t="shared" ref="E92:L92" si="263">E93+E94</f>
        <v>0</v>
      </c>
      <c r="F92" s="189">
        <f t="shared" si="263"/>
        <v>0</v>
      </c>
      <c r="G92" s="189">
        <f t="shared" si="263"/>
        <v>0</v>
      </c>
      <c r="H92" s="189">
        <f t="shared" si="263"/>
        <v>0</v>
      </c>
      <c r="I92" s="189">
        <f t="shared" si="263"/>
        <v>0</v>
      </c>
      <c r="J92" s="189">
        <f t="shared" si="263"/>
        <v>0</v>
      </c>
      <c r="K92" s="189">
        <f t="shared" si="263"/>
        <v>0</v>
      </c>
      <c r="L92" s="189">
        <f t="shared" si="263"/>
        <v>0</v>
      </c>
      <c r="M92" s="68" t="s">
        <v>566</v>
      </c>
      <c r="N92" s="59"/>
      <c r="O92" s="60" t="s">
        <v>567</v>
      </c>
      <c r="P92" s="180">
        <f t="shared" si="254"/>
        <v>0</v>
      </c>
      <c r="Q92" s="189">
        <f t="shared" ref="Q92:X92" si="264">Q93+Q94</f>
        <v>0</v>
      </c>
      <c r="R92" s="189">
        <f t="shared" si="264"/>
        <v>0</v>
      </c>
      <c r="S92" s="189">
        <f t="shared" si="264"/>
        <v>0</v>
      </c>
      <c r="T92" s="189">
        <f t="shared" si="264"/>
        <v>0</v>
      </c>
      <c r="U92" s="189">
        <f t="shared" si="264"/>
        <v>0</v>
      </c>
      <c r="V92" s="189">
        <f t="shared" si="264"/>
        <v>0</v>
      </c>
      <c r="W92" s="189">
        <f t="shared" si="264"/>
        <v>0</v>
      </c>
      <c r="X92" s="189">
        <f t="shared" si="264"/>
        <v>0</v>
      </c>
      <c r="Y92" s="68" t="s">
        <v>566</v>
      </c>
      <c r="Z92" s="59"/>
      <c r="AA92" s="60" t="s">
        <v>567</v>
      </c>
      <c r="AB92" s="180">
        <f t="shared" si="255"/>
        <v>0</v>
      </c>
      <c r="AC92" s="189">
        <f t="shared" ref="AC92:AJ92" si="265">AC93+AC94</f>
        <v>0</v>
      </c>
      <c r="AD92" s="189">
        <f t="shared" si="265"/>
        <v>0</v>
      </c>
      <c r="AE92" s="189">
        <f t="shared" si="265"/>
        <v>0</v>
      </c>
      <c r="AF92" s="189">
        <f t="shared" si="265"/>
        <v>0</v>
      </c>
      <c r="AG92" s="189">
        <f t="shared" si="265"/>
        <v>0</v>
      </c>
      <c r="AH92" s="189">
        <f t="shared" si="265"/>
        <v>0</v>
      </c>
      <c r="AI92" s="189">
        <f t="shared" si="265"/>
        <v>0</v>
      </c>
      <c r="AJ92" s="189">
        <f t="shared" si="265"/>
        <v>0</v>
      </c>
      <c r="AK92" s="68" t="s">
        <v>566</v>
      </c>
      <c r="AL92" s="59"/>
      <c r="AM92" s="60" t="s">
        <v>567</v>
      </c>
      <c r="AN92" s="180">
        <f t="shared" si="256"/>
        <v>0</v>
      </c>
      <c r="AO92" s="189">
        <f t="shared" ref="AO92:AV92" si="266">AO93+AO94</f>
        <v>0</v>
      </c>
      <c r="AP92" s="189">
        <f t="shared" si="266"/>
        <v>0</v>
      </c>
      <c r="AQ92" s="189">
        <f t="shared" si="266"/>
        <v>0</v>
      </c>
      <c r="AR92" s="189">
        <f t="shared" si="266"/>
        <v>0</v>
      </c>
      <c r="AS92" s="189">
        <f t="shared" si="266"/>
        <v>0</v>
      </c>
      <c r="AT92" s="189">
        <f t="shared" si="266"/>
        <v>0</v>
      </c>
      <c r="AU92" s="189">
        <f t="shared" si="266"/>
        <v>0</v>
      </c>
      <c r="AV92" s="189">
        <f t="shared" si="266"/>
        <v>0</v>
      </c>
      <c r="AW92" s="68" t="s">
        <v>566</v>
      </c>
      <c r="AX92" s="59"/>
      <c r="AY92" s="60" t="s">
        <v>567</v>
      </c>
      <c r="AZ92" s="180">
        <f t="shared" si="257"/>
        <v>0</v>
      </c>
      <c r="BA92" s="189">
        <f t="shared" ref="BA92:BH92" si="267">BA93+BA94</f>
        <v>0</v>
      </c>
      <c r="BB92" s="189">
        <f t="shared" si="267"/>
        <v>0</v>
      </c>
      <c r="BC92" s="189">
        <f t="shared" si="267"/>
        <v>0</v>
      </c>
      <c r="BD92" s="189">
        <f t="shared" si="267"/>
        <v>0</v>
      </c>
      <c r="BE92" s="189">
        <f t="shared" si="267"/>
        <v>0</v>
      </c>
      <c r="BF92" s="189">
        <f t="shared" si="267"/>
        <v>0</v>
      </c>
      <c r="BG92" s="189">
        <f t="shared" si="267"/>
        <v>0</v>
      </c>
      <c r="BH92" s="189">
        <f t="shared" si="267"/>
        <v>0</v>
      </c>
      <c r="BI92" s="68" t="s">
        <v>566</v>
      </c>
      <c r="BJ92" s="59"/>
      <c r="BK92" s="60" t="s">
        <v>567</v>
      </c>
      <c r="BL92" s="180">
        <f t="shared" si="258"/>
        <v>0</v>
      </c>
      <c r="BM92" s="189">
        <f t="shared" ref="BM92:BT92" si="268">BM93+BM94</f>
        <v>0</v>
      </c>
      <c r="BN92" s="189">
        <f t="shared" si="268"/>
        <v>0</v>
      </c>
      <c r="BO92" s="189">
        <f t="shared" si="268"/>
        <v>0</v>
      </c>
      <c r="BP92" s="189">
        <f t="shared" si="268"/>
        <v>0</v>
      </c>
      <c r="BQ92" s="189">
        <f t="shared" si="268"/>
        <v>0</v>
      </c>
      <c r="BR92" s="189">
        <f t="shared" si="268"/>
        <v>0</v>
      </c>
      <c r="BS92" s="189">
        <f t="shared" si="268"/>
        <v>0</v>
      </c>
      <c r="BT92" s="189">
        <f t="shared" si="268"/>
        <v>0</v>
      </c>
      <c r="BU92" s="68" t="s">
        <v>566</v>
      </c>
      <c r="BV92" s="59"/>
      <c r="BW92" s="60" t="s">
        <v>567</v>
      </c>
      <c r="BX92" s="180">
        <f t="shared" si="259"/>
        <v>0</v>
      </c>
      <c r="BY92" s="189">
        <f t="shared" ref="BY92:CF92" si="269">BY93+BY94</f>
        <v>0</v>
      </c>
      <c r="BZ92" s="189">
        <f t="shared" si="269"/>
        <v>0</v>
      </c>
      <c r="CA92" s="189">
        <f t="shared" si="269"/>
        <v>0</v>
      </c>
      <c r="CB92" s="189">
        <f t="shared" si="269"/>
        <v>0</v>
      </c>
      <c r="CC92" s="189">
        <f t="shared" si="269"/>
        <v>0</v>
      </c>
      <c r="CD92" s="189">
        <f t="shared" si="269"/>
        <v>0</v>
      </c>
      <c r="CE92" s="189">
        <f t="shared" si="269"/>
        <v>0</v>
      </c>
      <c r="CF92" s="189">
        <f t="shared" si="269"/>
        <v>0</v>
      </c>
      <c r="CG92" s="68" t="s">
        <v>566</v>
      </c>
      <c r="CH92" s="59"/>
      <c r="CI92" s="60" t="s">
        <v>567</v>
      </c>
      <c r="CJ92" s="180">
        <f t="shared" si="260"/>
        <v>0</v>
      </c>
      <c r="CK92" s="189">
        <f t="shared" ref="CK92:CR92" si="270">CK93+CK94</f>
        <v>0</v>
      </c>
      <c r="CL92" s="189">
        <f t="shared" si="270"/>
        <v>0</v>
      </c>
      <c r="CM92" s="189">
        <f t="shared" si="270"/>
        <v>0</v>
      </c>
      <c r="CN92" s="189">
        <f t="shared" si="270"/>
        <v>0</v>
      </c>
      <c r="CO92" s="189">
        <f t="shared" si="270"/>
        <v>0</v>
      </c>
      <c r="CP92" s="189">
        <f t="shared" si="270"/>
        <v>0</v>
      </c>
      <c r="CQ92" s="189">
        <f t="shared" si="270"/>
        <v>0</v>
      </c>
      <c r="CR92" s="189">
        <f t="shared" si="270"/>
        <v>0</v>
      </c>
      <c r="CS92" s="68" t="s">
        <v>566</v>
      </c>
      <c r="CT92" s="59"/>
      <c r="CU92" s="60" t="s">
        <v>567</v>
      </c>
      <c r="CV92" s="180">
        <f t="shared" si="261"/>
        <v>0</v>
      </c>
      <c r="CW92" s="189">
        <f t="shared" ref="CW92:DD92" si="271">CW93+CW94</f>
        <v>0</v>
      </c>
      <c r="CX92" s="189">
        <f t="shared" si="271"/>
        <v>0</v>
      </c>
      <c r="CY92" s="189">
        <f t="shared" si="271"/>
        <v>0</v>
      </c>
      <c r="CZ92" s="189">
        <f t="shared" si="271"/>
        <v>0</v>
      </c>
      <c r="DA92" s="189">
        <f t="shared" si="271"/>
        <v>0</v>
      </c>
      <c r="DB92" s="189">
        <f t="shared" si="271"/>
        <v>0</v>
      </c>
      <c r="DC92" s="189">
        <f t="shared" si="271"/>
        <v>0</v>
      </c>
      <c r="DD92" s="189">
        <f t="shared" si="271"/>
        <v>0</v>
      </c>
      <c r="DE92" s="177" t="s">
        <v>566</v>
      </c>
      <c r="DF92" s="59"/>
      <c r="DG92" s="60" t="s">
        <v>567</v>
      </c>
      <c r="DH92" s="180">
        <f t="shared" si="262"/>
        <v>0</v>
      </c>
      <c r="DI92" s="189">
        <f t="shared" ref="DI92:DP92" si="272">DI93+DI94</f>
        <v>0</v>
      </c>
      <c r="DJ92" s="189">
        <f t="shared" si="272"/>
        <v>0</v>
      </c>
      <c r="DK92" s="189">
        <f t="shared" si="272"/>
        <v>0</v>
      </c>
      <c r="DL92" s="189">
        <f t="shared" si="272"/>
        <v>0</v>
      </c>
      <c r="DM92" s="189">
        <f t="shared" si="272"/>
        <v>0</v>
      </c>
      <c r="DN92" s="189">
        <f t="shared" si="272"/>
        <v>0</v>
      </c>
      <c r="DO92" s="189">
        <f t="shared" si="272"/>
        <v>0</v>
      </c>
      <c r="DP92" s="193">
        <f t="shared" si="272"/>
        <v>0</v>
      </c>
    </row>
    <row r="93" spans="1:120" ht="15.75">
      <c r="A93" s="68"/>
      <c r="B93" s="78" t="s">
        <v>568</v>
      </c>
      <c r="C93" s="72" t="s">
        <v>569</v>
      </c>
      <c r="D93" s="190">
        <f t="shared" si="253"/>
        <v>0</v>
      </c>
      <c r="E93" s="191">
        <f t="shared" ref="E93:I96" si="273">Q93+AC93</f>
        <v>0</v>
      </c>
      <c r="F93" s="191">
        <f t="shared" si="273"/>
        <v>0</v>
      </c>
      <c r="G93" s="191">
        <f t="shared" si="273"/>
        <v>0</v>
      </c>
      <c r="H93" s="191">
        <f t="shared" si="273"/>
        <v>0</v>
      </c>
      <c r="I93" s="191">
        <f t="shared" si="273"/>
        <v>0</v>
      </c>
      <c r="J93" s="191">
        <f t="shared" ref="J93:L96" si="274">V93+AH93</f>
        <v>0</v>
      </c>
      <c r="K93" s="191">
        <f t="shared" si="274"/>
        <v>0</v>
      </c>
      <c r="L93" s="191">
        <f t="shared" si="274"/>
        <v>0</v>
      </c>
      <c r="M93" s="68"/>
      <c r="N93" s="78" t="s">
        <v>568</v>
      </c>
      <c r="O93" s="72" t="s">
        <v>569</v>
      </c>
      <c r="P93" s="190">
        <f t="shared" si="254"/>
        <v>0</v>
      </c>
      <c r="Q93" s="191"/>
      <c r="R93" s="191"/>
      <c r="S93" s="191"/>
      <c r="T93" s="191"/>
      <c r="U93" s="191"/>
      <c r="V93" s="191"/>
      <c r="W93" s="191"/>
      <c r="X93" s="191"/>
      <c r="Y93" s="68"/>
      <c r="Z93" s="78" t="s">
        <v>568</v>
      </c>
      <c r="AA93" s="72" t="s">
        <v>569</v>
      </c>
      <c r="AB93" s="190">
        <f t="shared" si="255"/>
        <v>0</v>
      </c>
      <c r="AC93" s="191"/>
      <c r="AD93" s="191"/>
      <c r="AE93" s="191"/>
      <c r="AF93" s="191"/>
      <c r="AG93" s="191"/>
      <c r="AH93" s="191"/>
      <c r="AI93" s="191"/>
      <c r="AJ93" s="191"/>
      <c r="AK93" s="68"/>
      <c r="AL93" s="78" t="s">
        <v>568</v>
      </c>
      <c r="AM93" s="72" t="s">
        <v>569</v>
      </c>
      <c r="AN93" s="190">
        <f t="shared" si="256"/>
        <v>0</v>
      </c>
      <c r="AO93" s="191">
        <f t="shared" ref="AO93:AS96" si="275">BA93+BM93+BY93</f>
        <v>0</v>
      </c>
      <c r="AP93" s="191">
        <f t="shared" si="275"/>
        <v>0</v>
      </c>
      <c r="AQ93" s="191">
        <f t="shared" si="275"/>
        <v>0</v>
      </c>
      <c r="AR93" s="191">
        <f t="shared" si="275"/>
        <v>0</v>
      </c>
      <c r="AS93" s="191">
        <f t="shared" si="275"/>
        <v>0</v>
      </c>
      <c r="AT93" s="191">
        <f t="shared" ref="AT93:AV96" si="276">BF93+BR93+CD93</f>
        <v>0</v>
      </c>
      <c r="AU93" s="191">
        <f t="shared" si="276"/>
        <v>0</v>
      </c>
      <c r="AV93" s="191">
        <f t="shared" si="276"/>
        <v>0</v>
      </c>
      <c r="AW93" s="68"/>
      <c r="AX93" s="78" t="s">
        <v>568</v>
      </c>
      <c r="AY93" s="72" t="s">
        <v>569</v>
      </c>
      <c r="AZ93" s="190">
        <f t="shared" si="257"/>
        <v>0</v>
      </c>
      <c r="BA93" s="191"/>
      <c r="BB93" s="191"/>
      <c r="BC93" s="191"/>
      <c r="BD93" s="191"/>
      <c r="BE93" s="191"/>
      <c r="BF93" s="191"/>
      <c r="BG93" s="191"/>
      <c r="BH93" s="191"/>
      <c r="BI93" s="68"/>
      <c r="BJ93" s="78" t="s">
        <v>568</v>
      </c>
      <c r="BK93" s="72" t="s">
        <v>569</v>
      </c>
      <c r="BL93" s="190">
        <f t="shared" si="258"/>
        <v>0</v>
      </c>
      <c r="BM93" s="191"/>
      <c r="BN93" s="191"/>
      <c r="BO93" s="191"/>
      <c r="BP93" s="191"/>
      <c r="BQ93" s="191"/>
      <c r="BR93" s="191"/>
      <c r="BS93" s="191"/>
      <c r="BT93" s="191"/>
      <c r="BU93" s="68"/>
      <c r="BV93" s="78" t="s">
        <v>568</v>
      </c>
      <c r="BW93" s="72" t="s">
        <v>569</v>
      </c>
      <c r="BX93" s="190">
        <f t="shared" si="259"/>
        <v>0</v>
      </c>
      <c r="BY93" s="191"/>
      <c r="BZ93" s="191"/>
      <c r="CA93" s="191"/>
      <c r="CB93" s="191"/>
      <c r="CC93" s="191"/>
      <c r="CD93" s="191"/>
      <c r="CE93" s="191"/>
      <c r="CF93" s="191"/>
      <c r="CG93" s="68"/>
      <c r="CH93" s="78" t="s">
        <v>568</v>
      </c>
      <c r="CI93" s="72" t="s">
        <v>569</v>
      </c>
      <c r="CJ93" s="190">
        <f t="shared" si="260"/>
        <v>0</v>
      </c>
      <c r="CK93" s="191"/>
      <c r="CL93" s="191"/>
      <c r="CM93" s="191"/>
      <c r="CN93" s="191"/>
      <c r="CO93" s="191"/>
      <c r="CP93" s="191"/>
      <c r="CQ93" s="191"/>
      <c r="CR93" s="191"/>
      <c r="CS93" s="68"/>
      <c r="CT93" s="78" t="s">
        <v>568</v>
      </c>
      <c r="CU93" s="72" t="s">
        <v>569</v>
      </c>
      <c r="CV93" s="190">
        <f t="shared" si="261"/>
        <v>0</v>
      </c>
      <c r="CW93" s="191"/>
      <c r="CX93" s="191"/>
      <c r="CY93" s="191"/>
      <c r="CZ93" s="191"/>
      <c r="DA93" s="191"/>
      <c r="DB93" s="191"/>
      <c r="DC93" s="191"/>
      <c r="DD93" s="191"/>
      <c r="DE93" s="177"/>
      <c r="DF93" s="78" t="s">
        <v>568</v>
      </c>
      <c r="DG93" s="72" t="s">
        <v>569</v>
      </c>
      <c r="DH93" s="190">
        <f t="shared" si="262"/>
        <v>0</v>
      </c>
      <c r="DI93" s="191">
        <f t="shared" ref="DI93:DM96" si="277">E93+AO93+CK93+CW93</f>
        <v>0</v>
      </c>
      <c r="DJ93" s="191">
        <f t="shared" si="277"/>
        <v>0</v>
      </c>
      <c r="DK93" s="191">
        <f t="shared" si="277"/>
        <v>0</v>
      </c>
      <c r="DL93" s="191">
        <f t="shared" si="277"/>
        <v>0</v>
      </c>
      <c r="DM93" s="191">
        <f t="shared" si="277"/>
        <v>0</v>
      </c>
      <c r="DN93" s="191">
        <f t="shared" ref="DN93:DP96" si="278">J93+AT93+CP93+DB93</f>
        <v>0</v>
      </c>
      <c r="DO93" s="191">
        <f t="shared" si="278"/>
        <v>0</v>
      </c>
      <c r="DP93" s="192">
        <f t="shared" si="278"/>
        <v>0</v>
      </c>
    </row>
    <row r="94" spans="1:120" ht="15" customHeight="1">
      <c r="A94" s="68"/>
      <c r="B94" s="78" t="s">
        <v>570</v>
      </c>
      <c r="C94" s="72" t="s">
        <v>571</v>
      </c>
      <c r="D94" s="190">
        <f t="shared" si="253"/>
        <v>0</v>
      </c>
      <c r="E94" s="191">
        <f t="shared" si="273"/>
        <v>0</v>
      </c>
      <c r="F94" s="191">
        <f t="shared" si="273"/>
        <v>0</v>
      </c>
      <c r="G94" s="191">
        <f t="shared" si="273"/>
        <v>0</v>
      </c>
      <c r="H94" s="191">
        <f t="shared" si="273"/>
        <v>0</v>
      </c>
      <c r="I94" s="191">
        <f t="shared" si="273"/>
        <v>0</v>
      </c>
      <c r="J94" s="191">
        <f t="shared" si="274"/>
        <v>0</v>
      </c>
      <c r="K94" s="191">
        <f t="shared" si="274"/>
        <v>0</v>
      </c>
      <c r="L94" s="191">
        <f t="shared" si="274"/>
        <v>0</v>
      </c>
      <c r="M94" s="68"/>
      <c r="N94" s="78" t="s">
        <v>570</v>
      </c>
      <c r="O94" s="72" t="s">
        <v>571</v>
      </c>
      <c r="P94" s="190">
        <f t="shared" si="254"/>
        <v>0</v>
      </c>
      <c r="Q94" s="191"/>
      <c r="R94" s="191"/>
      <c r="S94" s="191"/>
      <c r="T94" s="191"/>
      <c r="U94" s="191"/>
      <c r="V94" s="191"/>
      <c r="W94" s="191"/>
      <c r="X94" s="191"/>
      <c r="Y94" s="68"/>
      <c r="Z94" s="78" t="s">
        <v>570</v>
      </c>
      <c r="AA94" s="72" t="s">
        <v>571</v>
      </c>
      <c r="AB94" s="190">
        <f t="shared" si="255"/>
        <v>0</v>
      </c>
      <c r="AC94" s="191"/>
      <c r="AD94" s="191"/>
      <c r="AE94" s="191"/>
      <c r="AF94" s="191"/>
      <c r="AG94" s="191"/>
      <c r="AH94" s="191"/>
      <c r="AI94" s="191"/>
      <c r="AJ94" s="191"/>
      <c r="AK94" s="68"/>
      <c r="AL94" s="78" t="s">
        <v>570</v>
      </c>
      <c r="AM94" s="72" t="s">
        <v>571</v>
      </c>
      <c r="AN94" s="190">
        <f t="shared" si="256"/>
        <v>0</v>
      </c>
      <c r="AO94" s="191">
        <f t="shared" si="275"/>
        <v>0</v>
      </c>
      <c r="AP94" s="191">
        <f t="shared" si="275"/>
        <v>0</v>
      </c>
      <c r="AQ94" s="191">
        <f t="shared" si="275"/>
        <v>0</v>
      </c>
      <c r="AR94" s="191">
        <f t="shared" si="275"/>
        <v>0</v>
      </c>
      <c r="AS94" s="191">
        <f t="shared" si="275"/>
        <v>0</v>
      </c>
      <c r="AT94" s="191">
        <f t="shared" si="276"/>
        <v>0</v>
      </c>
      <c r="AU94" s="191">
        <f t="shared" si="276"/>
        <v>0</v>
      </c>
      <c r="AV94" s="191">
        <f t="shared" si="276"/>
        <v>0</v>
      </c>
      <c r="AW94" s="68"/>
      <c r="AX94" s="78" t="s">
        <v>570</v>
      </c>
      <c r="AY94" s="72" t="s">
        <v>571</v>
      </c>
      <c r="AZ94" s="190">
        <f t="shared" si="257"/>
        <v>0</v>
      </c>
      <c r="BA94" s="191"/>
      <c r="BB94" s="191"/>
      <c r="BC94" s="191"/>
      <c r="BD94" s="191"/>
      <c r="BE94" s="191"/>
      <c r="BF94" s="191"/>
      <c r="BG94" s="191"/>
      <c r="BH94" s="191"/>
      <c r="BI94" s="68"/>
      <c r="BJ94" s="78" t="s">
        <v>570</v>
      </c>
      <c r="BK94" s="72" t="s">
        <v>571</v>
      </c>
      <c r="BL94" s="190">
        <f t="shared" si="258"/>
        <v>0</v>
      </c>
      <c r="BM94" s="191"/>
      <c r="BN94" s="191"/>
      <c r="BO94" s="191"/>
      <c r="BP94" s="191"/>
      <c r="BQ94" s="191"/>
      <c r="BR94" s="191"/>
      <c r="BS94" s="191"/>
      <c r="BT94" s="191"/>
      <c r="BU94" s="68"/>
      <c r="BV94" s="78" t="s">
        <v>570</v>
      </c>
      <c r="BW94" s="72" t="s">
        <v>571</v>
      </c>
      <c r="BX94" s="190">
        <f t="shared" si="259"/>
        <v>0</v>
      </c>
      <c r="BY94" s="191"/>
      <c r="BZ94" s="191"/>
      <c r="CA94" s="191"/>
      <c r="CB94" s="191"/>
      <c r="CC94" s="191"/>
      <c r="CD94" s="191"/>
      <c r="CE94" s="191"/>
      <c r="CF94" s="191"/>
      <c r="CG94" s="68"/>
      <c r="CH94" s="78" t="s">
        <v>570</v>
      </c>
      <c r="CI94" s="72" t="s">
        <v>571</v>
      </c>
      <c r="CJ94" s="190">
        <f t="shared" si="260"/>
        <v>0</v>
      </c>
      <c r="CK94" s="191"/>
      <c r="CL94" s="191"/>
      <c r="CM94" s="191"/>
      <c r="CN94" s="191"/>
      <c r="CO94" s="191"/>
      <c r="CP94" s="191"/>
      <c r="CQ94" s="191"/>
      <c r="CR94" s="191"/>
      <c r="CS94" s="68"/>
      <c r="CT94" s="78" t="s">
        <v>570</v>
      </c>
      <c r="CU94" s="72" t="s">
        <v>571</v>
      </c>
      <c r="CV94" s="190">
        <f t="shared" si="261"/>
        <v>0</v>
      </c>
      <c r="CW94" s="191"/>
      <c r="CX94" s="191"/>
      <c r="CY94" s="191"/>
      <c r="CZ94" s="191"/>
      <c r="DA94" s="191"/>
      <c r="DB94" s="191"/>
      <c r="DC94" s="191"/>
      <c r="DD94" s="191"/>
      <c r="DE94" s="177"/>
      <c r="DF94" s="78" t="s">
        <v>570</v>
      </c>
      <c r="DG94" s="72" t="s">
        <v>571</v>
      </c>
      <c r="DH94" s="190">
        <f t="shared" si="262"/>
        <v>0</v>
      </c>
      <c r="DI94" s="191">
        <f t="shared" si="277"/>
        <v>0</v>
      </c>
      <c r="DJ94" s="191">
        <f t="shared" si="277"/>
        <v>0</v>
      </c>
      <c r="DK94" s="191">
        <f t="shared" si="277"/>
        <v>0</v>
      </c>
      <c r="DL94" s="191">
        <f t="shared" si="277"/>
        <v>0</v>
      </c>
      <c r="DM94" s="191">
        <f t="shared" si="277"/>
        <v>0</v>
      </c>
      <c r="DN94" s="191">
        <f t="shared" si="278"/>
        <v>0</v>
      </c>
      <c r="DO94" s="191">
        <f t="shared" si="278"/>
        <v>0</v>
      </c>
      <c r="DP94" s="192">
        <f t="shared" si="278"/>
        <v>0</v>
      </c>
    </row>
    <row r="95" spans="1:120" ht="16.5">
      <c r="A95" s="795" t="s">
        <v>572</v>
      </c>
      <c r="B95" s="796"/>
      <c r="C95" s="60" t="s">
        <v>573</v>
      </c>
      <c r="D95" s="180">
        <f t="shared" si="253"/>
        <v>0</v>
      </c>
      <c r="E95" s="191">
        <f t="shared" si="273"/>
        <v>0</v>
      </c>
      <c r="F95" s="191">
        <f t="shared" si="273"/>
        <v>0</v>
      </c>
      <c r="G95" s="191">
        <f t="shared" si="273"/>
        <v>0</v>
      </c>
      <c r="H95" s="191">
        <f t="shared" si="273"/>
        <v>0</v>
      </c>
      <c r="I95" s="191">
        <f t="shared" si="273"/>
        <v>0</v>
      </c>
      <c r="J95" s="191">
        <f t="shared" si="274"/>
        <v>0</v>
      </c>
      <c r="K95" s="191">
        <f t="shared" si="274"/>
        <v>0</v>
      </c>
      <c r="L95" s="191">
        <f t="shared" si="274"/>
        <v>0</v>
      </c>
      <c r="M95" s="795" t="s">
        <v>572</v>
      </c>
      <c r="N95" s="796"/>
      <c r="O95" s="60" t="s">
        <v>573</v>
      </c>
      <c r="P95" s="180">
        <f t="shared" si="254"/>
        <v>0</v>
      </c>
      <c r="Q95" s="191"/>
      <c r="R95" s="191"/>
      <c r="S95" s="191"/>
      <c r="T95" s="191"/>
      <c r="U95" s="191"/>
      <c r="V95" s="191"/>
      <c r="W95" s="191"/>
      <c r="X95" s="191"/>
      <c r="Y95" s="795" t="s">
        <v>572</v>
      </c>
      <c r="Z95" s="796"/>
      <c r="AA95" s="60" t="s">
        <v>573</v>
      </c>
      <c r="AB95" s="180">
        <f t="shared" si="255"/>
        <v>0</v>
      </c>
      <c r="AC95" s="191"/>
      <c r="AD95" s="191"/>
      <c r="AE95" s="191"/>
      <c r="AF95" s="191"/>
      <c r="AG95" s="191"/>
      <c r="AH95" s="191"/>
      <c r="AI95" s="191"/>
      <c r="AJ95" s="191"/>
      <c r="AK95" s="795" t="s">
        <v>572</v>
      </c>
      <c r="AL95" s="796"/>
      <c r="AM95" s="60" t="s">
        <v>573</v>
      </c>
      <c r="AN95" s="180">
        <f t="shared" si="256"/>
        <v>0</v>
      </c>
      <c r="AO95" s="191">
        <f t="shared" si="275"/>
        <v>0</v>
      </c>
      <c r="AP95" s="191">
        <f t="shared" si="275"/>
        <v>0</v>
      </c>
      <c r="AQ95" s="191">
        <f t="shared" si="275"/>
        <v>0</v>
      </c>
      <c r="AR95" s="191">
        <f t="shared" si="275"/>
        <v>0</v>
      </c>
      <c r="AS95" s="191">
        <f t="shared" si="275"/>
        <v>0</v>
      </c>
      <c r="AT95" s="191">
        <f t="shared" si="276"/>
        <v>0</v>
      </c>
      <c r="AU95" s="191">
        <f t="shared" si="276"/>
        <v>0</v>
      </c>
      <c r="AV95" s="191">
        <f t="shared" si="276"/>
        <v>0</v>
      </c>
      <c r="AW95" s="795" t="s">
        <v>572</v>
      </c>
      <c r="AX95" s="796"/>
      <c r="AY95" s="60" t="s">
        <v>573</v>
      </c>
      <c r="AZ95" s="180">
        <f t="shared" si="257"/>
        <v>0</v>
      </c>
      <c r="BA95" s="191"/>
      <c r="BB95" s="191"/>
      <c r="BC95" s="191"/>
      <c r="BD95" s="191"/>
      <c r="BE95" s="191"/>
      <c r="BF95" s="191"/>
      <c r="BG95" s="191"/>
      <c r="BH95" s="191"/>
      <c r="BI95" s="795" t="s">
        <v>572</v>
      </c>
      <c r="BJ95" s="796"/>
      <c r="BK95" s="60" t="s">
        <v>573</v>
      </c>
      <c r="BL95" s="180">
        <f t="shared" si="258"/>
        <v>0</v>
      </c>
      <c r="BM95" s="191"/>
      <c r="BN95" s="191"/>
      <c r="BO95" s="191"/>
      <c r="BP95" s="191"/>
      <c r="BQ95" s="191"/>
      <c r="BR95" s="191"/>
      <c r="BS95" s="191"/>
      <c r="BT95" s="191"/>
      <c r="BU95" s="795" t="s">
        <v>572</v>
      </c>
      <c r="BV95" s="796"/>
      <c r="BW95" s="60" t="s">
        <v>573</v>
      </c>
      <c r="BX95" s="180">
        <f t="shared" si="259"/>
        <v>0</v>
      </c>
      <c r="BY95" s="191"/>
      <c r="BZ95" s="191"/>
      <c r="CA95" s="191"/>
      <c r="CB95" s="191"/>
      <c r="CC95" s="191"/>
      <c r="CD95" s="191"/>
      <c r="CE95" s="191"/>
      <c r="CF95" s="191"/>
      <c r="CG95" s="795" t="s">
        <v>572</v>
      </c>
      <c r="CH95" s="796"/>
      <c r="CI95" s="60" t="s">
        <v>573</v>
      </c>
      <c r="CJ95" s="180">
        <f t="shared" si="260"/>
        <v>0</v>
      </c>
      <c r="CK95" s="191"/>
      <c r="CL95" s="191"/>
      <c r="CM95" s="191"/>
      <c r="CN95" s="191"/>
      <c r="CO95" s="191"/>
      <c r="CP95" s="191"/>
      <c r="CQ95" s="191"/>
      <c r="CR95" s="191"/>
      <c r="CS95" s="795" t="s">
        <v>572</v>
      </c>
      <c r="CT95" s="796"/>
      <c r="CU95" s="60" t="s">
        <v>573</v>
      </c>
      <c r="CV95" s="180">
        <f t="shared" si="261"/>
        <v>0</v>
      </c>
      <c r="CW95" s="191"/>
      <c r="CX95" s="191"/>
      <c r="CY95" s="191"/>
      <c r="CZ95" s="191"/>
      <c r="DA95" s="191"/>
      <c r="DB95" s="191"/>
      <c r="DC95" s="191"/>
      <c r="DD95" s="191"/>
      <c r="DE95" s="795" t="s">
        <v>572</v>
      </c>
      <c r="DF95" s="796"/>
      <c r="DG95" s="60" t="s">
        <v>573</v>
      </c>
      <c r="DH95" s="180">
        <f t="shared" si="262"/>
        <v>0</v>
      </c>
      <c r="DI95" s="191">
        <f t="shared" si="277"/>
        <v>0</v>
      </c>
      <c r="DJ95" s="191">
        <f t="shared" si="277"/>
        <v>0</v>
      </c>
      <c r="DK95" s="191">
        <f t="shared" si="277"/>
        <v>0</v>
      </c>
      <c r="DL95" s="191">
        <f t="shared" si="277"/>
        <v>0</v>
      </c>
      <c r="DM95" s="191">
        <f t="shared" si="277"/>
        <v>0</v>
      </c>
      <c r="DN95" s="191">
        <f t="shared" si="278"/>
        <v>0</v>
      </c>
      <c r="DO95" s="191">
        <f t="shared" si="278"/>
        <v>0</v>
      </c>
      <c r="DP95" s="192">
        <f t="shared" si="278"/>
        <v>0</v>
      </c>
    </row>
    <row r="96" spans="1:120" ht="15.75">
      <c r="A96" s="68" t="s">
        <v>574</v>
      </c>
      <c r="B96" s="69"/>
      <c r="C96" s="60" t="s">
        <v>575</v>
      </c>
      <c r="D96" s="180">
        <f t="shared" si="253"/>
        <v>0</v>
      </c>
      <c r="E96" s="191">
        <f t="shared" si="273"/>
        <v>0</v>
      </c>
      <c r="F96" s="191">
        <f t="shared" si="273"/>
        <v>0</v>
      </c>
      <c r="G96" s="191">
        <f t="shared" si="273"/>
        <v>0</v>
      </c>
      <c r="H96" s="191">
        <f t="shared" si="273"/>
        <v>0</v>
      </c>
      <c r="I96" s="191">
        <f t="shared" si="273"/>
        <v>0</v>
      </c>
      <c r="J96" s="191">
        <f t="shared" si="274"/>
        <v>0</v>
      </c>
      <c r="K96" s="191">
        <f t="shared" si="274"/>
        <v>0</v>
      </c>
      <c r="L96" s="191">
        <f t="shared" si="274"/>
        <v>0</v>
      </c>
      <c r="M96" s="68" t="s">
        <v>574</v>
      </c>
      <c r="N96" s="69"/>
      <c r="O96" s="60" t="s">
        <v>575</v>
      </c>
      <c r="P96" s="180">
        <f t="shared" si="254"/>
        <v>0</v>
      </c>
      <c r="Q96" s="191"/>
      <c r="R96" s="191"/>
      <c r="S96" s="191"/>
      <c r="T96" s="191"/>
      <c r="U96" s="191"/>
      <c r="V96" s="191"/>
      <c r="W96" s="191"/>
      <c r="X96" s="191"/>
      <c r="Y96" s="68" t="s">
        <v>574</v>
      </c>
      <c r="Z96" s="69"/>
      <c r="AA96" s="60" t="s">
        <v>575</v>
      </c>
      <c r="AB96" s="180">
        <f t="shared" si="255"/>
        <v>0</v>
      </c>
      <c r="AC96" s="191"/>
      <c r="AD96" s="191"/>
      <c r="AE96" s="191"/>
      <c r="AF96" s="191"/>
      <c r="AG96" s="191"/>
      <c r="AH96" s="191"/>
      <c r="AI96" s="191"/>
      <c r="AJ96" s="191"/>
      <c r="AK96" s="68" t="s">
        <v>574</v>
      </c>
      <c r="AL96" s="69"/>
      <c r="AM96" s="60" t="s">
        <v>575</v>
      </c>
      <c r="AN96" s="180">
        <f t="shared" si="256"/>
        <v>0</v>
      </c>
      <c r="AO96" s="191">
        <f t="shared" si="275"/>
        <v>0</v>
      </c>
      <c r="AP96" s="191">
        <f t="shared" si="275"/>
        <v>0</v>
      </c>
      <c r="AQ96" s="191">
        <f t="shared" si="275"/>
        <v>0</v>
      </c>
      <c r="AR96" s="191">
        <f t="shared" si="275"/>
        <v>0</v>
      </c>
      <c r="AS96" s="191">
        <f t="shared" si="275"/>
        <v>0</v>
      </c>
      <c r="AT96" s="191">
        <f t="shared" si="276"/>
        <v>0</v>
      </c>
      <c r="AU96" s="191">
        <f t="shared" si="276"/>
        <v>0</v>
      </c>
      <c r="AV96" s="191">
        <f t="shared" si="276"/>
        <v>0</v>
      </c>
      <c r="AW96" s="68" t="s">
        <v>574</v>
      </c>
      <c r="AX96" s="69"/>
      <c r="AY96" s="60" t="s">
        <v>575</v>
      </c>
      <c r="AZ96" s="180">
        <f t="shared" si="257"/>
        <v>0</v>
      </c>
      <c r="BA96" s="191"/>
      <c r="BB96" s="191"/>
      <c r="BC96" s="191"/>
      <c r="BD96" s="191"/>
      <c r="BE96" s="191"/>
      <c r="BF96" s="191"/>
      <c r="BG96" s="191"/>
      <c r="BH96" s="191"/>
      <c r="BI96" s="68" t="s">
        <v>574</v>
      </c>
      <c r="BJ96" s="69"/>
      <c r="BK96" s="60" t="s">
        <v>575</v>
      </c>
      <c r="BL96" s="180">
        <f t="shared" si="258"/>
        <v>0</v>
      </c>
      <c r="BM96" s="191"/>
      <c r="BN96" s="191"/>
      <c r="BO96" s="191"/>
      <c r="BP96" s="191"/>
      <c r="BQ96" s="191"/>
      <c r="BR96" s="191"/>
      <c r="BS96" s="191"/>
      <c r="BT96" s="191"/>
      <c r="BU96" s="68" t="s">
        <v>574</v>
      </c>
      <c r="BV96" s="69"/>
      <c r="BW96" s="60" t="s">
        <v>575</v>
      </c>
      <c r="BX96" s="180">
        <f t="shared" si="259"/>
        <v>0</v>
      </c>
      <c r="BY96" s="191"/>
      <c r="BZ96" s="191"/>
      <c r="CA96" s="191"/>
      <c r="CB96" s="191"/>
      <c r="CC96" s="191"/>
      <c r="CD96" s="191"/>
      <c r="CE96" s="191"/>
      <c r="CF96" s="191"/>
      <c r="CG96" s="68" t="s">
        <v>574</v>
      </c>
      <c r="CH96" s="69"/>
      <c r="CI96" s="60" t="s">
        <v>575</v>
      </c>
      <c r="CJ96" s="180">
        <f t="shared" si="260"/>
        <v>0</v>
      </c>
      <c r="CK96" s="191"/>
      <c r="CL96" s="191"/>
      <c r="CM96" s="191"/>
      <c r="CN96" s="191"/>
      <c r="CO96" s="191"/>
      <c r="CP96" s="191"/>
      <c r="CQ96" s="191"/>
      <c r="CR96" s="191"/>
      <c r="CS96" s="68" t="s">
        <v>574</v>
      </c>
      <c r="CT96" s="69"/>
      <c r="CU96" s="60" t="s">
        <v>575</v>
      </c>
      <c r="CV96" s="180">
        <f t="shared" si="261"/>
        <v>0</v>
      </c>
      <c r="CW96" s="191"/>
      <c r="CX96" s="191"/>
      <c r="CY96" s="191"/>
      <c r="CZ96" s="191"/>
      <c r="DA96" s="191"/>
      <c r="DB96" s="191"/>
      <c r="DC96" s="191"/>
      <c r="DD96" s="191"/>
      <c r="DE96" s="177" t="s">
        <v>574</v>
      </c>
      <c r="DF96" s="178"/>
      <c r="DG96" s="60" t="s">
        <v>575</v>
      </c>
      <c r="DH96" s="180">
        <f t="shared" si="262"/>
        <v>0</v>
      </c>
      <c r="DI96" s="191">
        <f t="shared" si="277"/>
        <v>0</v>
      </c>
      <c r="DJ96" s="191">
        <f t="shared" si="277"/>
        <v>0</v>
      </c>
      <c r="DK96" s="191">
        <f t="shared" si="277"/>
        <v>0</v>
      </c>
      <c r="DL96" s="191">
        <f t="shared" si="277"/>
        <v>0</v>
      </c>
      <c r="DM96" s="191">
        <f t="shared" si="277"/>
        <v>0</v>
      </c>
      <c r="DN96" s="191">
        <f t="shared" si="278"/>
        <v>0</v>
      </c>
      <c r="DO96" s="191">
        <f t="shared" si="278"/>
        <v>0</v>
      </c>
      <c r="DP96" s="192">
        <f t="shared" si="278"/>
        <v>0</v>
      </c>
    </row>
    <row r="97" spans="1:120" ht="15.75">
      <c r="A97" s="68" t="s">
        <v>576</v>
      </c>
      <c r="B97" s="59"/>
      <c r="C97" s="60" t="s">
        <v>577</v>
      </c>
      <c r="D97" s="180">
        <f t="shared" si="253"/>
        <v>0</v>
      </c>
      <c r="E97" s="189">
        <f t="shared" ref="E97:L97" si="279">E98+E99+E100+E101+E102+E103+E104+E105</f>
        <v>0</v>
      </c>
      <c r="F97" s="189">
        <f t="shared" si="279"/>
        <v>0</v>
      </c>
      <c r="G97" s="189">
        <f t="shared" si="279"/>
        <v>0</v>
      </c>
      <c r="H97" s="189">
        <f t="shared" si="279"/>
        <v>0</v>
      </c>
      <c r="I97" s="189">
        <f t="shared" si="279"/>
        <v>0</v>
      </c>
      <c r="J97" s="189">
        <f t="shared" si="279"/>
        <v>0</v>
      </c>
      <c r="K97" s="189">
        <f t="shared" si="279"/>
        <v>0</v>
      </c>
      <c r="L97" s="189">
        <f t="shared" si="279"/>
        <v>0</v>
      </c>
      <c r="M97" s="68" t="s">
        <v>576</v>
      </c>
      <c r="N97" s="59"/>
      <c r="O97" s="60" t="s">
        <v>577</v>
      </c>
      <c r="P97" s="180">
        <f t="shared" si="254"/>
        <v>0</v>
      </c>
      <c r="Q97" s="189">
        <f t="shared" ref="Q97:X97" si="280">Q98+Q99+Q100+Q101+Q102+Q103+Q104+Q105</f>
        <v>0</v>
      </c>
      <c r="R97" s="189">
        <f t="shared" si="280"/>
        <v>0</v>
      </c>
      <c r="S97" s="189">
        <f t="shared" si="280"/>
        <v>0</v>
      </c>
      <c r="T97" s="189">
        <f t="shared" si="280"/>
        <v>0</v>
      </c>
      <c r="U97" s="189">
        <f t="shared" si="280"/>
        <v>0</v>
      </c>
      <c r="V97" s="189">
        <f t="shared" si="280"/>
        <v>0</v>
      </c>
      <c r="W97" s="189">
        <f t="shared" si="280"/>
        <v>0</v>
      </c>
      <c r="X97" s="189">
        <f t="shared" si="280"/>
        <v>0</v>
      </c>
      <c r="Y97" s="68" t="s">
        <v>576</v>
      </c>
      <c r="Z97" s="59"/>
      <c r="AA97" s="60" t="s">
        <v>577</v>
      </c>
      <c r="AB97" s="180">
        <f t="shared" si="255"/>
        <v>0</v>
      </c>
      <c r="AC97" s="189">
        <f t="shared" ref="AC97:AJ97" si="281">AC98+AC99+AC100+AC101+AC102+AC103+AC104+AC105</f>
        <v>0</v>
      </c>
      <c r="AD97" s="189">
        <f t="shared" si="281"/>
        <v>0</v>
      </c>
      <c r="AE97" s="189">
        <f t="shared" si="281"/>
        <v>0</v>
      </c>
      <c r="AF97" s="189">
        <f t="shared" si="281"/>
        <v>0</v>
      </c>
      <c r="AG97" s="189">
        <f t="shared" si="281"/>
        <v>0</v>
      </c>
      <c r="AH97" s="189">
        <f t="shared" si="281"/>
        <v>0</v>
      </c>
      <c r="AI97" s="189">
        <f t="shared" si="281"/>
        <v>0</v>
      </c>
      <c r="AJ97" s="189">
        <f t="shared" si="281"/>
        <v>0</v>
      </c>
      <c r="AK97" s="68" t="s">
        <v>576</v>
      </c>
      <c r="AL97" s="59"/>
      <c r="AM97" s="60" t="s">
        <v>577</v>
      </c>
      <c r="AN97" s="180">
        <f t="shared" si="256"/>
        <v>960.42</v>
      </c>
      <c r="AO97" s="189">
        <f t="shared" ref="AO97:AV97" si="282">AO98+AO99+AO100+AO101+AO102+AO103+AO104+AO105</f>
        <v>0</v>
      </c>
      <c r="AP97" s="189">
        <f t="shared" si="282"/>
        <v>333.86</v>
      </c>
      <c r="AQ97" s="189">
        <f t="shared" si="282"/>
        <v>293.12999999999994</v>
      </c>
      <c r="AR97" s="189">
        <f t="shared" si="282"/>
        <v>186.53</v>
      </c>
      <c r="AS97" s="189">
        <f>AS98+AS99+AS100+AS101+AS102+AS103+AS104+AS105</f>
        <v>146.9</v>
      </c>
      <c r="AT97" s="189">
        <f t="shared" si="282"/>
        <v>461.92</v>
      </c>
      <c r="AU97" s="189">
        <f t="shared" si="282"/>
        <v>461.92</v>
      </c>
      <c r="AV97" s="189">
        <f t="shared" si="282"/>
        <v>461.92</v>
      </c>
      <c r="AW97" s="68" t="s">
        <v>576</v>
      </c>
      <c r="AX97" s="59"/>
      <c r="AY97" s="60" t="s">
        <v>577</v>
      </c>
      <c r="AZ97" s="180">
        <f>BB97+BC97+BD97+BE97</f>
        <v>338.49</v>
      </c>
      <c r="BA97" s="189">
        <f t="shared" ref="BA97:BH97" si="283">BA98+BA99+BA100+BA101+BA102+BA103+BA104+BA105</f>
        <v>0</v>
      </c>
      <c r="BB97" s="189">
        <f t="shared" si="283"/>
        <v>151.66999999999999</v>
      </c>
      <c r="BC97" s="189">
        <f t="shared" si="283"/>
        <v>95.19</v>
      </c>
      <c r="BD97" s="189">
        <f t="shared" si="283"/>
        <v>41.78</v>
      </c>
      <c r="BE97" s="189">
        <f>BE98+BE99+BE100+BE101+BE102+BE103+BE104+BE105</f>
        <v>49.85</v>
      </c>
      <c r="BF97" s="189">
        <f t="shared" si="283"/>
        <v>152.38999999999999</v>
      </c>
      <c r="BG97" s="189">
        <f t="shared" si="283"/>
        <v>152.38999999999999</v>
      </c>
      <c r="BH97" s="189">
        <f t="shared" si="283"/>
        <v>152.38999999999999</v>
      </c>
      <c r="BI97" s="68" t="s">
        <v>576</v>
      </c>
      <c r="BJ97" s="59"/>
      <c r="BK97" s="60" t="s">
        <v>577</v>
      </c>
      <c r="BL97" s="180">
        <f t="shared" si="258"/>
        <v>621.92999999999995</v>
      </c>
      <c r="BM97" s="189">
        <f t="shared" ref="BM97:BT97" si="284">BM98+BM99+BM100+BM101+BM102+BM103+BM104+BM105</f>
        <v>0</v>
      </c>
      <c r="BN97" s="189">
        <f t="shared" si="284"/>
        <v>182.19</v>
      </c>
      <c r="BO97" s="189">
        <f t="shared" si="284"/>
        <v>197.94</v>
      </c>
      <c r="BP97" s="189">
        <f t="shared" si="284"/>
        <v>144.75</v>
      </c>
      <c r="BQ97" s="189">
        <f t="shared" si="284"/>
        <v>97.05</v>
      </c>
      <c r="BR97" s="189">
        <f t="shared" si="284"/>
        <v>309.53000000000003</v>
      </c>
      <c r="BS97" s="189">
        <f t="shared" si="284"/>
        <v>309.53000000000003</v>
      </c>
      <c r="BT97" s="189">
        <f t="shared" si="284"/>
        <v>309.53000000000003</v>
      </c>
      <c r="BU97" s="68" t="s">
        <v>576</v>
      </c>
      <c r="BV97" s="59"/>
      <c r="BW97" s="60" t="s">
        <v>577</v>
      </c>
      <c r="BX97" s="180">
        <f t="shared" si="259"/>
        <v>0</v>
      </c>
      <c r="BY97" s="189">
        <f t="shared" ref="BY97:CF97" si="285">BY98+BY99+BY100+BY101+BY102+BY103+BY104+BY105</f>
        <v>0</v>
      </c>
      <c r="BZ97" s="189">
        <f t="shared" si="285"/>
        <v>0</v>
      </c>
      <c r="CA97" s="189">
        <f t="shared" si="285"/>
        <v>0</v>
      </c>
      <c r="CB97" s="189">
        <f t="shared" si="285"/>
        <v>0</v>
      </c>
      <c r="CC97" s="189">
        <f t="shared" si="285"/>
        <v>0</v>
      </c>
      <c r="CD97" s="189">
        <f t="shared" si="285"/>
        <v>0</v>
      </c>
      <c r="CE97" s="189">
        <f t="shared" si="285"/>
        <v>0</v>
      </c>
      <c r="CF97" s="189">
        <f t="shared" si="285"/>
        <v>0</v>
      </c>
      <c r="CG97" s="68" t="s">
        <v>576</v>
      </c>
      <c r="CH97" s="59"/>
      <c r="CI97" s="60" t="s">
        <v>577</v>
      </c>
      <c r="CJ97" s="180">
        <f t="shared" si="260"/>
        <v>0</v>
      </c>
      <c r="CK97" s="189">
        <f t="shared" ref="CK97:CR97" si="286">CK98+CK99+CK100+CK101+CK102+CK103+CK104+CK105</f>
        <v>0</v>
      </c>
      <c r="CL97" s="189">
        <f t="shared" si="286"/>
        <v>0</v>
      </c>
      <c r="CM97" s="189">
        <f t="shared" si="286"/>
        <v>0</v>
      </c>
      <c r="CN97" s="189">
        <f t="shared" si="286"/>
        <v>0</v>
      </c>
      <c r="CO97" s="189">
        <f t="shared" si="286"/>
        <v>0</v>
      </c>
      <c r="CP97" s="189">
        <f t="shared" si="286"/>
        <v>0</v>
      </c>
      <c r="CQ97" s="189">
        <f t="shared" si="286"/>
        <v>0</v>
      </c>
      <c r="CR97" s="189">
        <f t="shared" si="286"/>
        <v>0</v>
      </c>
      <c r="CS97" s="68" t="s">
        <v>576</v>
      </c>
      <c r="CT97" s="59"/>
      <c r="CU97" s="60" t="s">
        <v>577</v>
      </c>
      <c r="CV97" s="180">
        <f t="shared" si="261"/>
        <v>19.490000000000002</v>
      </c>
      <c r="CW97" s="189">
        <f t="shared" ref="CW97:DD97" si="287">CW98+CW99+CW100+CW101+CW102+CW103+CW104+CW105</f>
        <v>0</v>
      </c>
      <c r="CX97" s="189">
        <f t="shared" si="287"/>
        <v>9.49</v>
      </c>
      <c r="CY97" s="189">
        <f t="shared" si="287"/>
        <v>1.7</v>
      </c>
      <c r="CZ97" s="189">
        <f t="shared" si="287"/>
        <v>4.1500000000000004</v>
      </c>
      <c r="DA97" s="189">
        <f t="shared" si="287"/>
        <v>4.1500000000000004</v>
      </c>
      <c r="DB97" s="189">
        <f t="shared" si="287"/>
        <v>10</v>
      </c>
      <c r="DC97" s="189">
        <f t="shared" si="287"/>
        <v>10</v>
      </c>
      <c r="DD97" s="189">
        <f t="shared" si="287"/>
        <v>10</v>
      </c>
      <c r="DE97" s="177" t="s">
        <v>576</v>
      </c>
      <c r="DF97" s="59"/>
      <c r="DG97" s="60" t="s">
        <v>577</v>
      </c>
      <c r="DH97" s="180">
        <f t="shared" si="262"/>
        <v>979.90999999999985</v>
      </c>
      <c r="DI97" s="189">
        <f t="shared" ref="DI97:DP97" si="288">DI98+DI99+DI100+DI101+DI102+DI103+DI104+DI105</f>
        <v>0</v>
      </c>
      <c r="DJ97" s="189">
        <f t="shared" si="288"/>
        <v>343.35</v>
      </c>
      <c r="DK97" s="189">
        <f t="shared" si="288"/>
        <v>294.82999999999993</v>
      </c>
      <c r="DL97" s="189">
        <f t="shared" si="288"/>
        <v>190.68</v>
      </c>
      <c r="DM97" s="189">
        <f t="shared" si="288"/>
        <v>151.05000000000001</v>
      </c>
      <c r="DN97" s="189">
        <f t="shared" si="288"/>
        <v>471.92</v>
      </c>
      <c r="DO97" s="189">
        <f t="shared" si="288"/>
        <v>471.92</v>
      </c>
      <c r="DP97" s="193">
        <f t="shared" si="288"/>
        <v>471.92</v>
      </c>
    </row>
    <row r="98" spans="1:120" ht="15.75">
      <c r="A98" s="68"/>
      <c r="B98" s="78" t="s">
        <v>578</v>
      </c>
      <c r="C98" s="72" t="s">
        <v>579</v>
      </c>
      <c r="D98" s="190">
        <f t="shared" si="253"/>
        <v>0</v>
      </c>
      <c r="E98" s="191">
        <f t="shared" ref="E98:I105" si="289">Q98+AC98</f>
        <v>0</v>
      </c>
      <c r="F98" s="191">
        <f t="shared" si="289"/>
        <v>0</v>
      </c>
      <c r="G98" s="191">
        <f t="shared" si="289"/>
        <v>0</v>
      </c>
      <c r="H98" s="191">
        <f t="shared" si="289"/>
        <v>0</v>
      </c>
      <c r="I98" s="191">
        <f t="shared" si="289"/>
        <v>0</v>
      </c>
      <c r="J98" s="191">
        <f t="shared" ref="J98:L105" si="290">V98+AH98</f>
        <v>0</v>
      </c>
      <c r="K98" s="191">
        <f t="shared" si="290"/>
        <v>0</v>
      </c>
      <c r="L98" s="191">
        <f t="shared" si="290"/>
        <v>0</v>
      </c>
      <c r="M98" s="68"/>
      <c r="N98" s="78" t="s">
        <v>578</v>
      </c>
      <c r="O98" s="72" t="s">
        <v>579</v>
      </c>
      <c r="P98" s="190">
        <f t="shared" si="254"/>
        <v>0</v>
      </c>
      <c r="Q98" s="191"/>
      <c r="R98" s="191"/>
      <c r="S98" s="191"/>
      <c r="T98" s="191"/>
      <c r="U98" s="191"/>
      <c r="V98" s="191"/>
      <c r="W98" s="191"/>
      <c r="X98" s="191"/>
      <c r="Y98" s="68"/>
      <c r="Z98" s="78" t="s">
        <v>578</v>
      </c>
      <c r="AA98" s="72" t="s">
        <v>579</v>
      </c>
      <c r="AB98" s="190">
        <f t="shared" si="255"/>
        <v>0</v>
      </c>
      <c r="AC98" s="191"/>
      <c r="AD98" s="191"/>
      <c r="AE98" s="191"/>
      <c r="AF98" s="191"/>
      <c r="AG98" s="191"/>
      <c r="AH98" s="191"/>
      <c r="AI98" s="191"/>
      <c r="AJ98" s="191"/>
      <c r="AK98" s="68"/>
      <c r="AL98" s="78" t="s">
        <v>578</v>
      </c>
      <c r="AM98" s="72" t="s">
        <v>579</v>
      </c>
      <c r="AN98" s="190">
        <f t="shared" si="256"/>
        <v>0</v>
      </c>
      <c r="AO98" s="191">
        <f t="shared" ref="AO98:AS105" si="291">BA98+BM98+BY98</f>
        <v>0</v>
      </c>
      <c r="AP98" s="191">
        <f t="shared" si="291"/>
        <v>0</v>
      </c>
      <c r="AQ98" s="191">
        <f t="shared" si="291"/>
        <v>0</v>
      </c>
      <c r="AR98" s="191">
        <f t="shared" si="291"/>
        <v>0</v>
      </c>
      <c r="AS98" s="191">
        <f t="shared" si="291"/>
        <v>0</v>
      </c>
      <c r="AT98" s="191">
        <f t="shared" ref="AT98:AV105" si="292">BF98+BR98+CD98</f>
        <v>0</v>
      </c>
      <c r="AU98" s="191">
        <f t="shared" si="292"/>
        <v>0</v>
      </c>
      <c r="AV98" s="191">
        <f t="shared" si="292"/>
        <v>0</v>
      </c>
      <c r="AW98" s="68"/>
      <c r="AX98" s="78" t="s">
        <v>578</v>
      </c>
      <c r="AY98" s="72" t="s">
        <v>579</v>
      </c>
      <c r="AZ98" s="190">
        <f t="shared" si="257"/>
        <v>0</v>
      </c>
      <c r="BA98" s="191"/>
      <c r="BB98" s="191"/>
      <c r="BC98" s="191"/>
      <c r="BD98" s="191"/>
      <c r="BE98" s="191"/>
      <c r="BF98" s="191"/>
      <c r="BG98" s="191"/>
      <c r="BH98" s="191"/>
      <c r="BI98" s="68"/>
      <c r="BJ98" s="78" t="s">
        <v>578</v>
      </c>
      <c r="BK98" s="72" t="s">
        <v>579</v>
      </c>
      <c r="BL98" s="190">
        <f t="shared" si="258"/>
        <v>0</v>
      </c>
      <c r="BM98" s="191"/>
      <c r="BN98" s="191"/>
      <c r="BO98" s="191"/>
      <c r="BP98" s="191"/>
      <c r="BQ98" s="191"/>
      <c r="BR98" s="191"/>
      <c r="BS98" s="191"/>
      <c r="BT98" s="191"/>
      <c r="BU98" s="68"/>
      <c r="BV98" s="78" t="s">
        <v>578</v>
      </c>
      <c r="BW98" s="72" t="s">
        <v>579</v>
      </c>
      <c r="BX98" s="190">
        <f t="shared" si="259"/>
        <v>0</v>
      </c>
      <c r="BY98" s="191"/>
      <c r="BZ98" s="191"/>
      <c r="CA98" s="191"/>
      <c r="CB98" s="191"/>
      <c r="CC98" s="191"/>
      <c r="CD98" s="191"/>
      <c r="CE98" s="191"/>
      <c r="CF98" s="191"/>
      <c r="CG98" s="68"/>
      <c r="CH98" s="78" t="s">
        <v>578</v>
      </c>
      <c r="CI98" s="72" t="s">
        <v>579</v>
      </c>
      <c r="CJ98" s="190">
        <f t="shared" si="260"/>
        <v>0</v>
      </c>
      <c r="CK98" s="191"/>
      <c r="CL98" s="191"/>
      <c r="CM98" s="191"/>
      <c r="CN98" s="191"/>
      <c r="CO98" s="191"/>
      <c r="CP98" s="191"/>
      <c r="CQ98" s="191"/>
      <c r="CR98" s="191"/>
      <c r="CS98" s="68"/>
      <c r="CT98" s="78" t="s">
        <v>578</v>
      </c>
      <c r="CU98" s="72" t="s">
        <v>579</v>
      </c>
      <c r="CV98" s="190">
        <f t="shared" si="261"/>
        <v>0</v>
      </c>
      <c r="CW98" s="191"/>
      <c r="CX98" s="191"/>
      <c r="CY98" s="191"/>
      <c r="CZ98" s="191"/>
      <c r="DA98" s="191"/>
      <c r="DB98" s="191"/>
      <c r="DC98" s="191"/>
      <c r="DD98" s="191"/>
      <c r="DE98" s="177"/>
      <c r="DF98" s="78" t="s">
        <v>578</v>
      </c>
      <c r="DG98" s="72" t="s">
        <v>579</v>
      </c>
      <c r="DH98" s="190">
        <f t="shared" si="262"/>
        <v>0</v>
      </c>
      <c r="DI98" s="191">
        <f t="shared" ref="DI98:DM105" si="293">E98+AO98+CK98+CW98</f>
        <v>0</v>
      </c>
      <c r="DJ98" s="191">
        <f t="shared" si="293"/>
        <v>0</v>
      </c>
      <c r="DK98" s="191">
        <f t="shared" si="293"/>
        <v>0</v>
      </c>
      <c r="DL98" s="191">
        <f t="shared" si="293"/>
        <v>0</v>
      </c>
      <c r="DM98" s="191">
        <f t="shared" si="293"/>
        <v>0</v>
      </c>
      <c r="DN98" s="191">
        <f t="shared" ref="DN98:DP105" si="294">J98+AT98+CP98+DB98</f>
        <v>0</v>
      </c>
      <c r="DO98" s="191">
        <f t="shared" si="294"/>
        <v>0</v>
      </c>
      <c r="DP98" s="192">
        <f t="shared" si="294"/>
        <v>0</v>
      </c>
    </row>
    <row r="99" spans="1:120" ht="15.75">
      <c r="A99" s="79"/>
      <c r="B99" s="78" t="s">
        <v>580</v>
      </c>
      <c r="C99" s="72" t="s">
        <v>581</v>
      </c>
      <c r="D99" s="190">
        <f t="shared" si="253"/>
        <v>0</v>
      </c>
      <c r="E99" s="191">
        <f t="shared" si="289"/>
        <v>0</v>
      </c>
      <c r="F99" s="191">
        <f t="shared" si="289"/>
        <v>0</v>
      </c>
      <c r="G99" s="191">
        <f t="shared" si="289"/>
        <v>0</v>
      </c>
      <c r="H99" s="191">
        <f t="shared" si="289"/>
        <v>0</v>
      </c>
      <c r="I99" s="191">
        <f t="shared" si="289"/>
        <v>0</v>
      </c>
      <c r="J99" s="191">
        <f t="shared" si="290"/>
        <v>0</v>
      </c>
      <c r="K99" s="191">
        <f t="shared" si="290"/>
        <v>0</v>
      </c>
      <c r="L99" s="191">
        <f t="shared" si="290"/>
        <v>0</v>
      </c>
      <c r="M99" s="79"/>
      <c r="N99" s="78" t="s">
        <v>580</v>
      </c>
      <c r="O99" s="72" t="s">
        <v>581</v>
      </c>
      <c r="P99" s="190">
        <f t="shared" si="254"/>
        <v>0</v>
      </c>
      <c r="Q99" s="191"/>
      <c r="R99" s="191"/>
      <c r="S99" s="191"/>
      <c r="T99" s="191"/>
      <c r="U99" s="191"/>
      <c r="V99" s="191"/>
      <c r="W99" s="191"/>
      <c r="X99" s="191"/>
      <c r="Y99" s="79"/>
      <c r="Z99" s="78" t="s">
        <v>580</v>
      </c>
      <c r="AA99" s="72" t="s">
        <v>581</v>
      </c>
      <c r="AB99" s="190">
        <f t="shared" si="255"/>
        <v>0</v>
      </c>
      <c r="AC99" s="191"/>
      <c r="AD99" s="191"/>
      <c r="AE99" s="191"/>
      <c r="AF99" s="191"/>
      <c r="AG99" s="191"/>
      <c r="AH99" s="191"/>
      <c r="AI99" s="191"/>
      <c r="AJ99" s="191"/>
      <c r="AK99" s="79"/>
      <c r="AL99" s="78" t="s">
        <v>580</v>
      </c>
      <c r="AM99" s="72" t="s">
        <v>581</v>
      </c>
      <c r="AN99" s="190">
        <f t="shared" si="256"/>
        <v>4.5</v>
      </c>
      <c r="AO99" s="191">
        <f t="shared" si="291"/>
        <v>0</v>
      </c>
      <c r="AP99" s="191">
        <f t="shared" si="291"/>
        <v>0</v>
      </c>
      <c r="AQ99" s="191">
        <f t="shared" si="291"/>
        <v>0</v>
      </c>
      <c r="AR99" s="191">
        <f t="shared" si="291"/>
        <v>0</v>
      </c>
      <c r="AS99" s="191">
        <f t="shared" si="291"/>
        <v>4.5</v>
      </c>
      <c r="AT99" s="191">
        <f t="shared" si="292"/>
        <v>4.5</v>
      </c>
      <c r="AU99" s="191">
        <f t="shared" si="292"/>
        <v>4.5</v>
      </c>
      <c r="AV99" s="191">
        <f t="shared" si="292"/>
        <v>4.5</v>
      </c>
      <c r="AW99" s="79"/>
      <c r="AX99" s="78" t="s">
        <v>580</v>
      </c>
      <c r="AY99" s="72" t="s">
        <v>581</v>
      </c>
      <c r="AZ99" s="190">
        <f t="shared" si="257"/>
        <v>0</v>
      </c>
      <c r="BA99" s="191"/>
      <c r="BB99" s="191"/>
      <c r="BC99" s="191"/>
      <c r="BD99" s="191"/>
      <c r="BE99" s="191"/>
      <c r="BF99" s="191"/>
      <c r="BG99" s="191"/>
      <c r="BH99" s="191"/>
      <c r="BI99" s="79"/>
      <c r="BJ99" s="78" t="s">
        <v>580</v>
      </c>
      <c r="BK99" s="72" t="s">
        <v>581</v>
      </c>
      <c r="BL99" s="190">
        <f t="shared" si="258"/>
        <v>4.5</v>
      </c>
      <c r="BM99" s="191"/>
      <c r="BN99" s="191"/>
      <c r="BO99" s="191"/>
      <c r="BP99" s="191"/>
      <c r="BQ99" s="191">
        <v>4.5</v>
      </c>
      <c r="BR99" s="191">
        <v>4.5</v>
      </c>
      <c r="BS99" s="191">
        <v>4.5</v>
      </c>
      <c r="BT99" s="191">
        <v>4.5</v>
      </c>
      <c r="BU99" s="79"/>
      <c r="BV99" s="78" t="s">
        <v>580</v>
      </c>
      <c r="BW99" s="72" t="s">
        <v>581</v>
      </c>
      <c r="BX99" s="190">
        <f t="shared" si="259"/>
        <v>0</v>
      </c>
      <c r="BY99" s="191"/>
      <c r="BZ99" s="191"/>
      <c r="CA99" s="191"/>
      <c r="CB99" s="191"/>
      <c r="CC99" s="191"/>
      <c r="CD99" s="191"/>
      <c r="CE99" s="191"/>
      <c r="CF99" s="191"/>
      <c r="CG99" s="79"/>
      <c r="CH99" s="78" t="s">
        <v>580</v>
      </c>
      <c r="CI99" s="72" t="s">
        <v>581</v>
      </c>
      <c r="CJ99" s="190">
        <f t="shared" si="260"/>
        <v>0</v>
      </c>
      <c r="CK99" s="191"/>
      <c r="CL99" s="191"/>
      <c r="CM99" s="191"/>
      <c r="CN99" s="191"/>
      <c r="CO99" s="191"/>
      <c r="CP99" s="191"/>
      <c r="CQ99" s="191"/>
      <c r="CR99" s="191"/>
      <c r="CS99" s="79"/>
      <c r="CT99" s="78" t="s">
        <v>580</v>
      </c>
      <c r="CU99" s="72" t="s">
        <v>581</v>
      </c>
      <c r="CV99" s="190">
        <f t="shared" si="261"/>
        <v>0</v>
      </c>
      <c r="CW99" s="191"/>
      <c r="CX99" s="191"/>
      <c r="CY99" s="191"/>
      <c r="CZ99" s="191"/>
      <c r="DA99" s="191"/>
      <c r="DB99" s="191"/>
      <c r="DC99" s="191"/>
      <c r="DD99" s="191"/>
      <c r="DE99" s="79"/>
      <c r="DF99" s="78" t="s">
        <v>580</v>
      </c>
      <c r="DG99" s="72" t="s">
        <v>581</v>
      </c>
      <c r="DH99" s="190">
        <f t="shared" si="262"/>
        <v>4.5</v>
      </c>
      <c r="DI99" s="191">
        <f t="shared" si="293"/>
        <v>0</v>
      </c>
      <c r="DJ99" s="191">
        <f t="shared" si="293"/>
        <v>0</v>
      </c>
      <c r="DK99" s="191">
        <f t="shared" si="293"/>
        <v>0</v>
      </c>
      <c r="DL99" s="191">
        <f t="shared" si="293"/>
        <v>0</v>
      </c>
      <c r="DM99" s="191">
        <f t="shared" si="293"/>
        <v>4.5</v>
      </c>
      <c r="DN99" s="191">
        <f t="shared" si="294"/>
        <v>4.5</v>
      </c>
      <c r="DO99" s="191">
        <f t="shared" si="294"/>
        <v>4.5</v>
      </c>
      <c r="DP99" s="192">
        <f t="shared" si="294"/>
        <v>4.5</v>
      </c>
    </row>
    <row r="100" spans="1:120" ht="15.75">
      <c r="A100" s="79"/>
      <c r="B100" s="78" t="s">
        <v>582</v>
      </c>
      <c r="C100" s="72" t="s">
        <v>583</v>
      </c>
      <c r="D100" s="190">
        <f t="shared" si="253"/>
        <v>0</v>
      </c>
      <c r="E100" s="191">
        <f t="shared" si="289"/>
        <v>0</v>
      </c>
      <c r="F100" s="191">
        <f t="shared" si="289"/>
        <v>0</v>
      </c>
      <c r="G100" s="191">
        <f t="shared" si="289"/>
        <v>0</v>
      </c>
      <c r="H100" s="191">
        <f t="shared" si="289"/>
        <v>0</v>
      </c>
      <c r="I100" s="191">
        <f t="shared" si="289"/>
        <v>0</v>
      </c>
      <c r="J100" s="191">
        <f t="shared" si="290"/>
        <v>0</v>
      </c>
      <c r="K100" s="191">
        <f t="shared" si="290"/>
        <v>0</v>
      </c>
      <c r="L100" s="191">
        <f t="shared" si="290"/>
        <v>0</v>
      </c>
      <c r="M100" s="79"/>
      <c r="N100" s="78" t="s">
        <v>582</v>
      </c>
      <c r="O100" s="72" t="s">
        <v>583</v>
      </c>
      <c r="P100" s="190">
        <f t="shared" si="254"/>
        <v>0</v>
      </c>
      <c r="Q100" s="191"/>
      <c r="R100" s="191"/>
      <c r="S100" s="191"/>
      <c r="T100" s="191"/>
      <c r="U100" s="191"/>
      <c r="V100" s="191"/>
      <c r="W100" s="191"/>
      <c r="X100" s="191"/>
      <c r="Y100" s="79"/>
      <c r="Z100" s="78" t="s">
        <v>582</v>
      </c>
      <c r="AA100" s="72" t="s">
        <v>583</v>
      </c>
      <c r="AB100" s="190">
        <f t="shared" si="255"/>
        <v>0</v>
      </c>
      <c r="AC100" s="191"/>
      <c r="AD100" s="191"/>
      <c r="AE100" s="191"/>
      <c r="AF100" s="191"/>
      <c r="AG100" s="191"/>
      <c r="AH100" s="191"/>
      <c r="AI100" s="191"/>
      <c r="AJ100" s="191"/>
      <c r="AK100" s="79"/>
      <c r="AL100" s="78" t="s">
        <v>582</v>
      </c>
      <c r="AM100" s="72" t="s">
        <v>583</v>
      </c>
      <c r="AN100" s="190">
        <f t="shared" si="256"/>
        <v>0</v>
      </c>
      <c r="AO100" s="191">
        <f t="shared" si="291"/>
        <v>0</v>
      </c>
      <c r="AP100" s="191">
        <f t="shared" si="291"/>
        <v>0</v>
      </c>
      <c r="AQ100" s="191">
        <f t="shared" si="291"/>
        <v>0</v>
      </c>
      <c r="AR100" s="191">
        <f t="shared" si="291"/>
        <v>0</v>
      </c>
      <c r="AS100" s="191">
        <f t="shared" si="291"/>
        <v>0</v>
      </c>
      <c r="AT100" s="191">
        <f t="shared" si="292"/>
        <v>0</v>
      </c>
      <c r="AU100" s="191">
        <f t="shared" si="292"/>
        <v>0</v>
      </c>
      <c r="AV100" s="191">
        <f t="shared" si="292"/>
        <v>0</v>
      </c>
      <c r="AW100" s="79"/>
      <c r="AX100" s="78" t="s">
        <v>582</v>
      </c>
      <c r="AY100" s="72" t="s">
        <v>583</v>
      </c>
      <c r="AZ100" s="190">
        <f t="shared" si="257"/>
        <v>0</v>
      </c>
      <c r="BA100" s="191"/>
      <c r="BB100" s="191"/>
      <c r="BC100" s="191"/>
      <c r="BD100" s="191"/>
      <c r="BE100" s="191"/>
      <c r="BF100" s="191"/>
      <c r="BG100" s="191"/>
      <c r="BH100" s="191"/>
      <c r="BI100" s="79"/>
      <c r="BJ100" s="78" t="s">
        <v>582</v>
      </c>
      <c r="BK100" s="72" t="s">
        <v>583</v>
      </c>
      <c r="BL100" s="190">
        <f t="shared" si="258"/>
        <v>0</v>
      </c>
      <c r="BM100" s="191"/>
      <c r="BN100" s="191"/>
      <c r="BO100" s="191"/>
      <c r="BP100" s="191"/>
      <c r="BQ100" s="191"/>
      <c r="BR100" s="191"/>
      <c r="BS100" s="191"/>
      <c r="BT100" s="191"/>
      <c r="BU100" s="79"/>
      <c r="BV100" s="78" t="s">
        <v>582</v>
      </c>
      <c r="BW100" s="72" t="s">
        <v>583</v>
      </c>
      <c r="BX100" s="190">
        <f t="shared" si="259"/>
        <v>0</v>
      </c>
      <c r="BY100" s="191"/>
      <c r="BZ100" s="191"/>
      <c r="CA100" s="191"/>
      <c r="CB100" s="191"/>
      <c r="CC100" s="191"/>
      <c r="CD100" s="191"/>
      <c r="CE100" s="191"/>
      <c r="CF100" s="191"/>
      <c r="CG100" s="79"/>
      <c r="CH100" s="78" t="s">
        <v>582</v>
      </c>
      <c r="CI100" s="72" t="s">
        <v>583</v>
      </c>
      <c r="CJ100" s="190">
        <f t="shared" si="260"/>
        <v>0</v>
      </c>
      <c r="CK100" s="191"/>
      <c r="CL100" s="191"/>
      <c r="CM100" s="191"/>
      <c r="CN100" s="191"/>
      <c r="CO100" s="191"/>
      <c r="CP100" s="191"/>
      <c r="CQ100" s="191"/>
      <c r="CR100" s="191"/>
      <c r="CS100" s="79"/>
      <c r="CT100" s="78" t="s">
        <v>582</v>
      </c>
      <c r="CU100" s="72" t="s">
        <v>583</v>
      </c>
      <c r="CV100" s="190">
        <f t="shared" si="261"/>
        <v>0</v>
      </c>
      <c r="CW100" s="191"/>
      <c r="CX100" s="191"/>
      <c r="CY100" s="191"/>
      <c r="CZ100" s="191"/>
      <c r="DA100" s="191"/>
      <c r="DB100" s="191"/>
      <c r="DC100" s="191"/>
      <c r="DD100" s="191"/>
      <c r="DE100" s="79"/>
      <c r="DF100" s="78" t="s">
        <v>582</v>
      </c>
      <c r="DG100" s="72" t="s">
        <v>583</v>
      </c>
      <c r="DH100" s="190">
        <f t="shared" si="262"/>
        <v>0</v>
      </c>
      <c r="DI100" s="191">
        <f t="shared" si="293"/>
        <v>0</v>
      </c>
      <c r="DJ100" s="191">
        <f t="shared" si="293"/>
        <v>0</v>
      </c>
      <c r="DK100" s="191">
        <f t="shared" si="293"/>
        <v>0</v>
      </c>
      <c r="DL100" s="191">
        <f t="shared" si="293"/>
        <v>0</v>
      </c>
      <c r="DM100" s="191">
        <f t="shared" si="293"/>
        <v>0</v>
      </c>
      <c r="DN100" s="191">
        <f t="shared" si="294"/>
        <v>0</v>
      </c>
      <c r="DO100" s="191">
        <f t="shared" si="294"/>
        <v>0</v>
      </c>
      <c r="DP100" s="192">
        <f t="shared" si="294"/>
        <v>0</v>
      </c>
    </row>
    <row r="101" spans="1:120" ht="15.75">
      <c r="A101" s="79"/>
      <c r="B101" s="78" t="s">
        <v>584</v>
      </c>
      <c r="C101" s="72" t="s">
        <v>585</v>
      </c>
      <c r="D101" s="190">
        <f t="shared" si="253"/>
        <v>0</v>
      </c>
      <c r="E101" s="191">
        <f t="shared" si="289"/>
        <v>0</v>
      </c>
      <c r="F101" s="191">
        <f t="shared" si="289"/>
        <v>0</v>
      </c>
      <c r="G101" s="191">
        <f t="shared" si="289"/>
        <v>0</v>
      </c>
      <c r="H101" s="191">
        <f t="shared" si="289"/>
        <v>0</v>
      </c>
      <c r="I101" s="191">
        <f t="shared" si="289"/>
        <v>0</v>
      </c>
      <c r="J101" s="191">
        <f t="shared" si="290"/>
        <v>0</v>
      </c>
      <c r="K101" s="191">
        <f t="shared" si="290"/>
        <v>0</v>
      </c>
      <c r="L101" s="191">
        <f t="shared" si="290"/>
        <v>0</v>
      </c>
      <c r="M101" s="79"/>
      <c r="N101" s="78" t="s">
        <v>584</v>
      </c>
      <c r="O101" s="72" t="s">
        <v>585</v>
      </c>
      <c r="P101" s="190">
        <f t="shared" si="254"/>
        <v>0</v>
      </c>
      <c r="Q101" s="191"/>
      <c r="R101" s="191"/>
      <c r="S101" s="191"/>
      <c r="T101" s="191"/>
      <c r="U101" s="191"/>
      <c r="V101" s="191"/>
      <c r="W101" s="191"/>
      <c r="X101" s="191"/>
      <c r="Y101" s="79"/>
      <c r="Z101" s="78" t="s">
        <v>584</v>
      </c>
      <c r="AA101" s="72" t="s">
        <v>585</v>
      </c>
      <c r="AB101" s="190">
        <f t="shared" si="255"/>
        <v>0</v>
      </c>
      <c r="AC101" s="191"/>
      <c r="AD101" s="191"/>
      <c r="AE101" s="191"/>
      <c r="AF101" s="191"/>
      <c r="AG101" s="191"/>
      <c r="AH101" s="191"/>
      <c r="AI101" s="191"/>
      <c r="AJ101" s="191"/>
      <c r="AK101" s="79"/>
      <c r="AL101" s="78" t="s">
        <v>584</v>
      </c>
      <c r="AM101" s="72" t="s">
        <v>585</v>
      </c>
      <c r="AN101" s="190">
        <f t="shared" si="256"/>
        <v>12.09</v>
      </c>
      <c r="AO101" s="191">
        <f t="shared" si="291"/>
        <v>0</v>
      </c>
      <c r="AP101" s="191">
        <f t="shared" si="291"/>
        <v>0</v>
      </c>
      <c r="AQ101" s="191">
        <f t="shared" si="291"/>
        <v>12.09</v>
      </c>
      <c r="AR101" s="191">
        <f t="shared" si="291"/>
        <v>0</v>
      </c>
      <c r="AS101" s="191">
        <f t="shared" si="291"/>
        <v>0</v>
      </c>
      <c r="AT101" s="191">
        <f t="shared" si="292"/>
        <v>8.48</v>
      </c>
      <c r="AU101" s="191">
        <f t="shared" si="292"/>
        <v>8.48</v>
      </c>
      <c r="AV101" s="191">
        <f t="shared" si="292"/>
        <v>8.48</v>
      </c>
      <c r="AW101" s="79"/>
      <c r="AX101" s="78" t="s">
        <v>584</v>
      </c>
      <c r="AY101" s="72" t="s">
        <v>585</v>
      </c>
      <c r="AZ101" s="190">
        <f t="shared" si="257"/>
        <v>0</v>
      </c>
      <c r="BA101" s="191"/>
      <c r="BB101" s="191"/>
      <c r="BC101" s="191"/>
      <c r="BD101" s="191"/>
      <c r="BE101" s="191"/>
      <c r="BF101" s="191"/>
      <c r="BG101" s="191"/>
      <c r="BH101" s="191"/>
      <c r="BI101" s="79"/>
      <c r="BJ101" s="78" t="s">
        <v>584</v>
      </c>
      <c r="BK101" s="72" t="s">
        <v>585</v>
      </c>
      <c r="BL101" s="190">
        <f t="shared" si="258"/>
        <v>12.09</v>
      </c>
      <c r="BM101" s="191"/>
      <c r="BN101" s="191"/>
      <c r="BO101" s="191">
        <v>12.09</v>
      </c>
      <c r="BP101" s="191"/>
      <c r="BQ101" s="191"/>
      <c r="BR101" s="191">
        <v>8.48</v>
      </c>
      <c r="BS101" s="191">
        <v>8.48</v>
      </c>
      <c r="BT101" s="191">
        <v>8.48</v>
      </c>
      <c r="BU101" s="79"/>
      <c r="BV101" s="78" t="s">
        <v>584</v>
      </c>
      <c r="BW101" s="72" t="s">
        <v>585</v>
      </c>
      <c r="BX101" s="190">
        <f t="shared" si="259"/>
        <v>0</v>
      </c>
      <c r="BY101" s="191"/>
      <c r="BZ101" s="191"/>
      <c r="CA101" s="191"/>
      <c r="CB101" s="191"/>
      <c r="CC101" s="191"/>
      <c r="CD101" s="191"/>
      <c r="CE101" s="191"/>
      <c r="CF101" s="191"/>
      <c r="CG101" s="79"/>
      <c r="CH101" s="78" t="s">
        <v>584</v>
      </c>
      <c r="CI101" s="72" t="s">
        <v>585</v>
      </c>
      <c r="CJ101" s="190">
        <f t="shared" si="260"/>
        <v>0</v>
      </c>
      <c r="CK101" s="191"/>
      <c r="CL101" s="191"/>
      <c r="CM101" s="191"/>
      <c r="CN101" s="191"/>
      <c r="CO101" s="191"/>
      <c r="CP101" s="191"/>
      <c r="CQ101" s="191"/>
      <c r="CR101" s="191"/>
      <c r="CS101" s="79"/>
      <c r="CT101" s="78" t="s">
        <v>584</v>
      </c>
      <c r="CU101" s="72" t="s">
        <v>585</v>
      </c>
      <c r="CV101" s="190">
        <f t="shared" si="261"/>
        <v>0</v>
      </c>
      <c r="CW101" s="191"/>
      <c r="CX101" s="191"/>
      <c r="CY101" s="191"/>
      <c r="CZ101" s="191"/>
      <c r="DA101" s="191"/>
      <c r="DB101" s="191"/>
      <c r="DC101" s="191"/>
      <c r="DD101" s="191"/>
      <c r="DE101" s="79"/>
      <c r="DF101" s="78" t="s">
        <v>584</v>
      </c>
      <c r="DG101" s="72" t="s">
        <v>585</v>
      </c>
      <c r="DH101" s="190">
        <f t="shared" si="262"/>
        <v>12.09</v>
      </c>
      <c r="DI101" s="191">
        <f t="shared" si="293"/>
        <v>0</v>
      </c>
      <c r="DJ101" s="191">
        <f t="shared" si="293"/>
        <v>0</v>
      </c>
      <c r="DK101" s="191">
        <f t="shared" si="293"/>
        <v>12.09</v>
      </c>
      <c r="DL101" s="191">
        <f t="shared" si="293"/>
        <v>0</v>
      </c>
      <c r="DM101" s="191">
        <f t="shared" si="293"/>
        <v>0</v>
      </c>
      <c r="DN101" s="191">
        <f t="shared" si="294"/>
        <v>8.48</v>
      </c>
      <c r="DO101" s="191">
        <f t="shared" si="294"/>
        <v>8.48</v>
      </c>
      <c r="DP101" s="192">
        <f t="shared" si="294"/>
        <v>8.48</v>
      </c>
    </row>
    <row r="102" spans="1:120" ht="15.75">
      <c r="A102" s="79"/>
      <c r="B102" s="78" t="s">
        <v>586</v>
      </c>
      <c r="C102" s="72" t="s">
        <v>587</v>
      </c>
      <c r="D102" s="190">
        <f t="shared" si="253"/>
        <v>0</v>
      </c>
      <c r="E102" s="191">
        <f t="shared" si="289"/>
        <v>0</v>
      </c>
      <c r="F102" s="191">
        <f t="shared" si="289"/>
        <v>0</v>
      </c>
      <c r="G102" s="191">
        <f t="shared" si="289"/>
        <v>0</v>
      </c>
      <c r="H102" s="191">
        <f t="shared" si="289"/>
        <v>0</v>
      </c>
      <c r="I102" s="191">
        <f t="shared" si="289"/>
        <v>0</v>
      </c>
      <c r="J102" s="191">
        <f t="shared" si="290"/>
        <v>0</v>
      </c>
      <c r="K102" s="191">
        <f t="shared" si="290"/>
        <v>0</v>
      </c>
      <c r="L102" s="191">
        <f t="shared" si="290"/>
        <v>0</v>
      </c>
      <c r="M102" s="79"/>
      <c r="N102" s="78" t="s">
        <v>586</v>
      </c>
      <c r="O102" s="72" t="s">
        <v>587</v>
      </c>
      <c r="P102" s="190">
        <f t="shared" si="254"/>
        <v>0</v>
      </c>
      <c r="Q102" s="191"/>
      <c r="R102" s="191"/>
      <c r="S102" s="191"/>
      <c r="T102" s="191"/>
      <c r="U102" s="191"/>
      <c r="V102" s="191"/>
      <c r="W102" s="191"/>
      <c r="X102" s="191"/>
      <c r="Y102" s="79"/>
      <c r="Z102" s="78" t="s">
        <v>586</v>
      </c>
      <c r="AA102" s="72" t="s">
        <v>587</v>
      </c>
      <c r="AB102" s="190">
        <f t="shared" si="255"/>
        <v>0</v>
      </c>
      <c r="AC102" s="191"/>
      <c r="AD102" s="191"/>
      <c r="AE102" s="191"/>
      <c r="AF102" s="191"/>
      <c r="AG102" s="191"/>
      <c r="AH102" s="191"/>
      <c r="AI102" s="191"/>
      <c r="AJ102" s="191"/>
      <c r="AK102" s="79"/>
      <c r="AL102" s="78" t="s">
        <v>586</v>
      </c>
      <c r="AM102" s="72" t="s">
        <v>587</v>
      </c>
      <c r="AN102" s="190">
        <f t="shared" si="256"/>
        <v>0</v>
      </c>
      <c r="AO102" s="191">
        <f t="shared" si="291"/>
        <v>0</v>
      </c>
      <c r="AP102" s="191">
        <f t="shared" si="291"/>
        <v>0</v>
      </c>
      <c r="AQ102" s="191">
        <f t="shared" si="291"/>
        <v>0</v>
      </c>
      <c r="AR102" s="191">
        <f t="shared" si="291"/>
        <v>0</v>
      </c>
      <c r="AS102" s="191">
        <f t="shared" si="291"/>
        <v>0</v>
      </c>
      <c r="AT102" s="191">
        <f t="shared" si="292"/>
        <v>0</v>
      </c>
      <c r="AU102" s="191">
        <f t="shared" si="292"/>
        <v>0</v>
      </c>
      <c r="AV102" s="191">
        <f t="shared" si="292"/>
        <v>0</v>
      </c>
      <c r="AW102" s="79"/>
      <c r="AX102" s="78" t="s">
        <v>586</v>
      </c>
      <c r="AY102" s="72" t="s">
        <v>587</v>
      </c>
      <c r="AZ102" s="190">
        <f t="shared" si="257"/>
        <v>0</v>
      </c>
      <c r="BA102" s="191"/>
      <c r="BB102" s="191"/>
      <c r="BC102" s="191"/>
      <c r="BD102" s="191"/>
      <c r="BE102" s="191"/>
      <c r="BF102" s="191"/>
      <c r="BG102" s="191"/>
      <c r="BH102" s="191"/>
      <c r="BI102" s="79"/>
      <c r="BJ102" s="78" t="s">
        <v>586</v>
      </c>
      <c r="BK102" s="72" t="s">
        <v>587</v>
      </c>
      <c r="BL102" s="190">
        <f t="shared" si="258"/>
        <v>0</v>
      </c>
      <c r="BM102" s="191"/>
      <c r="BN102" s="191"/>
      <c r="BO102" s="191"/>
      <c r="BP102" s="191"/>
      <c r="BQ102" s="191"/>
      <c r="BR102" s="191"/>
      <c r="BS102" s="191"/>
      <c r="BT102" s="191"/>
      <c r="BU102" s="79"/>
      <c r="BV102" s="78" t="s">
        <v>586</v>
      </c>
      <c r="BW102" s="72" t="s">
        <v>587</v>
      </c>
      <c r="BX102" s="190">
        <f t="shared" si="259"/>
        <v>0</v>
      </c>
      <c r="BY102" s="191"/>
      <c r="BZ102" s="191"/>
      <c r="CA102" s="191"/>
      <c r="CB102" s="191"/>
      <c r="CC102" s="191"/>
      <c r="CD102" s="191"/>
      <c r="CE102" s="191"/>
      <c r="CF102" s="191"/>
      <c r="CG102" s="79"/>
      <c r="CH102" s="78" t="s">
        <v>586</v>
      </c>
      <c r="CI102" s="72" t="s">
        <v>587</v>
      </c>
      <c r="CJ102" s="190">
        <f t="shared" si="260"/>
        <v>0</v>
      </c>
      <c r="CK102" s="191"/>
      <c r="CL102" s="191"/>
      <c r="CM102" s="191"/>
      <c r="CN102" s="191"/>
      <c r="CO102" s="191"/>
      <c r="CP102" s="191"/>
      <c r="CQ102" s="191"/>
      <c r="CR102" s="191"/>
      <c r="CS102" s="79"/>
      <c r="CT102" s="78" t="s">
        <v>586</v>
      </c>
      <c r="CU102" s="72" t="s">
        <v>587</v>
      </c>
      <c r="CV102" s="190">
        <f t="shared" si="261"/>
        <v>0</v>
      </c>
      <c r="CW102" s="191"/>
      <c r="CX102" s="191"/>
      <c r="CY102" s="191"/>
      <c r="CZ102" s="191"/>
      <c r="DA102" s="191"/>
      <c r="DB102" s="191"/>
      <c r="DC102" s="191"/>
      <c r="DD102" s="191"/>
      <c r="DE102" s="79"/>
      <c r="DF102" s="78" t="s">
        <v>586</v>
      </c>
      <c r="DG102" s="72" t="s">
        <v>587</v>
      </c>
      <c r="DH102" s="190">
        <f t="shared" si="262"/>
        <v>0</v>
      </c>
      <c r="DI102" s="191">
        <f t="shared" si="293"/>
        <v>0</v>
      </c>
      <c r="DJ102" s="191">
        <f t="shared" si="293"/>
        <v>0</v>
      </c>
      <c r="DK102" s="191">
        <f t="shared" si="293"/>
        <v>0</v>
      </c>
      <c r="DL102" s="191">
        <f t="shared" si="293"/>
        <v>0</v>
      </c>
      <c r="DM102" s="191">
        <f t="shared" si="293"/>
        <v>0</v>
      </c>
      <c r="DN102" s="191">
        <f t="shared" si="294"/>
        <v>0</v>
      </c>
      <c r="DO102" s="191">
        <f t="shared" si="294"/>
        <v>0</v>
      </c>
      <c r="DP102" s="192">
        <f t="shared" si="294"/>
        <v>0</v>
      </c>
    </row>
    <row r="103" spans="1:120" ht="15.75">
      <c r="A103" s="79"/>
      <c r="B103" s="78" t="s">
        <v>588</v>
      </c>
      <c r="C103" s="72" t="s">
        <v>589</v>
      </c>
      <c r="D103" s="190">
        <f t="shared" si="253"/>
        <v>0</v>
      </c>
      <c r="E103" s="191">
        <f t="shared" si="289"/>
        <v>0</v>
      </c>
      <c r="F103" s="191">
        <f t="shared" si="289"/>
        <v>0</v>
      </c>
      <c r="G103" s="191">
        <f t="shared" si="289"/>
        <v>0</v>
      </c>
      <c r="H103" s="191">
        <f t="shared" si="289"/>
        <v>0</v>
      </c>
      <c r="I103" s="191">
        <f t="shared" si="289"/>
        <v>0</v>
      </c>
      <c r="J103" s="191">
        <f t="shared" si="290"/>
        <v>0</v>
      </c>
      <c r="K103" s="191">
        <f t="shared" si="290"/>
        <v>0</v>
      </c>
      <c r="L103" s="191">
        <f t="shared" si="290"/>
        <v>0</v>
      </c>
      <c r="M103" s="79"/>
      <c r="N103" s="78" t="s">
        <v>588</v>
      </c>
      <c r="O103" s="72" t="s">
        <v>589</v>
      </c>
      <c r="P103" s="190">
        <f t="shared" si="254"/>
        <v>0</v>
      </c>
      <c r="Q103" s="191"/>
      <c r="R103" s="191"/>
      <c r="S103" s="191"/>
      <c r="T103" s="191"/>
      <c r="U103" s="191"/>
      <c r="V103" s="191"/>
      <c r="W103" s="191"/>
      <c r="X103" s="191"/>
      <c r="Y103" s="79"/>
      <c r="Z103" s="78" t="s">
        <v>588</v>
      </c>
      <c r="AA103" s="72" t="s">
        <v>589</v>
      </c>
      <c r="AB103" s="190">
        <f t="shared" si="255"/>
        <v>0</v>
      </c>
      <c r="AC103" s="191"/>
      <c r="AD103" s="191"/>
      <c r="AE103" s="191"/>
      <c r="AF103" s="191"/>
      <c r="AG103" s="191"/>
      <c r="AH103" s="191"/>
      <c r="AI103" s="191"/>
      <c r="AJ103" s="191"/>
      <c r="AK103" s="79"/>
      <c r="AL103" s="78" t="s">
        <v>588</v>
      </c>
      <c r="AM103" s="72" t="s">
        <v>589</v>
      </c>
      <c r="AN103" s="190">
        <f t="shared" si="256"/>
        <v>0</v>
      </c>
      <c r="AO103" s="191">
        <f t="shared" si="291"/>
        <v>0</v>
      </c>
      <c r="AP103" s="191">
        <f t="shared" si="291"/>
        <v>0</v>
      </c>
      <c r="AQ103" s="191">
        <f t="shared" si="291"/>
        <v>0</v>
      </c>
      <c r="AR103" s="191">
        <f t="shared" si="291"/>
        <v>0</v>
      </c>
      <c r="AS103" s="191">
        <f t="shared" si="291"/>
        <v>0</v>
      </c>
      <c r="AT103" s="191">
        <f t="shared" si="292"/>
        <v>0</v>
      </c>
      <c r="AU103" s="191">
        <f t="shared" si="292"/>
        <v>0</v>
      </c>
      <c r="AV103" s="191">
        <f t="shared" si="292"/>
        <v>0</v>
      </c>
      <c r="AW103" s="79"/>
      <c r="AX103" s="78" t="s">
        <v>588</v>
      </c>
      <c r="AY103" s="72" t="s">
        <v>589</v>
      </c>
      <c r="AZ103" s="190">
        <f t="shared" si="257"/>
        <v>0</v>
      </c>
      <c r="BA103" s="191"/>
      <c r="BB103" s="191"/>
      <c r="BC103" s="191"/>
      <c r="BD103" s="191"/>
      <c r="BE103" s="191"/>
      <c r="BF103" s="191"/>
      <c r="BG103" s="191"/>
      <c r="BH103" s="191"/>
      <c r="BI103" s="79"/>
      <c r="BJ103" s="78" t="s">
        <v>588</v>
      </c>
      <c r="BK103" s="72" t="s">
        <v>589</v>
      </c>
      <c r="BL103" s="190">
        <f t="shared" si="258"/>
        <v>0</v>
      </c>
      <c r="BM103" s="191"/>
      <c r="BN103" s="191"/>
      <c r="BO103" s="191"/>
      <c r="BP103" s="191"/>
      <c r="BQ103" s="191"/>
      <c r="BR103" s="191"/>
      <c r="BS103" s="191"/>
      <c r="BT103" s="191"/>
      <c r="BU103" s="79"/>
      <c r="BV103" s="78" t="s">
        <v>588</v>
      </c>
      <c r="BW103" s="72" t="s">
        <v>589</v>
      </c>
      <c r="BX103" s="190">
        <f t="shared" si="259"/>
        <v>0</v>
      </c>
      <c r="BY103" s="191"/>
      <c r="BZ103" s="191"/>
      <c r="CA103" s="191"/>
      <c r="CB103" s="191"/>
      <c r="CC103" s="191"/>
      <c r="CD103" s="191"/>
      <c r="CE103" s="191"/>
      <c r="CF103" s="191"/>
      <c r="CG103" s="79"/>
      <c r="CH103" s="78" t="s">
        <v>588</v>
      </c>
      <c r="CI103" s="72" t="s">
        <v>589</v>
      </c>
      <c r="CJ103" s="190">
        <f t="shared" si="260"/>
        <v>0</v>
      </c>
      <c r="CK103" s="191"/>
      <c r="CL103" s="191"/>
      <c r="CM103" s="191"/>
      <c r="CN103" s="191"/>
      <c r="CO103" s="191"/>
      <c r="CP103" s="191"/>
      <c r="CQ103" s="191"/>
      <c r="CR103" s="191"/>
      <c r="CS103" s="79"/>
      <c r="CT103" s="78" t="s">
        <v>588</v>
      </c>
      <c r="CU103" s="72" t="s">
        <v>589</v>
      </c>
      <c r="CV103" s="190">
        <f t="shared" si="261"/>
        <v>0</v>
      </c>
      <c r="CW103" s="191"/>
      <c r="CX103" s="191"/>
      <c r="CY103" s="191"/>
      <c r="CZ103" s="191"/>
      <c r="DA103" s="191"/>
      <c r="DB103" s="191"/>
      <c r="DC103" s="191"/>
      <c r="DD103" s="191"/>
      <c r="DE103" s="79"/>
      <c r="DF103" s="78" t="s">
        <v>588</v>
      </c>
      <c r="DG103" s="72" t="s">
        <v>589</v>
      </c>
      <c r="DH103" s="190">
        <f t="shared" si="262"/>
        <v>0</v>
      </c>
      <c r="DI103" s="191">
        <f t="shared" si="293"/>
        <v>0</v>
      </c>
      <c r="DJ103" s="191">
        <f t="shared" si="293"/>
        <v>0</v>
      </c>
      <c r="DK103" s="191">
        <f t="shared" si="293"/>
        <v>0</v>
      </c>
      <c r="DL103" s="191">
        <f t="shared" si="293"/>
        <v>0</v>
      </c>
      <c r="DM103" s="191">
        <f t="shared" si="293"/>
        <v>0</v>
      </c>
      <c r="DN103" s="191">
        <f t="shared" si="294"/>
        <v>0</v>
      </c>
      <c r="DO103" s="191">
        <f t="shared" si="294"/>
        <v>0</v>
      </c>
      <c r="DP103" s="192">
        <f t="shared" si="294"/>
        <v>0</v>
      </c>
    </row>
    <row r="104" spans="1:120" ht="15.75">
      <c r="A104" s="79"/>
      <c r="B104" s="78" t="s">
        <v>590</v>
      </c>
      <c r="C104" s="72" t="s">
        <v>591</v>
      </c>
      <c r="D104" s="190">
        <f t="shared" si="253"/>
        <v>0</v>
      </c>
      <c r="E104" s="191">
        <f t="shared" si="289"/>
        <v>0</v>
      </c>
      <c r="F104" s="191">
        <f t="shared" si="289"/>
        <v>0</v>
      </c>
      <c r="G104" s="191">
        <f t="shared" si="289"/>
        <v>0</v>
      </c>
      <c r="H104" s="191">
        <f t="shared" si="289"/>
        <v>0</v>
      </c>
      <c r="I104" s="191">
        <f t="shared" si="289"/>
        <v>0</v>
      </c>
      <c r="J104" s="191">
        <f t="shared" si="290"/>
        <v>0</v>
      </c>
      <c r="K104" s="191">
        <f t="shared" si="290"/>
        <v>0</v>
      </c>
      <c r="L104" s="191">
        <f t="shared" si="290"/>
        <v>0</v>
      </c>
      <c r="M104" s="79"/>
      <c r="N104" s="78" t="s">
        <v>590</v>
      </c>
      <c r="O104" s="72" t="s">
        <v>591</v>
      </c>
      <c r="P104" s="190">
        <f t="shared" si="254"/>
        <v>0</v>
      </c>
      <c r="Q104" s="191"/>
      <c r="R104" s="191"/>
      <c r="S104" s="191"/>
      <c r="T104" s="191"/>
      <c r="U104" s="191"/>
      <c r="V104" s="191"/>
      <c r="W104" s="191"/>
      <c r="X104" s="191"/>
      <c r="Y104" s="79"/>
      <c r="Z104" s="78" t="s">
        <v>590</v>
      </c>
      <c r="AA104" s="72" t="s">
        <v>591</v>
      </c>
      <c r="AB104" s="190">
        <f t="shared" si="255"/>
        <v>0</v>
      </c>
      <c r="AC104" s="191"/>
      <c r="AD104" s="191"/>
      <c r="AE104" s="191"/>
      <c r="AF104" s="191"/>
      <c r="AG104" s="191"/>
      <c r="AH104" s="191"/>
      <c r="AI104" s="191"/>
      <c r="AJ104" s="191"/>
      <c r="AK104" s="79"/>
      <c r="AL104" s="78" t="s">
        <v>590</v>
      </c>
      <c r="AM104" s="72" t="s">
        <v>591</v>
      </c>
      <c r="AN104" s="190">
        <f t="shared" si="256"/>
        <v>0</v>
      </c>
      <c r="AO104" s="191">
        <f t="shared" si="291"/>
        <v>0</v>
      </c>
      <c r="AP104" s="191">
        <f t="shared" si="291"/>
        <v>0</v>
      </c>
      <c r="AQ104" s="191">
        <f t="shared" si="291"/>
        <v>0</v>
      </c>
      <c r="AR104" s="191">
        <f t="shared" si="291"/>
        <v>0</v>
      </c>
      <c r="AS104" s="191">
        <f t="shared" si="291"/>
        <v>0</v>
      </c>
      <c r="AT104" s="191">
        <f t="shared" si="292"/>
        <v>0</v>
      </c>
      <c r="AU104" s="191">
        <f t="shared" si="292"/>
        <v>0</v>
      </c>
      <c r="AV104" s="191">
        <f t="shared" si="292"/>
        <v>0</v>
      </c>
      <c r="AW104" s="79"/>
      <c r="AX104" s="78" t="s">
        <v>590</v>
      </c>
      <c r="AY104" s="72" t="s">
        <v>591</v>
      </c>
      <c r="AZ104" s="190">
        <f t="shared" si="257"/>
        <v>0</v>
      </c>
      <c r="BA104" s="191"/>
      <c r="BB104" s="191"/>
      <c r="BC104" s="191"/>
      <c r="BD104" s="191"/>
      <c r="BE104" s="191"/>
      <c r="BF104" s="191"/>
      <c r="BG104" s="191"/>
      <c r="BH104" s="191"/>
      <c r="BI104" s="79"/>
      <c r="BJ104" s="78" t="s">
        <v>590</v>
      </c>
      <c r="BK104" s="72" t="s">
        <v>591</v>
      </c>
      <c r="BL104" s="190">
        <f t="shared" si="258"/>
        <v>0</v>
      </c>
      <c r="BM104" s="191"/>
      <c r="BN104" s="191"/>
      <c r="BO104" s="191"/>
      <c r="BP104" s="191"/>
      <c r="BQ104" s="191"/>
      <c r="BR104" s="191"/>
      <c r="BS104" s="191"/>
      <c r="BT104" s="191"/>
      <c r="BU104" s="79"/>
      <c r="BV104" s="78" t="s">
        <v>590</v>
      </c>
      <c r="BW104" s="72" t="s">
        <v>591</v>
      </c>
      <c r="BX104" s="190">
        <f t="shared" si="259"/>
        <v>0</v>
      </c>
      <c r="BY104" s="191"/>
      <c r="BZ104" s="191"/>
      <c r="CA104" s="191"/>
      <c r="CB104" s="191"/>
      <c r="CC104" s="191"/>
      <c r="CD104" s="191"/>
      <c r="CE104" s="191"/>
      <c r="CF104" s="191"/>
      <c r="CG104" s="79"/>
      <c r="CH104" s="78" t="s">
        <v>590</v>
      </c>
      <c r="CI104" s="72" t="s">
        <v>591</v>
      </c>
      <c r="CJ104" s="190">
        <f t="shared" si="260"/>
        <v>0</v>
      </c>
      <c r="CK104" s="191"/>
      <c r="CL104" s="191"/>
      <c r="CM104" s="191"/>
      <c r="CN104" s="191"/>
      <c r="CO104" s="191"/>
      <c r="CP104" s="191"/>
      <c r="CQ104" s="191"/>
      <c r="CR104" s="191"/>
      <c r="CS104" s="79"/>
      <c r="CT104" s="78" t="s">
        <v>590</v>
      </c>
      <c r="CU104" s="72" t="s">
        <v>591</v>
      </c>
      <c r="CV104" s="190">
        <f t="shared" si="261"/>
        <v>0</v>
      </c>
      <c r="CW104" s="191"/>
      <c r="CX104" s="191"/>
      <c r="CY104" s="191"/>
      <c r="CZ104" s="191"/>
      <c r="DA104" s="191"/>
      <c r="DB104" s="191"/>
      <c r="DC104" s="191"/>
      <c r="DD104" s="191"/>
      <c r="DE104" s="79"/>
      <c r="DF104" s="78" t="s">
        <v>590</v>
      </c>
      <c r="DG104" s="72" t="s">
        <v>591</v>
      </c>
      <c r="DH104" s="190">
        <f t="shared" si="262"/>
        <v>0</v>
      </c>
      <c r="DI104" s="191">
        <f t="shared" si="293"/>
        <v>0</v>
      </c>
      <c r="DJ104" s="191">
        <f t="shared" si="293"/>
        <v>0</v>
      </c>
      <c r="DK104" s="191">
        <f t="shared" si="293"/>
        <v>0</v>
      </c>
      <c r="DL104" s="191">
        <f t="shared" si="293"/>
        <v>0</v>
      </c>
      <c r="DM104" s="191">
        <f t="shared" si="293"/>
        <v>0</v>
      </c>
      <c r="DN104" s="191">
        <f t="shared" si="294"/>
        <v>0</v>
      </c>
      <c r="DO104" s="191">
        <f t="shared" si="294"/>
        <v>0</v>
      </c>
      <c r="DP104" s="192">
        <f t="shared" si="294"/>
        <v>0</v>
      </c>
    </row>
    <row r="105" spans="1:120" ht="15.75">
      <c r="A105" s="68"/>
      <c r="B105" s="78" t="s">
        <v>592</v>
      </c>
      <c r="C105" s="72" t="s">
        <v>593</v>
      </c>
      <c r="D105" s="190">
        <f t="shared" si="253"/>
        <v>0</v>
      </c>
      <c r="E105" s="191">
        <f t="shared" si="289"/>
        <v>0</v>
      </c>
      <c r="F105" s="191">
        <f t="shared" si="289"/>
        <v>0</v>
      </c>
      <c r="G105" s="191">
        <f t="shared" si="289"/>
        <v>0</v>
      </c>
      <c r="H105" s="191">
        <f t="shared" si="289"/>
        <v>0</v>
      </c>
      <c r="I105" s="191">
        <f t="shared" si="289"/>
        <v>0</v>
      </c>
      <c r="J105" s="191">
        <f t="shared" si="290"/>
        <v>0</v>
      </c>
      <c r="K105" s="191">
        <f t="shared" si="290"/>
        <v>0</v>
      </c>
      <c r="L105" s="191">
        <f t="shared" si="290"/>
        <v>0</v>
      </c>
      <c r="M105" s="68"/>
      <c r="N105" s="78" t="s">
        <v>592</v>
      </c>
      <c r="O105" s="72" t="s">
        <v>593</v>
      </c>
      <c r="P105" s="190">
        <f t="shared" si="254"/>
        <v>0</v>
      </c>
      <c r="Q105" s="191"/>
      <c r="R105" s="191"/>
      <c r="S105" s="191"/>
      <c r="T105" s="191"/>
      <c r="U105" s="191"/>
      <c r="V105" s="191"/>
      <c r="W105" s="191"/>
      <c r="X105" s="191"/>
      <c r="Y105" s="68"/>
      <c r="Z105" s="78" t="s">
        <v>592</v>
      </c>
      <c r="AA105" s="72" t="s">
        <v>593</v>
      </c>
      <c r="AB105" s="190">
        <f t="shared" si="255"/>
        <v>0</v>
      </c>
      <c r="AC105" s="191"/>
      <c r="AD105" s="191"/>
      <c r="AE105" s="191"/>
      <c r="AF105" s="191"/>
      <c r="AG105" s="191"/>
      <c r="AH105" s="191"/>
      <c r="AI105" s="191"/>
      <c r="AJ105" s="191"/>
      <c r="AK105" s="68"/>
      <c r="AL105" s="78" t="s">
        <v>592</v>
      </c>
      <c r="AM105" s="72" t="s">
        <v>593</v>
      </c>
      <c r="AN105" s="190">
        <f t="shared" si="256"/>
        <v>943.82999999999993</v>
      </c>
      <c r="AO105" s="191">
        <f t="shared" si="291"/>
        <v>0</v>
      </c>
      <c r="AP105" s="191">
        <f t="shared" si="291"/>
        <v>333.86</v>
      </c>
      <c r="AQ105" s="191">
        <f t="shared" si="291"/>
        <v>281.03999999999996</v>
      </c>
      <c r="AR105" s="191">
        <f t="shared" si="291"/>
        <v>186.53</v>
      </c>
      <c r="AS105" s="191">
        <f>BE105+BQ105+CC105</f>
        <v>142.4</v>
      </c>
      <c r="AT105" s="191">
        <f t="shared" si="292"/>
        <v>448.94</v>
      </c>
      <c r="AU105" s="191">
        <f t="shared" si="292"/>
        <v>448.94</v>
      </c>
      <c r="AV105" s="191">
        <f t="shared" si="292"/>
        <v>448.94</v>
      </c>
      <c r="AW105" s="68"/>
      <c r="AX105" s="78" t="s">
        <v>592</v>
      </c>
      <c r="AY105" s="72" t="s">
        <v>593</v>
      </c>
      <c r="AZ105" s="190">
        <f>BB105+BC105+BD105+BE105</f>
        <v>338.49</v>
      </c>
      <c r="BA105" s="191"/>
      <c r="BB105" s="191">
        <v>151.66999999999999</v>
      </c>
      <c r="BC105" s="191">
        <v>95.19</v>
      </c>
      <c r="BD105" s="191">
        <v>41.78</v>
      </c>
      <c r="BE105" s="191">
        <v>49.85</v>
      </c>
      <c r="BF105" s="191">
        <v>152.38999999999999</v>
      </c>
      <c r="BG105" s="191">
        <v>152.38999999999999</v>
      </c>
      <c r="BH105" s="191">
        <v>152.38999999999999</v>
      </c>
      <c r="BI105" s="68"/>
      <c r="BJ105" s="78" t="s">
        <v>592</v>
      </c>
      <c r="BK105" s="72" t="s">
        <v>593</v>
      </c>
      <c r="BL105" s="190">
        <f t="shared" si="258"/>
        <v>605.33999999999992</v>
      </c>
      <c r="BM105" s="191"/>
      <c r="BN105" s="191">
        <v>182.19</v>
      </c>
      <c r="BO105" s="191">
        <v>185.85</v>
      </c>
      <c r="BP105" s="191">
        <v>144.75</v>
      </c>
      <c r="BQ105" s="191">
        <v>92.55</v>
      </c>
      <c r="BR105" s="191">
        <v>296.55</v>
      </c>
      <c r="BS105" s="191">
        <v>296.55</v>
      </c>
      <c r="BT105" s="191">
        <v>296.55</v>
      </c>
      <c r="BU105" s="68"/>
      <c r="BV105" s="78" t="s">
        <v>592</v>
      </c>
      <c r="BW105" s="72" t="s">
        <v>593</v>
      </c>
      <c r="BX105" s="190">
        <f t="shared" si="259"/>
        <v>0</v>
      </c>
      <c r="BY105" s="191"/>
      <c r="BZ105" s="191"/>
      <c r="CA105" s="191"/>
      <c r="CB105" s="191"/>
      <c r="CC105" s="191"/>
      <c r="CD105" s="191"/>
      <c r="CE105" s="191"/>
      <c r="CF105" s="191"/>
      <c r="CG105" s="68"/>
      <c r="CH105" s="78" t="s">
        <v>592</v>
      </c>
      <c r="CI105" s="72" t="s">
        <v>593</v>
      </c>
      <c r="CJ105" s="190">
        <f t="shared" si="260"/>
        <v>0</v>
      </c>
      <c r="CK105" s="191"/>
      <c r="CL105" s="191"/>
      <c r="CM105" s="191"/>
      <c r="CN105" s="191"/>
      <c r="CO105" s="191"/>
      <c r="CP105" s="191"/>
      <c r="CQ105" s="191"/>
      <c r="CR105" s="191"/>
      <c r="CS105" s="68"/>
      <c r="CT105" s="78" t="s">
        <v>592</v>
      </c>
      <c r="CU105" s="72" t="s">
        <v>593</v>
      </c>
      <c r="CV105" s="190">
        <f t="shared" si="261"/>
        <v>19.490000000000002</v>
      </c>
      <c r="CW105" s="191"/>
      <c r="CX105" s="191">
        <v>9.49</v>
      </c>
      <c r="CY105" s="191">
        <v>1.7</v>
      </c>
      <c r="CZ105" s="191">
        <v>4.1500000000000004</v>
      </c>
      <c r="DA105" s="191">
        <v>4.1500000000000004</v>
      </c>
      <c r="DB105" s="191">
        <v>10</v>
      </c>
      <c r="DC105" s="191">
        <v>10</v>
      </c>
      <c r="DD105" s="191">
        <v>10</v>
      </c>
      <c r="DE105" s="177"/>
      <c r="DF105" s="78" t="s">
        <v>592</v>
      </c>
      <c r="DG105" s="72" t="s">
        <v>593</v>
      </c>
      <c r="DH105" s="190">
        <f t="shared" si="262"/>
        <v>963.31999999999994</v>
      </c>
      <c r="DI105" s="191">
        <f t="shared" si="293"/>
        <v>0</v>
      </c>
      <c r="DJ105" s="191">
        <f t="shared" si="293"/>
        <v>343.35</v>
      </c>
      <c r="DK105" s="191">
        <f t="shared" si="293"/>
        <v>282.73999999999995</v>
      </c>
      <c r="DL105" s="191">
        <f t="shared" si="293"/>
        <v>190.68</v>
      </c>
      <c r="DM105" s="191">
        <f t="shared" si="293"/>
        <v>146.55000000000001</v>
      </c>
      <c r="DN105" s="191">
        <f t="shared" si="294"/>
        <v>458.94</v>
      </c>
      <c r="DO105" s="191">
        <f t="shared" si="294"/>
        <v>458.94</v>
      </c>
      <c r="DP105" s="192">
        <f t="shared" si="294"/>
        <v>458.94</v>
      </c>
    </row>
    <row r="106" spans="1:120" ht="15.75">
      <c r="A106" s="86" t="s">
        <v>594</v>
      </c>
      <c r="B106" s="64"/>
      <c r="C106" s="65" t="s">
        <v>595</v>
      </c>
      <c r="D106" s="180">
        <f t="shared" si="253"/>
        <v>0</v>
      </c>
      <c r="E106" s="189">
        <f t="shared" ref="E106:L106" si="295">E107+E110+E115</f>
        <v>0</v>
      </c>
      <c r="F106" s="189">
        <f t="shared" si="295"/>
        <v>0</v>
      </c>
      <c r="G106" s="189">
        <f t="shared" si="295"/>
        <v>0</v>
      </c>
      <c r="H106" s="189">
        <f t="shared" si="295"/>
        <v>0</v>
      </c>
      <c r="I106" s="189">
        <f t="shared" si="295"/>
        <v>0</v>
      </c>
      <c r="J106" s="189">
        <f t="shared" si="295"/>
        <v>0</v>
      </c>
      <c r="K106" s="189">
        <f t="shared" si="295"/>
        <v>0</v>
      </c>
      <c r="L106" s="189">
        <f t="shared" si="295"/>
        <v>0</v>
      </c>
      <c r="M106" s="86" t="s">
        <v>594</v>
      </c>
      <c r="N106" s="64"/>
      <c r="O106" s="65" t="s">
        <v>595</v>
      </c>
      <c r="P106" s="180">
        <f t="shared" si="254"/>
        <v>0</v>
      </c>
      <c r="Q106" s="189">
        <f t="shared" ref="Q106:X106" si="296">Q107+Q110+Q115</f>
        <v>0</v>
      </c>
      <c r="R106" s="189">
        <f t="shared" si="296"/>
        <v>0</v>
      </c>
      <c r="S106" s="189">
        <f t="shared" si="296"/>
        <v>0</v>
      </c>
      <c r="T106" s="189">
        <f t="shared" si="296"/>
        <v>0</v>
      </c>
      <c r="U106" s="189">
        <f t="shared" si="296"/>
        <v>0</v>
      </c>
      <c r="V106" s="189">
        <f t="shared" si="296"/>
        <v>0</v>
      </c>
      <c r="W106" s="189">
        <f t="shared" si="296"/>
        <v>0</v>
      </c>
      <c r="X106" s="189">
        <f t="shared" si="296"/>
        <v>0</v>
      </c>
      <c r="Y106" s="86" t="s">
        <v>594</v>
      </c>
      <c r="Z106" s="64"/>
      <c r="AA106" s="65" t="s">
        <v>595</v>
      </c>
      <c r="AB106" s="180">
        <f t="shared" si="255"/>
        <v>0</v>
      </c>
      <c r="AC106" s="189">
        <f t="shared" ref="AC106:AJ106" si="297">AC107+AC110+AC115</f>
        <v>0</v>
      </c>
      <c r="AD106" s="189">
        <f t="shared" si="297"/>
        <v>0</v>
      </c>
      <c r="AE106" s="189">
        <f t="shared" si="297"/>
        <v>0</v>
      </c>
      <c r="AF106" s="189">
        <f t="shared" si="297"/>
        <v>0</v>
      </c>
      <c r="AG106" s="189">
        <f t="shared" si="297"/>
        <v>0</v>
      </c>
      <c r="AH106" s="189">
        <f t="shared" si="297"/>
        <v>0</v>
      </c>
      <c r="AI106" s="189">
        <f t="shared" si="297"/>
        <v>0</v>
      </c>
      <c r="AJ106" s="189">
        <f t="shared" si="297"/>
        <v>0</v>
      </c>
      <c r="AK106" s="86" t="s">
        <v>594</v>
      </c>
      <c r="AL106" s="64"/>
      <c r="AM106" s="65" t="s">
        <v>595</v>
      </c>
      <c r="AN106" s="180">
        <f t="shared" si="256"/>
        <v>0</v>
      </c>
      <c r="AO106" s="189">
        <f t="shared" ref="AO106:AV106" si="298">AO107+AO110+AO115</f>
        <v>0</v>
      </c>
      <c r="AP106" s="189">
        <f t="shared" si="298"/>
        <v>0</v>
      </c>
      <c r="AQ106" s="189">
        <f t="shared" si="298"/>
        <v>0</v>
      </c>
      <c r="AR106" s="189">
        <f t="shared" si="298"/>
        <v>0</v>
      </c>
      <c r="AS106" s="189">
        <f t="shared" si="298"/>
        <v>0</v>
      </c>
      <c r="AT106" s="189">
        <f t="shared" si="298"/>
        <v>0</v>
      </c>
      <c r="AU106" s="189">
        <f t="shared" si="298"/>
        <v>0</v>
      </c>
      <c r="AV106" s="189">
        <f t="shared" si="298"/>
        <v>0</v>
      </c>
      <c r="AW106" s="86" t="s">
        <v>594</v>
      </c>
      <c r="AX106" s="64"/>
      <c r="AY106" s="65" t="s">
        <v>595</v>
      </c>
      <c r="AZ106" s="180">
        <f t="shared" si="257"/>
        <v>0</v>
      </c>
      <c r="BA106" s="189">
        <f t="shared" ref="BA106:BH106" si="299">BA107+BA110+BA115</f>
        <v>0</v>
      </c>
      <c r="BB106" s="189">
        <f t="shared" si="299"/>
        <v>0</v>
      </c>
      <c r="BC106" s="189">
        <f t="shared" si="299"/>
        <v>0</v>
      </c>
      <c r="BD106" s="189">
        <f t="shared" si="299"/>
        <v>0</v>
      </c>
      <c r="BE106" s="189">
        <f t="shared" si="299"/>
        <v>0</v>
      </c>
      <c r="BF106" s="189">
        <f t="shared" si="299"/>
        <v>0</v>
      </c>
      <c r="BG106" s="189">
        <f t="shared" si="299"/>
        <v>0</v>
      </c>
      <c r="BH106" s="189">
        <f t="shared" si="299"/>
        <v>0</v>
      </c>
      <c r="BI106" s="86" t="s">
        <v>594</v>
      </c>
      <c r="BJ106" s="64"/>
      <c r="BK106" s="65" t="s">
        <v>595</v>
      </c>
      <c r="BL106" s="180">
        <f t="shared" si="258"/>
        <v>0</v>
      </c>
      <c r="BM106" s="189">
        <f t="shared" ref="BM106:BT106" si="300">BM107+BM110+BM115</f>
        <v>0</v>
      </c>
      <c r="BN106" s="189">
        <f t="shared" si="300"/>
        <v>0</v>
      </c>
      <c r="BO106" s="189">
        <f t="shared" si="300"/>
        <v>0</v>
      </c>
      <c r="BP106" s="189">
        <f t="shared" si="300"/>
        <v>0</v>
      </c>
      <c r="BQ106" s="189">
        <f t="shared" si="300"/>
        <v>0</v>
      </c>
      <c r="BR106" s="189">
        <f t="shared" si="300"/>
        <v>0</v>
      </c>
      <c r="BS106" s="189">
        <f t="shared" si="300"/>
        <v>0</v>
      </c>
      <c r="BT106" s="189">
        <f t="shared" si="300"/>
        <v>0</v>
      </c>
      <c r="BU106" s="86" t="s">
        <v>594</v>
      </c>
      <c r="BV106" s="64"/>
      <c r="BW106" s="65" t="s">
        <v>595</v>
      </c>
      <c r="BX106" s="180">
        <f t="shared" si="259"/>
        <v>0</v>
      </c>
      <c r="BY106" s="189">
        <f t="shared" ref="BY106:CF106" si="301">BY107+BY110+BY115</f>
        <v>0</v>
      </c>
      <c r="BZ106" s="189">
        <f t="shared" si="301"/>
        <v>0</v>
      </c>
      <c r="CA106" s="189">
        <f t="shared" si="301"/>
        <v>0</v>
      </c>
      <c r="CB106" s="189">
        <f t="shared" si="301"/>
        <v>0</v>
      </c>
      <c r="CC106" s="189">
        <f t="shared" si="301"/>
        <v>0</v>
      </c>
      <c r="CD106" s="189">
        <f t="shared" si="301"/>
        <v>0</v>
      </c>
      <c r="CE106" s="189">
        <f t="shared" si="301"/>
        <v>0</v>
      </c>
      <c r="CF106" s="189">
        <f t="shared" si="301"/>
        <v>0</v>
      </c>
      <c r="CG106" s="86" t="s">
        <v>594</v>
      </c>
      <c r="CH106" s="64"/>
      <c r="CI106" s="65" t="s">
        <v>595</v>
      </c>
      <c r="CJ106" s="180">
        <f t="shared" si="260"/>
        <v>0</v>
      </c>
      <c r="CK106" s="189">
        <f t="shared" ref="CK106:CR106" si="302">CK107+CK110+CK115</f>
        <v>0</v>
      </c>
      <c r="CL106" s="189">
        <f t="shared" si="302"/>
        <v>0</v>
      </c>
      <c r="CM106" s="189">
        <f t="shared" si="302"/>
        <v>0</v>
      </c>
      <c r="CN106" s="189">
        <f t="shared" si="302"/>
        <v>0</v>
      </c>
      <c r="CO106" s="189">
        <f t="shared" si="302"/>
        <v>0</v>
      </c>
      <c r="CP106" s="189">
        <f t="shared" si="302"/>
        <v>0</v>
      </c>
      <c r="CQ106" s="189">
        <f t="shared" si="302"/>
        <v>0</v>
      </c>
      <c r="CR106" s="189">
        <f t="shared" si="302"/>
        <v>0</v>
      </c>
      <c r="CS106" s="86" t="s">
        <v>594</v>
      </c>
      <c r="CT106" s="64"/>
      <c r="CU106" s="65" t="s">
        <v>595</v>
      </c>
      <c r="CV106" s="180">
        <f t="shared" si="261"/>
        <v>0</v>
      </c>
      <c r="CW106" s="189">
        <f t="shared" ref="CW106:DD106" si="303">CW107+CW110+CW115</f>
        <v>0</v>
      </c>
      <c r="CX106" s="189">
        <f t="shared" si="303"/>
        <v>0</v>
      </c>
      <c r="CY106" s="189">
        <f t="shared" si="303"/>
        <v>0</v>
      </c>
      <c r="CZ106" s="189">
        <f t="shared" si="303"/>
        <v>0</v>
      </c>
      <c r="DA106" s="189">
        <f t="shared" si="303"/>
        <v>0</v>
      </c>
      <c r="DB106" s="189">
        <f t="shared" si="303"/>
        <v>0</v>
      </c>
      <c r="DC106" s="189">
        <f t="shared" si="303"/>
        <v>0</v>
      </c>
      <c r="DD106" s="189">
        <f t="shared" si="303"/>
        <v>0</v>
      </c>
      <c r="DE106" s="86" t="s">
        <v>594</v>
      </c>
      <c r="DF106" s="64"/>
      <c r="DG106" s="65" t="s">
        <v>595</v>
      </c>
      <c r="DH106" s="180">
        <f t="shared" si="262"/>
        <v>0</v>
      </c>
      <c r="DI106" s="189">
        <f t="shared" ref="DI106:DP106" si="304">DI107+DI110+DI115</f>
        <v>0</v>
      </c>
      <c r="DJ106" s="189">
        <f t="shared" si="304"/>
        <v>0</v>
      </c>
      <c r="DK106" s="189">
        <f t="shared" si="304"/>
        <v>0</v>
      </c>
      <c r="DL106" s="189">
        <f t="shared" si="304"/>
        <v>0</v>
      </c>
      <c r="DM106" s="189">
        <f t="shared" si="304"/>
        <v>0</v>
      </c>
      <c r="DN106" s="189">
        <f t="shared" si="304"/>
        <v>0</v>
      </c>
      <c r="DO106" s="189">
        <f t="shared" si="304"/>
        <v>0</v>
      </c>
      <c r="DP106" s="193">
        <f t="shared" si="304"/>
        <v>0</v>
      </c>
    </row>
    <row r="107" spans="1:120" ht="15.75">
      <c r="A107" s="70" t="s">
        <v>596</v>
      </c>
      <c r="B107" s="59"/>
      <c r="C107" s="60" t="s">
        <v>597</v>
      </c>
      <c r="D107" s="180">
        <f t="shared" si="253"/>
        <v>0</v>
      </c>
      <c r="E107" s="189">
        <f t="shared" ref="E107:L107" si="305">E108+E109</f>
        <v>0</v>
      </c>
      <c r="F107" s="189">
        <f t="shared" si="305"/>
        <v>0</v>
      </c>
      <c r="G107" s="189">
        <f t="shared" si="305"/>
        <v>0</v>
      </c>
      <c r="H107" s="189">
        <f t="shared" si="305"/>
        <v>0</v>
      </c>
      <c r="I107" s="189">
        <f t="shared" si="305"/>
        <v>0</v>
      </c>
      <c r="J107" s="189">
        <f t="shared" si="305"/>
        <v>0</v>
      </c>
      <c r="K107" s="189">
        <f t="shared" si="305"/>
        <v>0</v>
      </c>
      <c r="L107" s="189">
        <f t="shared" si="305"/>
        <v>0</v>
      </c>
      <c r="M107" s="70" t="s">
        <v>596</v>
      </c>
      <c r="N107" s="59"/>
      <c r="O107" s="60" t="s">
        <v>597</v>
      </c>
      <c r="P107" s="180">
        <f t="shared" si="254"/>
        <v>0</v>
      </c>
      <c r="Q107" s="189">
        <f t="shared" ref="Q107:X107" si="306">Q108+Q109</f>
        <v>0</v>
      </c>
      <c r="R107" s="189">
        <f t="shared" si="306"/>
        <v>0</v>
      </c>
      <c r="S107" s="189">
        <f t="shared" si="306"/>
        <v>0</v>
      </c>
      <c r="T107" s="189">
        <f t="shared" si="306"/>
        <v>0</v>
      </c>
      <c r="U107" s="189">
        <f t="shared" si="306"/>
        <v>0</v>
      </c>
      <c r="V107" s="189">
        <f t="shared" si="306"/>
        <v>0</v>
      </c>
      <c r="W107" s="189">
        <f t="shared" si="306"/>
        <v>0</v>
      </c>
      <c r="X107" s="189">
        <f t="shared" si="306"/>
        <v>0</v>
      </c>
      <c r="Y107" s="70" t="s">
        <v>596</v>
      </c>
      <c r="Z107" s="59"/>
      <c r="AA107" s="60" t="s">
        <v>597</v>
      </c>
      <c r="AB107" s="180">
        <f t="shared" si="255"/>
        <v>0</v>
      </c>
      <c r="AC107" s="189">
        <f t="shared" ref="AC107:AJ107" si="307">AC108+AC109</f>
        <v>0</v>
      </c>
      <c r="AD107" s="189">
        <f t="shared" si="307"/>
        <v>0</v>
      </c>
      <c r="AE107" s="189">
        <f t="shared" si="307"/>
        <v>0</v>
      </c>
      <c r="AF107" s="189">
        <f t="shared" si="307"/>
        <v>0</v>
      </c>
      <c r="AG107" s="189">
        <f t="shared" si="307"/>
        <v>0</v>
      </c>
      <c r="AH107" s="189">
        <f t="shared" si="307"/>
        <v>0</v>
      </c>
      <c r="AI107" s="189">
        <f t="shared" si="307"/>
        <v>0</v>
      </c>
      <c r="AJ107" s="189">
        <f t="shared" si="307"/>
        <v>0</v>
      </c>
      <c r="AK107" s="70" t="s">
        <v>596</v>
      </c>
      <c r="AL107" s="59"/>
      <c r="AM107" s="60" t="s">
        <v>597</v>
      </c>
      <c r="AN107" s="180">
        <f t="shared" si="256"/>
        <v>0</v>
      </c>
      <c r="AO107" s="189">
        <f t="shared" ref="AO107:AV107" si="308">AO108+AO109</f>
        <v>0</v>
      </c>
      <c r="AP107" s="189">
        <f t="shared" si="308"/>
        <v>0</v>
      </c>
      <c r="AQ107" s="189">
        <f t="shared" si="308"/>
        <v>0</v>
      </c>
      <c r="AR107" s="189">
        <f t="shared" si="308"/>
        <v>0</v>
      </c>
      <c r="AS107" s="189">
        <f t="shared" si="308"/>
        <v>0</v>
      </c>
      <c r="AT107" s="189">
        <f t="shared" si="308"/>
        <v>0</v>
      </c>
      <c r="AU107" s="189">
        <f t="shared" si="308"/>
        <v>0</v>
      </c>
      <c r="AV107" s="189">
        <f t="shared" si="308"/>
        <v>0</v>
      </c>
      <c r="AW107" s="70" t="s">
        <v>596</v>
      </c>
      <c r="AX107" s="59"/>
      <c r="AY107" s="60" t="s">
        <v>597</v>
      </c>
      <c r="AZ107" s="180">
        <f t="shared" si="257"/>
        <v>0</v>
      </c>
      <c r="BA107" s="189">
        <f t="shared" ref="BA107:BH107" si="309">BA108+BA109</f>
        <v>0</v>
      </c>
      <c r="BB107" s="189">
        <f t="shared" si="309"/>
        <v>0</v>
      </c>
      <c r="BC107" s="189">
        <f t="shared" si="309"/>
        <v>0</v>
      </c>
      <c r="BD107" s="189">
        <f t="shared" si="309"/>
        <v>0</v>
      </c>
      <c r="BE107" s="189">
        <f t="shared" si="309"/>
        <v>0</v>
      </c>
      <c r="BF107" s="189">
        <f t="shared" si="309"/>
        <v>0</v>
      </c>
      <c r="BG107" s="189">
        <f t="shared" si="309"/>
        <v>0</v>
      </c>
      <c r="BH107" s="189">
        <f t="shared" si="309"/>
        <v>0</v>
      </c>
      <c r="BI107" s="70" t="s">
        <v>596</v>
      </c>
      <c r="BJ107" s="59"/>
      <c r="BK107" s="60" t="s">
        <v>597</v>
      </c>
      <c r="BL107" s="180">
        <f>BN107+BO107+BP107+BQ107</f>
        <v>0</v>
      </c>
      <c r="BM107" s="189"/>
      <c r="BN107" s="189"/>
      <c r="BO107" s="189"/>
      <c r="BP107" s="189"/>
      <c r="BQ107" s="189"/>
      <c r="BR107" s="189">
        <f>BR108+BR109</f>
        <v>0</v>
      </c>
      <c r="BS107" s="189">
        <f>BS108+BS109</f>
        <v>0</v>
      </c>
      <c r="BT107" s="189">
        <f>BT108+BT109</f>
        <v>0</v>
      </c>
      <c r="BU107" s="70" t="s">
        <v>596</v>
      </c>
      <c r="BV107" s="59"/>
      <c r="BW107" s="60" t="s">
        <v>597</v>
      </c>
      <c r="BX107" s="180">
        <f t="shared" si="259"/>
        <v>0</v>
      </c>
      <c r="BY107" s="189">
        <f t="shared" ref="BY107:CF107" si="310">BY108+BY109</f>
        <v>0</v>
      </c>
      <c r="BZ107" s="189">
        <f t="shared" si="310"/>
        <v>0</v>
      </c>
      <c r="CA107" s="189">
        <f t="shared" si="310"/>
        <v>0</v>
      </c>
      <c r="CB107" s="189">
        <f t="shared" si="310"/>
        <v>0</v>
      </c>
      <c r="CC107" s="189">
        <f t="shared" si="310"/>
        <v>0</v>
      </c>
      <c r="CD107" s="189">
        <f t="shared" si="310"/>
        <v>0</v>
      </c>
      <c r="CE107" s="189">
        <f t="shared" si="310"/>
        <v>0</v>
      </c>
      <c r="CF107" s="189">
        <f t="shared" si="310"/>
        <v>0</v>
      </c>
      <c r="CG107" s="70" t="s">
        <v>596</v>
      </c>
      <c r="CH107" s="59"/>
      <c r="CI107" s="60" t="s">
        <v>597</v>
      </c>
      <c r="CJ107" s="180">
        <f t="shared" si="260"/>
        <v>0</v>
      </c>
      <c r="CK107" s="189">
        <f t="shared" ref="CK107:CR107" si="311">CK108+CK109</f>
        <v>0</v>
      </c>
      <c r="CL107" s="189">
        <f t="shared" si="311"/>
        <v>0</v>
      </c>
      <c r="CM107" s="189">
        <f t="shared" si="311"/>
        <v>0</v>
      </c>
      <c r="CN107" s="189">
        <f t="shared" si="311"/>
        <v>0</v>
      </c>
      <c r="CO107" s="189">
        <f t="shared" si="311"/>
        <v>0</v>
      </c>
      <c r="CP107" s="189">
        <f t="shared" si="311"/>
        <v>0</v>
      </c>
      <c r="CQ107" s="189">
        <f t="shared" si="311"/>
        <v>0</v>
      </c>
      <c r="CR107" s="189">
        <f t="shared" si="311"/>
        <v>0</v>
      </c>
      <c r="CS107" s="70" t="s">
        <v>596</v>
      </c>
      <c r="CT107" s="59"/>
      <c r="CU107" s="60" t="s">
        <v>597</v>
      </c>
      <c r="CV107" s="180">
        <f t="shared" si="261"/>
        <v>0</v>
      </c>
      <c r="CW107" s="189">
        <f t="shared" ref="CW107:DD107" si="312">CW108+CW109</f>
        <v>0</v>
      </c>
      <c r="CX107" s="189">
        <f t="shared" si="312"/>
        <v>0</v>
      </c>
      <c r="CY107" s="189">
        <f t="shared" si="312"/>
        <v>0</v>
      </c>
      <c r="CZ107" s="189">
        <f t="shared" si="312"/>
        <v>0</v>
      </c>
      <c r="DA107" s="189">
        <f t="shared" si="312"/>
        <v>0</v>
      </c>
      <c r="DB107" s="189">
        <f t="shared" si="312"/>
        <v>0</v>
      </c>
      <c r="DC107" s="189">
        <f t="shared" si="312"/>
        <v>0</v>
      </c>
      <c r="DD107" s="189">
        <f t="shared" si="312"/>
        <v>0</v>
      </c>
      <c r="DE107" s="70" t="s">
        <v>596</v>
      </c>
      <c r="DF107" s="59"/>
      <c r="DG107" s="60" t="s">
        <v>597</v>
      </c>
      <c r="DH107" s="180">
        <f t="shared" si="262"/>
        <v>0</v>
      </c>
      <c r="DI107" s="189">
        <f t="shared" ref="DI107:DP107" si="313">DI108+DI109</f>
        <v>0</v>
      </c>
      <c r="DJ107" s="189">
        <f t="shared" si="313"/>
        <v>0</v>
      </c>
      <c r="DK107" s="189">
        <f t="shared" si="313"/>
        <v>0</v>
      </c>
      <c r="DL107" s="189">
        <f t="shared" si="313"/>
        <v>0</v>
      </c>
      <c r="DM107" s="189">
        <f t="shared" si="313"/>
        <v>0</v>
      </c>
      <c r="DN107" s="189">
        <f t="shared" si="313"/>
        <v>0</v>
      </c>
      <c r="DO107" s="189">
        <f t="shared" si="313"/>
        <v>0</v>
      </c>
      <c r="DP107" s="193">
        <f t="shared" si="313"/>
        <v>0</v>
      </c>
    </row>
    <row r="108" spans="1:120" ht="15.75">
      <c r="A108" s="68"/>
      <c r="B108" s="71" t="s">
        <v>598</v>
      </c>
      <c r="C108" s="72" t="s">
        <v>599</v>
      </c>
      <c r="D108" s="190">
        <f t="shared" si="253"/>
        <v>0</v>
      </c>
      <c r="E108" s="191"/>
      <c r="F108" s="191"/>
      <c r="G108" s="191"/>
      <c r="H108" s="191"/>
      <c r="I108" s="191"/>
      <c r="J108" s="191"/>
      <c r="K108" s="191"/>
      <c r="L108" s="191"/>
      <c r="M108" s="68"/>
      <c r="N108" s="71" t="s">
        <v>598</v>
      </c>
      <c r="O108" s="72" t="s">
        <v>599</v>
      </c>
      <c r="P108" s="190">
        <f t="shared" si="254"/>
        <v>0</v>
      </c>
      <c r="Q108" s="191"/>
      <c r="R108" s="191"/>
      <c r="S108" s="191"/>
      <c r="T108" s="191"/>
      <c r="U108" s="191"/>
      <c r="V108" s="191"/>
      <c r="W108" s="191"/>
      <c r="X108" s="191"/>
      <c r="Y108" s="68"/>
      <c r="Z108" s="71" t="s">
        <v>598</v>
      </c>
      <c r="AA108" s="72" t="s">
        <v>599</v>
      </c>
      <c r="AB108" s="190">
        <f t="shared" si="255"/>
        <v>0</v>
      </c>
      <c r="AC108" s="191"/>
      <c r="AD108" s="191"/>
      <c r="AE108" s="191"/>
      <c r="AF108" s="191"/>
      <c r="AG108" s="191"/>
      <c r="AH108" s="191"/>
      <c r="AI108" s="191"/>
      <c r="AJ108" s="191"/>
      <c r="AK108" s="68"/>
      <c r="AL108" s="71" t="s">
        <v>598</v>
      </c>
      <c r="AM108" s="72" t="s">
        <v>599</v>
      </c>
      <c r="AN108" s="190">
        <f t="shared" si="256"/>
        <v>0</v>
      </c>
      <c r="AO108" s="191"/>
      <c r="AP108" s="191"/>
      <c r="AQ108" s="191"/>
      <c r="AR108" s="191"/>
      <c r="AS108" s="191"/>
      <c r="AT108" s="191"/>
      <c r="AU108" s="191"/>
      <c r="AV108" s="191"/>
      <c r="AW108" s="68"/>
      <c r="AX108" s="71" t="s">
        <v>598</v>
      </c>
      <c r="AY108" s="72" t="s">
        <v>599</v>
      </c>
      <c r="AZ108" s="190">
        <f t="shared" si="257"/>
        <v>0</v>
      </c>
      <c r="BA108" s="191"/>
      <c r="BB108" s="191"/>
      <c r="BC108" s="191"/>
      <c r="BD108" s="191"/>
      <c r="BE108" s="191"/>
      <c r="BF108" s="191"/>
      <c r="BG108" s="191"/>
      <c r="BH108" s="191"/>
      <c r="BI108" s="68"/>
      <c r="BJ108" s="71" t="s">
        <v>598</v>
      </c>
      <c r="BK108" s="72" t="s">
        <v>599</v>
      </c>
      <c r="BL108" s="190">
        <f t="shared" si="258"/>
        <v>0</v>
      </c>
      <c r="BM108" s="191"/>
      <c r="BN108" s="191"/>
      <c r="BO108" s="191"/>
      <c r="BP108" s="191"/>
      <c r="BQ108" s="191"/>
      <c r="BR108" s="191"/>
      <c r="BS108" s="191"/>
      <c r="BT108" s="191"/>
      <c r="BU108" s="68"/>
      <c r="BV108" s="71" t="s">
        <v>598</v>
      </c>
      <c r="BW108" s="72" t="s">
        <v>599</v>
      </c>
      <c r="BX108" s="190">
        <f t="shared" si="259"/>
        <v>0</v>
      </c>
      <c r="BY108" s="191"/>
      <c r="BZ108" s="191"/>
      <c r="CA108" s="191"/>
      <c r="CB108" s="191"/>
      <c r="CC108" s="191"/>
      <c r="CD108" s="191"/>
      <c r="CE108" s="191"/>
      <c r="CF108" s="191"/>
      <c r="CG108" s="68"/>
      <c r="CH108" s="71" t="s">
        <v>598</v>
      </c>
      <c r="CI108" s="72" t="s">
        <v>599</v>
      </c>
      <c r="CJ108" s="190">
        <f t="shared" si="260"/>
        <v>0</v>
      </c>
      <c r="CK108" s="191"/>
      <c r="CL108" s="191"/>
      <c r="CM108" s="191"/>
      <c r="CN108" s="191"/>
      <c r="CO108" s="191"/>
      <c r="CP108" s="191"/>
      <c r="CQ108" s="191"/>
      <c r="CR108" s="191"/>
      <c r="CS108" s="68"/>
      <c r="CT108" s="71" t="s">
        <v>598</v>
      </c>
      <c r="CU108" s="72" t="s">
        <v>599</v>
      </c>
      <c r="CV108" s="190">
        <f t="shared" si="261"/>
        <v>0</v>
      </c>
      <c r="CW108" s="191"/>
      <c r="CX108" s="191"/>
      <c r="CY108" s="191"/>
      <c r="CZ108" s="191"/>
      <c r="DA108" s="191"/>
      <c r="DB108" s="191"/>
      <c r="DC108" s="191"/>
      <c r="DD108" s="191"/>
      <c r="DE108" s="177"/>
      <c r="DF108" s="71" t="s">
        <v>598</v>
      </c>
      <c r="DG108" s="72" t="s">
        <v>599</v>
      </c>
      <c r="DH108" s="190">
        <f t="shared" si="262"/>
        <v>0</v>
      </c>
      <c r="DI108" s="191"/>
      <c r="DJ108" s="191"/>
      <c r="DK108" s="191"/>
      <c r="DL108" s="191"/>
      <c r="DM108" s="191"/>
      <c r="DN108" s="191"/>
      <c r="DO108" s="191"/>
      <c r="DP108" s="192"/>
    </row>
    <row r="109" spans="1:120" ht="15.75">
      <c r="A109" s="68"/>
      <c r="B109" s="71" t="s">
        <v>600</v>
      </c>
      <c r="C109" s="72" t="s">
        <v>601</v>
      </c>
      <c r="D109" s="190">
        <f t="shared" si="253"/>
        <v>0</v>
      </c>
      <c r="E109" s="191"/>
      <c r="F109" s="191"/>
      <c r="G109" s="191"/>
      <c r="H109" s="191"/>
      <c r="I109" s="191"/>
      <c r="J109" s="191"/>
      <c r="K109" s="191"/>
      <c r="L109" s="191"/>
      <c r="M109" s="68"/>
      <c r="N109" s="71" t="s">
        <v>600</v>
      </c>
      <c r="O109" s="72" t="s">
        <v>601</v>
      </c>
      <c r="P109" s="190">
        <f t="shared" si="254"/>
        <v>0</v>
      </c>
      <c r="Q109" s="191"/>
      <c r="R109" s="191"/>
      <c r="S109" s="191"/>
      <c r="T109" s="191"/>
      <c r="U109" s="191"/>
      <c r="V109" s="191"/>
      <c r="W109" s="191"/>
      <c r="X109" s="191"/>
      <c r="Y109" s="68"/>
      <c r="Z109" s="71" t="s">
        <v>600</v>
      </c>
      <c r="AA109" s="72" t="s">
        <v>601</v>
      </c>
      <c r="AB109" s="190">
        <f t="shared" si="255"/>
        <v>0</v>
      </c>
      <c r="AC109" s="191"/>
      <c r="AD109" s="191"/>
      <c r="AE109" s="191"/>
      <c r="AF109" s="191"/>
      <c r="AG109" s="191"/>
      <c r="AH109" s="191"/>
      <c r="AI109" s="191"/>
      <c r="AJ109" s="191"/>
      <c r="AK109" s="68"/>
      <c r="AL109" s="71" t="s">
        <v>600</v>
      </c>
      <c r="AM109" s="72" t="s">
        <v>601</v>
      </c>
      <c r="AN109" s="190">
        <f t="shared" si="256"/>
        <v>0</v>
      </c>
      <c r="AO109" s="191"/>
      <c r="AP109" s="191"/>
      <c r="AQ109" s="191"/>
      <c r="AR109" s="191"/>
      <c r="AS109" s="191"/>
      <c r="AT109" s="191"/>
      <c r="AU109" s="191"/>
      <c r="AV109" s="191"/>
      <c r="AW109" s="68"/>
      <c r="AX109" s="71" t="s">
        <v>600</v>
      </c>
      <c r="AY109" s="72" t="s">
        <v>601</v>
      </c>
      <c r="AZ109" s="190">
        <f t="shared" si="257"/>
        <v>0</v>
      </c>
      <c r="BA109" s="191"/>
      <c r="BB109" s="191"/>
      <c r="BC109" s="191"/>
      <c r="BD109" s="191"/>
      <c r="BE109" s="191"/>
      <c r="BF109" s="191"/>
      <c r="BG109" s="191"/>
      <c r="BH109" s="191"/>
      <c r="BI109" s="68"/>
      <c r="BJ109" s="71" t="s">
        <v>600</v>
      </c>
      <c r="BK109" s="72" t="s">
        <v>601</v>
      </c>
      <c r="BL109" s="190"/>
      <c r="BM109" s="191"/>
      <c r="BN109" s="191" t="s">
        <v>1013</v>
      </c>
      <c r="BO109" s="191"/>
      <c r="BP109" s="191"/>
      <c r="BQ109" s="191"/>
      <c r="BR109" s="191"/>
      <c r="BS109" s="191"/>
      <c r="BT109" s="191"/>
      <c r="BU109" s="68"/>
      <c r="BV109" s="71" t="s">
        <v>600</v>
      </c>
      <c r="BW109" s="72" t="s">
        <v>601</v>
      </c>
      <c r="BX109" s="190">
        <f t="shared" si="259"/>
        <v>0</v>
      </c>
      <c r="BY109" s="191"/>
      <c r="BZ109" s="191"/>
      <c r="CA109" s="191"/>
      <c r="CB109" s="191"/>
      <c r="CC109" s="191"/>
      <c r="CD109" s="191"/>
      <c r="CE109" s="191"/>
      <c r="CF109" s="191"/>
      <c r="CG109" s="68"/>
      <c r="CH109" s="71" t="s">
        <v>600</v>
      </c>
      <c r="CI109" s="72" t="s">
        <v>601</v>
      </c>
      <c r="CJ109" s="190">
        <f t="shared" si="260"/>
        <v>0</v>
      </c>
      <c r="CK109" s="191"/>
      <c r="CL109" s="191"/>
      <c r="CM109" s="191"/>
      <c r="CN109" s="191"/>
      <c r="CO109" s="191"/>
      <c r="CP109" s="191"/>
      <c r="CQ109" s="191"/>
      <c r="CR109" s="191"/>
      <c r="CS109" s="68"/>
      <c r="CT109" s="71" t="s">
        <v>600</v>
      </c>
      <c r="CU109" s="72" t="s">
        <v>601</v>
      </c>
      <c r="CV109" s="190">
        <f t="shared" si="261"/>
        <v>0</v>
      </c>
      <c r="CW109" s="191"/>
      <c r="CX109" s="191"/>
      <c r="CY109" s="191"/>
      <c r="CZ109" s="191"/>
      <c r="DA109" s="191"/>
      <c r="DB109" s="191"/>
      <c r="DC109" s="191"/>
      <c r="DD109" s="191"/>
      <c r="DE109" s="177"/>
      <c r="DF109" s="71" t="s">
        <v>600</v>
      </c>
      <c r="DG109" s="72" t="s">
        <v>601</v>
      </c>
      <c r="DH109" s="190">
        <f t="shared" si="262"/>
        <v>0</v>
      </c>
      <c r="DI109" s="191"/>
      <c r="DJ109" s="191"/>
      <c r="DK109" s="191"/>
      <c r="DL109" s="191"/>
      <c r="DM109" s="191"/>
      <c r="DN109" s="191"/>
      <c r="DO109" s="191"/>
      <c r="DP109" s="192"/>
    </row>
    <row r="110" spans="1:120" ht="15.75">
      <c r="A110" s="70" t="s">
        <v>602</v>
      </c>
      <c r="B110" s="59"/>
      <c r="C110" s="60" t="s">
        <v>603</v>
      </c>
      <c r="D110" s="180">
        <f t="shared" si="253"/>
        <v>0</v>
      </c>
      <c r="E110" s="189">
        <f t="shared" ref="E110:L110" si="314">E111+E112+E113+E114</f>
        <v>0</v>
      </c>
      <c r="F110" s="189">
        <f t="shared" si="314"/>
        <v>0</v>
      </c>
      <c r="G110" s="189">
        <f t="shared" si="314"/>
        <v>0</v>
      </c>
      <c r="H110" s="189">
        <f t="shared" si="314"/>
        <v>0</v>
      </c>
      <c r="I110" s="189">
        <f t="shared" si="314"/>
        <v>0</v>
      </c>
      <c r="J110" s="189">
        <f t="shared" si="314"/>
        <v>0</v>
      </c>
      <c r="K110" s="189">
        <f t="shared" si="314"/>
        <v>0</v>
      </c>
      <c r="L110" s="189">
        <f t="shared" si="314"/>
        <v>0</v>
      </c>
      <c r="M110" s="70" t="s">
        <v>602</v>
      </c>
      <c r="N110" s="59"/>
      <c r="O110" s="60" t="s">
        <v>603</v>
      </c>
      <c r="P110" s="180">
        <f t="shared" si="254"/>
        <v>0</v>
      </c>
      <c r="Q110" s="189">
        <f t="shared" ref="Q110:X110" si="315">Q111+Q112+Q113+Q114</f>
        <v>0</v>
      </c>
      <c r="R110" s="189">
        <f t="shared" si="315"/>
        <v>0</v>
      </c>
      <c r="S110" s="189">
        <f t="shared" si="315"/>
        <v>0</v>
      </c>
      <c r="T110" s="189">
        <f t="shared" si="315"/>
        <v>0</v>
      </c>
      <c r="U110" s="189">
        <f t="shared" si="315"/>
        <v>0</v>
      </c>
      <c r="V110" s="189">
        <f t="shared" si="315"/>
        <v>0</v>
      </c>
      <c r="W110" s="189">
        <f t="shared" si="315"/>
        <v>0</v>
      </c>
      <c r="X110" s="189">
        <f t="shared" si="315"/>
        <v>0</v>
      </c>
      <c r="Y110" s="70" t="s">
        <v>602</v>
      </c>
      <c r="Z110" s="59"/>
      <c r="AA110" s="60" t="s">
        <v>603</v>
      </c>
      <c r="AB110" s="180">
        <f t="shared" si="255"/>
        <v>0</v>
      </c>
      <c r="AC110" s="189">
        <f t="shared" ref="AC110:AJ110" si="316">AC111+AC112+AC113+AC114</f>
        <v>0</v>
      </c>
      <c r="AD110" s="189">
        <f t="shared" si="316"/>
        <v>0</v>
      </c>
      <c r="AE110" s="189">
        <f t="shared" si="316"/>
        <v>0</v>
      </c>
      <c r="AF110" s="189">
        <f t="shared" si="316"/>
        <v>0</v>
      </c>
      <c r="AG110" s="189">
        <f t="shared" si="316"/>
        <v>0</v>
      </c>
      <c r="AH110" s="189">
        <f t="shared" si="316"/>
        <v>0</v>
      </c>
      <c r="AI110" s="189">
        <f t="shared" si="316"/>
        <v>0</v>
      </c>
      <c r="AJ110" s="189">
        <f t="shared" si="316"/>
        <v>0</v>
      </c>
      <c r="AK110" s="70" t="s">
        <v>602</v>
      </c>
      <c r="AL110" s="59"/>
      <c r="AM110" s="60" t="s">
        <v>603</v>
      </c>
      <c r="AN110" s="180">
        <f t="shared" si="256"/>
        <v>0</v>
      </c>
      <c r="AO110" s="189">
        <f t="shared" ref="AO110:AV110" si="317">AO111+AO112+AO113+AO114</f>
        <v>0</v>
      </c>
      <c r="AP110" s="189">
        <f t="shared" si="317"/>
        <v>0</v>
      </c>
      <c r="AQ110" s="189">
        <f t="shared" si="317"/>
        <v>0</v>
      </c>
      <c r="AR110" s="189">
        <f t="shared" si="317"/>
        <v>0</v>
      </c>
      <c r="AS110" s="189">
        <f t="shared" si="317"/>
        <v>0</v>
      </c>
      <c r="AT110" s="189">
        <f t="shared" si="317"/>
        <v>0</v>
      </c>
      <c r="AU110" s="189">
        <f t="shared" si="317"/>
        <v>0</v>
      </c>
      <c r="AV110" s="189">
        <f t="shared" si="317"/>
        <v>0</v>
      </c>
      <c r="AW110" s="70" t="s">
        <v>602</v>
      </c>
      <c r="AX110" s="59"/>
      <c r="AY110" s="60" t="s">
        <v>603</v>
      </c>
      <c r="AZ110" s="180">
        <f t="shared" si="257"/>
        <v>0</v>
      </c>
      <c r="BA110" s="189">
        <f t="shared" ref="BA110:BH110" si="318">BA111+BA112+BA113+BA114</f>
        <v>0</v>
      </c>
      <c r="BB110" s="189">
        <f t="shared" si="318"/>
        <v>0</v>
      </c>
      <c r="BC110" s="189">
        <f t="shared" si="318"/>
        <v>0</v>
      </c>
      <c r="BD110" s="189">
        <f t="shared" si="318"/>
        <v>0</v>
      </c>
      <c r="BE110" s="189">
        <f t="shared" si="318"/>
        <v>0</v>
      </c>
      <c r="BF110" s="189">
        <f t="shared" si="318"/>
        <v>0</v>
      </c>
      <c r="BG110" s="189">
        <f t="shared" si="318"/>
        <v>0</v>
      </c>
      <c r="BH110" s="189">
        <f t="shared" si="318"/>
        <v>0</v>
      </c>
      <c r="BI110" s="70" t="s">
        <v>602</v>
      </c>
      <c r="BJ110" s="59"/>
      <c r="BK110" s="60" t="s">
        <v>603</v>
      </c>
      <c r="BL110" s="180">
        <f t="shared" si="258"/>
        <v>0</v>
      </c>
      <c r="BM110" s="189">
        <f t="shared" ref="BM110:BT110" si="319">BM111+BM112+BM113+BM114</f>
        <v>0</v>
      </c>
      <c r="BN110" s="189">
        <f t="shared" si="319"/>
        <v>0</v>
      </c>
      <c r="BO110" s="189">
        <f t="shared" si="319"/>
        <v>0</v>
      </c>
      <c r="BP110" s="189">
        <f t="shared" si="319"/>
        <v>0</v>
      </c>
      <c r="BQ110" s="189">
        <f t="shared" si="319"/>
        <v>0</v>
      </c>
      <c r="BR110" s="189">
        <f t="shared" si="319"/>
        <v>0</v>
      </c>
      <c r="BS110" s="189">
        <f t="shared" si="319"/>
        <v>0</v>
      </c>
      <c r="BT110" s="189">
        <f t="shared" si="319"/>
        <v>0</v>
      </c>
      <c r="BU110" s="70" t="s">
        <v>602</v>
      </c>
      <c r="BV110" s="59"/>
      <c r="BW110" s="60" t="s">
        <v>603</v>
      </c>
      <c r="BX110" s="180">
        <f t="shared" si="259"/>
        <v>0</v>
      </c>
      <c r="BY110" s="189">
        <f t="shared" ref="BY110:CF110" si="320">BY111+BY112+BY113+BY114</f>
        <v>0</v>
      </c>
      <c r="BZ110" s="189">
        <f t="shared" si="320"/>
        <v>0</v>
      </c>
      <c r="CA110" s="189">
        <f t="shared" si="320"/>
        <v>0</v>
      </c>
      <c r="CB110" s="189">
        <f t="shared" si="320"/>
        <v>0</v>
      </c>
      <c r="CC110" s="189">
        <f t="shared" si="320"/>
        <v>0</v>
      </c>
      <c r="CD110" s="189">
        <f t="shared" si="320"/>
        <v>0</v>
      </c>
      <c r="CE110" s="189">
        <f t="shared" si="320"/>
        <v>0</v>
      </c>
      <c r="CF110" s="189">
        <f t="shared" si="320"/>
        <v>0</v>
      </c>
      <c r="CG110" s="70" t="s">
        <v>602</v>
      </c>
      <c r="CH110" s="59"/>
      <c r="CI110" s="60" t="s">
        <v>603</v>
      </c>
      <c r="CJ110" s="180">
        <f t="shared" si="260"/>
        <v>0</v>
      </c>
      <c r="CK110" s="189">
        <f t="shared" ref="CK110:CR110" si="321">CK111+CK112+CK113+CK114</f>
        <v>0</v>
      </c>
      <c r="CL110" s="189">
        <f t="shared" si="321"/>
        <v>0</v>
      </c>
      <c r="CM110" s="189">
        <f t="shared" si="321"/>
        <v>0</v>
      </c>
      <c r="CN110" s="189">
        <f t="shared" si="321"/>
        <v>0</v>
      </c>
      <c r="CO110" s="189">
        <f t="shared" si="321"/>
        <v>0</v>
      </c>
      <c r="CP110" s="189">
        <f t="shared" si="321"/>
        <v>0</v>
      </c>
      <c r="CQ110" s="189">
        <f t="shared" si="321"/>
        <v>0</v>
      </c>
      <c r="CR110" s="189">
        <f t="shared" si="321"/>
        <v>0</v>
      </c>
      <c r="CS110" s="70" t="s">
        <v>602</v>
      </c>
      <c r="CT110" s="59"/>
      <c r="CU110" s="60" t="s">
        <v>603</v>
      </c>
      <c r="CV110" s="180">
        <f t="shared" si="261"/>
        <v>0</v>
      </c>
      <c r="CW110" s="189">
        <f t="shared" ref="CW110:DD110" si="322">CW111+CW112+CW113+CW114</f>
        <v>0</v>
      </c>
      <c r="CX110" s="189">
        <f t="shared" si="322"/>
        <v>0</v>
      </c>
      <c r="CY110" s="189">
        <f t="shared" si="322"/>
        <v>0</v>
      </c>
      <c r="CZ110" s="189">
        <f t="shared" si="322"/>
        <v>0</v>
      </c>
      <c r="DA110" s="189">
        <f t="shared" si="322"/>
        <v>0</v>
      </c>
      <c r="DB110" s="189">
        <f t="shared" si="322"/>
        <v>0</v>
      </c>
      <c r="DC110" s="189">
        <f t="shared" si="322"/>
        <v>0</v>
      </c>
      <c r="DD110" s="189">
        <f t="shared" si="322"/>
        <v>0</v>
      </c>
      <c r="DE110" s="70" t="s">
        <v>602</v>
      </c>
      <c r="DF110" s="59"/>
      <c r="DG110" s="60" t="s">
        <v>603</v>
      </c>
      <c r="DH110" s="180">
        <f t="shared" si="262"/>
        <v>0</v>
      </c>
      <c r="DI110" s="189">
        <f t="shared" ref="DI110:DP110" si="323">DI111+DI112+DI113+DI114</f>
        <v>0</v>
      </c>
      <c r="DJ110" s="189">
        <f t="shared" si="323"/>
        <v>0</v>
      </c>
      <c r="DK110" s="189">
        <f t="shared" si="323"/>
        <v>0</v>
      </c>
      <c r="DL110" s="189">
        <f t="shared" si="323"/>
        <v>0</v>
      </c>
      <c r="DM110" s="189">
        <f t="shared" si="323"/>
        <v>0</v>
      </c>
      <c r="DN110" s="189">
        <f t="shared" si="323"/>
        <v>0</v>
      </c>
      <c r="DO110" s="189">
        <f t="shared" si="323"/>
        <v>0</v>
      </c>
      <c r="DP110" s="193">
        <f t="shared" si="323"/>
        <v>0</v>
      </c>
    </row>
    <row r="111" spans="1:120" ht="20.25" customHeight="1">
      <c r="A111" s="70"/>
      <c r="B111" s="71" t="s">
        <v>604</v>
      </c>
      <c r="C111" s="72" t="s">
        <v>605</v>
      </c>
      <c r="D111" s="190">
        <f t="shared" si="253"/>
        <v>0</v>
      </c>
      <c r="E111" s="191"/>
      <c r="F111" s="191"/>
      <c r="G111" s="191"/>
      <c r="H111" s="191"/>
      <c r="I111" s="191"/>
      <c r="J111" s="191"/>
      <c r="K111" s="191"/>
      <c r="L111" s="191"/>
      <c r="M111" s="70"/>
      <c r="N111" s="71" t="s">
        <v>604</v>
      </c>
      <c r="O111" s="72" t="s">
        <v>605</v>
      </c>
      <c r="P111" s="190">
        <f t="shared" si="254"/>
        <v>0</v>
      </c>
      <c r="Q111" s="191"/>
      <c r="R111" s="191"/>
      <c r="S111" s="191"/>
      <c r="T111" s="191"/>
      <c r="U111" s="191"/>
      <c r="V111" s="191"/>
      <c r="W111" s="191"/>
      <c r="X111" s="191"/>
      <c r="Y111" s="70"/>
      <c r="Z111" s="71" t="s">
        <v>604</v>
      </c>
      <c r="AA111" s="72" t="s">
        <v>605</v>
      </c>
      <c r="AB111" s="190">
        <f t="shared" si="255"/>
        <v>0</v>
      </c>
      <c r="AC111" s="191"/>
      <c r="AD111" s="191"/>
      <c r="AE111" s="191"/>
      <c r="AF111" s="191"/>
      <c r="AG111" s="191"/>
      <c r="AH111" s="191"/>
      <c r="AI111" s="191"/>
      <c r="AJ111" s="191"/>
      <c r="AK111" s="70"/>
      <c r="AL111" s="71" t="s">
        <v>604</v>
      </c>
      <c r="AM111" s="72" t="s">
        <v>605</v>
      </c>
      <c r="AN111" s="190">
        <f t="shared" si="256"/>
        <v>0</v>
      </c>
      <c r="AO111" s="191"/>
      <c r="AP111" s="191"/>
      <c r="AQ111" s="191"/>
      <c r="AR111" s="191"/>
      <c r="AS111" s="191"/>
      <c r="AT111" s="191"/>
      <c r="AU111" s="191"/>
      <c r="AV111" s="191"/>
      <c r="AW111" s="70"/>
      <c r="AX111" s="71" t="s">
        <v>604</v>
      </c>
      <c r="AY111" s="72" t="s">
        <v>605</v>
      </c>
      <c r="AZ111" s="190">
        <f t="shared" si="257"/>
        <v>0</v>
      </c>
      <c r="BA111" s="191"/>
      <c r="BB111" s="191"/>
      <c r="BC111" s="191"/>
      <c r="BD111" s="191"/>
      <c r="BE111" s="191"/>
      <c r="BF111" s="191"/>
      <c r="BG111" s="191"/>
      <c r="BH111" s="191"/>
      <c r="BI111" s="70"/>
      <c r="BJ111" s="71" t="s">
        <v>604</v>
      </c>
      <c r="BK111" s="72" t="s">
        <v>605</v>
      </c>
      <c r="BL111" s="190">
        <f t="shared" si="258"/>
        <v>0</v>
      </c>
      <c r="BM111" s="191"/>
      <c r="BN111" s="191"/>
      <c r="BO111" s="191"/>
      <c r="BP111" s="191"/>
      <c r="BQ111" s="191"/>
      <c r="BR111" s="191"/>
      <c r="BS111" s="191"/>
      <c r="BT111" s="191"/>
      <c r="BU111" s="70"/>
      <c r="BV111" s="71" t="s">
        <v>604</v>
      </c>
      <c r="BW111" s="72" t="s">
        <v>605</v>
      </c>
      <c r="BX111" s="190">
        <f t="shared" si="259"/>
        <v>0</v>
      </c>
      <c r="BY111" s="191"/>
      <c r="BZ111" s="191"/>
      <c r="CA111" s="191"/>
      <c r="CB111" s="191"/>
      <c r="CC111" s="191"/>
      <c r="CD111" s="191"/>
      <c r="CE111" s="191"/>
      <c r="CF111" s="191"/>
      <c r="CG111" s="70"/>
      <c r="CH111" s="71" t="s">
        <v>604</v>
      </c>
      <c r="CI111" s="72" t="s">
        <v>605</v>
      </c>
      <c r="CJ111" s="190">
        <f t="shared" si="260"/>
        <v>0</v>
      </c>
      <c r="CK111" s="191"/>
      <c r="CL111" s="191"/>
      <c r="CM111" s="191"/>
      <c r="CN111" s="191"/>
      <c r="CO111" s="191"/>
      <c r="CP111" s="191"/>
      <c r="CQ111" s="191"/>
      <c r="CR111" s="191"/>
      <c r="CS111" s="70"/>
      <c r="CT111" s="71" t="s">
        <v>604</v>
      </c>
      <c r="CU111" s="72" t="s">
        <v>605</v>
      </c>
      <c r="CV111" s="190">
        <f t="shared" si="261"/>
        <v>0</v>
      </c>
      <c r="CW111" s="191"/>
      <c r="CX111" s="191"/>
      <c r="CY111" s="191"/>
      <c r="CZ111" s="191"/>
      <c r="DA111" s="191"/>
      <c r="DB111" s="191"/>
      <c r="DC111" s="191"/>
      <c r="DD111" s="191"/>
      <c r="DE111" s="70"/>
      <c r="DF111" s="71" t="s">
        <v>604</v>
      </c>
      <c r="DG111" s="72" t="s">
        <v>605</v>
      </c>
      <c r="DH111" s="190">
        <f t="shared" si="262"/>
        <v>0</v>
      </c>
      <c r="DI111" s="191"/>
      <c r="DJ111" s="191"/>
      <c r="DK111" s="191"/>
      <c r="DL111" s="191"/>
      <c r="DM111" s="191"/>
      <c r="DN111" s="191"/>
      <c r="DO111" s="191"/>
      <c r="DP111" s="192"/>
    </row>
    <row r="112" spans="1:120" ht="15.75">
      <c r="A112" s="68"/>
      <c r="B112" s="83" t="s">
        <v>606</v>
      </c>
      <c r="C112" s="72" t="s">
        <v>607</v>
      </c>
      <c r="D112" s="190">
        <f t="shared" si="253"/>
        <v>0</v>
      </c>
      <c r="E112" s="191"/>
      <c r="F112" s="191"/>
      <c r="G112" s="191"/>
      <c r="H112" s="191"/>
      <c r="I112" s="191"/>
      <c r="J112" s="191"/>
      <c r="K112" s="191"/>
      <c r="L112" s="191"/>
      <c r="M112" s="68"/>
      <c r="N112" s="83" t="s">
        <v>606</v>
      </c>
      <c r="O112" s="72" t="s">
        <v>607</v>
      </c>
      <c r="P112" s="190">
        <f t="shared" si="254"/>
        <v>0</v>
      </c>
      <c r="Q112" s="191"/>
      <c r="R112" s="191"/>
      <c r="S112" s="191"/>
      <c r="T112" s="191"/>
      <c r="U112" s="191"/>
      <c r="V112" s="191"/>
      <c r="W112" s="191"/>
      <c r="X112" s="191"/>
      <c r="Y112" s="68"/>
      <c r="Z112" s="83" t="s">
        <v>606</v>
      </c>
      <c r="AA112" s="72" t="s">
        <v>607</v>
      </c>
      <c r="AB112" s="190">
        <f t="shared" si="255"/>
        <v>0</v>
      </c>
      <c r="AC112" s="191"/>
      <c r="AD112" s="191"/>
      <c r="AE112" s="191"/>
      <c r="AF112" s="191"/>
      <c r="AG112" s="191"/>
      <c r="AH112" s="191"/>
      <c r="AI112" s="191"/>
      <c r="AJ112" s="191"/>
      <c r="AK112" s="68"/>
      <c r="AL112" s="83" t="s">
        <v>606</v>
      </c>
      <c r="AM112" s="72" t="s">
        <v>607</v>
      </c>
      <c r="AN112" s="190">
        <f t="shared" si="256"/>
        <v>0</v>
      </c>
      <c r="AO112" s="191"/>
      <c r="AP112" s="191"/>
      <c r="AQ112" s="191"/>
      <c r="AR112" s="191"/>
      <c r="AS112" s="191"/>
      <c r="AT112" s="191"/>
      <c r="AU112" s="191"/>
      <c r="AV112" s="191"/>
      <c r="AW112" s="68"/>
      <c r="AX112" s="83" t="s">
        <v>606</v>
      </c>
      <c r="AY112" s="72" t="s">
        <v>607</v>
      </c>
      <c r="AZ112" s="190">
        <f t="shared" si="257"/>
        <v>0</v>
      </c>
      <c r="BA112" s="191"/>
      <c r="BB112" s="191"/>
      <c r="BC112" s="191"/>
      <c r="BD112" s="191"/>
      <c r="BE112" s="191"/>
      <c r="BF112" s="191"/>
      <c r="BG112" s="191"/>
      <c r="BH112" s="191"/>
      <c r="BI112" s="68"/>
      <c r="BJ112" s="83" t="s">
        <v>606</v>
      </c>
      <c r="BK112" s="72" t="s">
        <v>607</v>
      </c>
      <c r="BL112" s="190">
        <f t="shared" si="258"/>
        <v>0</v>
      </c>
      <c r="BM112" s="191"/>
      <c r="BN112" s="191"/>
      <c r="BO112" s="191"/>
      <c r="BP112" s="191"/>
      <c r="BQ112" s="191"/>
      <c r="BR112" s="191"/>
      <c r="BS112" s="191"/>
      <c r="BT112" s="191"/>
      <c r="BU112" s="68"/>
      <c r="BV112" s="83" t="s">
        <v>606</v>
      </c>
      <c r="BW112" s="72" t="s">
        <v>607</v>
      </c>
      <c r="BX112" s="190">
        <f t="shared" si="259"/>
        <v>0</v>
      </c>
      <c r="BY112" s="191"/>
      <c r="BZ112" s="191"/>
      <c r="CA112" s="191"/>
      <c r="CB112" s="191"/>
      <c r="CC112" s="191"/>
      <c r="CD112" s="191"/>
      <c r="CE112" s="191"/>
      <c r="CF112" s="191"/>
      <c r="CG112" s="68"/>
      <c r="CH112" s="83" t="s">
        <v>606</v>
      </c>
      <c r="CI112" s="72" t="s">
        <v>607</v>
      </c>
      <c r="CJ112" s="190">
        <f t="shared" si="260"/>
        <v>0</v>
      </c>
      <c r="CK112" s="191"/>
      <c r="CL112" s="191"/>
      <c r="CM112" s="191"/>
      <c r="CN112" s="191"/>
      <c r="CO112" s="191"/>
      <c r="CP112" s="191"/>
      <c r="CQ112" s="191"/>
      <c r="CR112" s="191"/>
      <c r="CS112" s="68"/>
      <c r="CT112" s="83" t="s">
        <v>606</v>
      </c>
      <c r="CU112" s="72" t="s">
        <v>607</v>
      </c>
      <c r="CV112" s="190">
        <f t="shared" si="261"/>
        <v>0</v>
      </c>
      <c r="CW112" s="191"/>
      <c r="CX112" s="191"/>
      <c r="CY112" s="191"/>
      <c r="CZ112" s="191"/>
      <c r="DA112" s="191"/>
      <c r="DB112" s="191"/>
      <c r="DC112" s="191"/>
      <c r="DD112" s="191"/>
      <c r="DE112" s="177"/>
      <c r="DF112" s="83" t="s">
        <v>606</v>
      </c>
      <c r="DG112" s="72" t="s">
        <v>607</v>
      </c>
      <c r="DH112" s="190">
        <f t="shared" si="262"/>
        <v>0</v>
      </c>
      <c r="DI112" s="191"/>
      <c r="DJ112" s="191"/>
      <c r="DK112" s="191"/>
      <c r="DL112" s="191"/>
      <c r="DM112" s="191"/>
      <c r="DN112" s="191"/>
      <c r="DO112" s="191"/>
      <c r="DP112" s="192"/>
    </row>
    <row r="113" spans="1:120" ht="15.75">
      <c r="A113" s="68"/>
      <c r="B113" s="87" t="s">
        <v>608</v>
      </c>
      <c r="C113" s="72" t="s">
        <v>609</v>
      </c>
      <c r="D113" s="190">
        <f t="shared" si="253"/>
        <v>0</v>
      </c>
      <c r="E113" s="191"/>
      <c r="F113" s="191"/>
      <c r="G113" s="191"/>
      <c r="H113" s="191"/>
      <c r="I113" s="191"/>
      <c r="J113" s="191"/>
      <c r="K113" s="191"/>
      <c r="L113" s="191"/>
      <c r="M113" s="68"/>
      <c r="N113" s="87" t="s">
        <v>608</v>
      </c>
      <c r="O113" s="72" t="s">
        <v>609</v>
      </c>
      <c r="P113" s="190">
        <f t="shared" si="254"/>
        <v>0</v>
      </c>
      <c r="Q113" s="191"/>
      <c r="R113" s="191"/>
      <c r="S113" s="191"/>
      <c r="T113" s="191"/>
      <c r="U113" s="191"/>
      <c r="V113" s="191"/>
      <c r="W113" s="191"/>
      <c r="X113" s="191"/>
      <c r="Y113" s="68"/>
      <c r="Z113" s="87" t="s">
        <v>608</v>
      </c>
      <c r="AA113" s="72" t="s">
        <v>609</v>
      </c>
      <c r="AB113" s="190">
        <f t="shared" si="255"/>
        <v>0</v>
      </c>
      <c r="AC113" s="191"/>
      <c r="AD113" s="191"/>
      <c r="AE113" s="191"/>
      <c r="AF113" s="191"/>
      <c r="AG113" s="191"/>
      <c r="AH113" s="191"/>
      <c r="AI113" s="191"/>
      <c r="AJ113" s="191"/>
      <c r="AK113" s="68"/>
      <c r="AL113" s="87" t="s">
        <v>608</v>
      </c>
      <c r="AM113" s="72" t="s">
        <v>609</v>
      </c>
      <c r="AN113" s="190">
        <f t="shared" si="256"/>
        <v>0</v>
      </c>
      <c r="AO113" s="191"/>
      <c r="AP113" s="191"/>
      <c r="AQ113" s="191"/>
      <c r="AR113" s="191"/>
      <c r="AS113" s="191"/>
      <c r="AT113" s="191"/>
      <c r="AU113" s="191"/>
      <c r="AV113" s="191"/>
      <c r="AW113" s="68"/>
      <c r="AX113" s="87" t="s">
        <v>608</v>
      </c>
      <c r="AY113" s="72" t="s">
        <v>609</v>
      </c>
      <c r="AZ113" s="190">
        <f t="shared" si="257"/>
        <v>0</v>
      </c>
      <c r="BA113" s="191"/>
      <c r="BB113" s="191"/>
      <c r="BC113" s="191"/>
      <c r="BD113" s="191"/>
      <c r="BE113" s="191"/>
      <c r="BF113" s="191"/>
      <c r="BG113" s="191"/>
      <c r="BH113" s="191"/>
      <c r="BI113" s="68"/>
      <c r="BJ113" s="87" t="s">
        <v>608</v>
      </c>
      <c r="BK113" s="72" t="s">
        <v>609</v>
      </c>
      <c r="BL113" s="190">
        <f t="shared" si="258"/>
        <v>0</v>
      </c>
      <c r="BM113" s="191"/>
      <c r="BN113" s="191"/>
      <c r="BO113" s="191"/>
      <c r="BP113" s="191"/>
      <c r="BQ113" s="191"/>
      <c r="BR113" s="191"/>
      <c r="BS113" s="191"/>
      <c r="BT113" s="191"/>
      <c r="BU113" s="68"/>
      <c r="BV113" s="87" t="s">
        <v>608</v>
      </c>
      <c r="BW113" s="72" t="s">
        <v>609</v>
      </c>
      <c r="BX113" s="190">
        <f t="shared" si="259"/>
        <v>0</v>
      </c>
      <c r="BY113" s="191"/>
      <c r="BZ113" s="191"/>
      <c r="CA113" s="191"/>
      <c r="CB113" s="191"/>
      <c r="CC113" s="191"/>
      <c r="CD113" s="191"/>
      <c r="CE113" s="191"/>
      <c r="CF113" s="191"/>
      <c r="CG113" s="68"/>
      <c r="CH113" s="87" t="s">
        <v>608</v>
      </c>
      <c r="CI113" s="72" t="s">
        <v>609</v>
      </c>
      <c r="CJ113" s="190">
        <f t="shared" si="260"/>
        <v>0</v>
      </c>
      <c r="CK113" s="191"/>
      <c r="CL113" s="191"/>
      <c r="CM113" s="191"/>
      <c r="CN113" s="191"/>
      <c r="CO113" s="191"/>
      <c r="CP113" s="191"/>
      <c r="CQ113" s="191"/>
      <c r="CR113" s="191"/>
      <c r="CS113" s="68"/>
      <c r="CT113" s="87" t="s">
        <v>608</v>
      </c>
      <c r="CU113" s="72" t="s">
        <v>609</v>
      </c>
      <c r="CV113" s="190">
        <f t="shared" si="261"/>
        <v>0</v>
      </c>
      <c r="CW113" s="191"/>
      <c r="CX113" s="191"/>
      <c r="CY113" s="191"/>
      <c r="CZ113" s="191"/>
      <c r="DA113" s="191"/>
      <c r="DB113" s="191"/>
      <c r="DC113" s="191"/>
      <c r="DD113" s="191"/>
      <c r="DE113" s="177"/>
      <c r="DF113" s="87" t="s">
        <v>608</v>
      </c>
      <c r="DG113" s="72" t="s">
        <v>609</v>
      </c>
      <c r="DH113" s="190">
        <f t="shared" si="262"/>
        <v>0</v>
      </c>
      <c r="DI113" s="191"/>
      <c r="DJ113" s="191"/>
      <c r="DK113" s="191"/>
      <c r="DL113" s="191"/>
      <c r="DM113" s="191"/>
      <c r="DN113" s="191"/>
      <c r="DO113" s="191"/>
      <c r="DP113" s="192"/>
    </row>
    <row r="114" spans="1:120" ht="15.75">
      <c r="A114" s="68"/>
      <c r="B114" s="87" t="s">
        <v>610</v>
      </c>
      <c r="C114" s="72" t="s">
        <v>611</v>
      </c>
      <c r="D114" s="190">
        <f t="shared" si="253"/>
        <v>0</v>
      </c>
      <c r="E114" s="191"/>
      <c r="F114" s="191"/>
      <c r="G114" s="191"/>
      <c r="H114" s="191"/>
      <c r="I114" s="191"/>
      <c r="J114" s="191"/>
      <c r="K114" s="191"/>
      <c r="L114" s="191"/>
      <c r="M114" s="68"/>
      <c r="N114" s="87" t="s">
        <v>610</v>
      </c>
      <c r="O114" s="72" t="s">
        <v>611</v>
      </c>
      <c r="P114" s="190">
        <f t="shared" si="254"/>
        <v>0</v>
      </c>
      <c r="Q114" s="191"/>
      <c r="R114" s="191"/>
      <c r="S114" s="191"/>
      <c r="T114" s="191"/>
      <c r="U114" s="191"/>
      <c r="V114" s="191"/>
      <c r="W114" s="191"/>
      <c r="X114" s="191"/>
      <c r="Y114" s="68"/>
      <c r="Z114" s="87" t="s">
        <v>610</v>
      </c>
      <c r="AA114" s="72" t="s">
        <v>611</v>
      </c>
      <c r="AB114" s="190">
        <f t="shared" si="255"/>
        <v>0</v>
      </c>
      <c r="AC114" s="191"/>
      <c r="AD114" s="191"/>
      <c r="AE114" s="191"/>
      <c r="AF114" s="191"/>
      <c r="AG114" s="191"/>
      <c r="AH114" s="191"/>
      <c r="AI114" s="191"/>
      <c r="AJ114" s="191"/>
      <c r="AK114" s="68"/>
      <c r="AL114" s="87" t="s">
        <v>610</v>
      </c>
      <c r="AM114" s="72" t="s">
        <v>611</v>
      </c>
      <c r="AN114" s="190">
        <f t="shared" si="256"/>
        <v>0</v>
      </c>
      <c r="AO114" s="191"/>
      <c r="AP114" s="191"/>
      <c r="AQ114" s="191"/>
      <c r="AR114" s="191"/>
      <c r="AS114" s="191"/>
      <c r="AT114" s="191"/>
      <c r="AU114" s="191"/>
      <c r="AV114" s="191"/>
      <c r="AW114" s="68"/>
      <c r="AX114" s="87" t="s">
        <v>610</v>
      </c>
      <c r="AY114" s="72" t="s">
        <v>611</v>
      </c>
      <c r="AZ114" s="190">
        <f t="shared" si="257"/>
        <v>0</v>
      </c>
      <c r="BA114" s="191"/>
      <c r="BB114" s="191"/>
      <c r="BC114" s="191"/>
      <c r="BD114" s="191"/>
      <c r="BE114" s="191"/>
      <c r="BF114" s="191"/>
      <c r="BG114" s="191"/>
      <c r="BH114" s="191"/>
      <c r="BI114" s="68"/>
      <c r="BJ114" s="87" t="s">
        <v>610</v>
      </c>
      <c r="BK114" s="72" t="s">
        <v>611</v>
      </c>
      <c r="BL114" s="190">
        <f t="shared" si="258"/>
        <v>0</v>
      </c>
      <c r="BM114" s="191"/>
      <c r="BN114" s="191"/>
      <c r="BO114" s="191"/>
      <c r="BP114" s="191"/>
      <c r="BQ114" s="191"/>
      <c r="BR114" s="191"/>
      <c r="BS114" s="191"/>
      <c r="BT114" s="191"/>
      <c r="BU114" s="68"/>
      <c r="BV114" s="87" t="s">
        <v>610</v>
      </c>
      <c r="BW114" s="72" t="s">
        <v>611</v>
      </c>
      <c r="BX114" s="190">
        <f t="shared" si="259"/>
        <v>0</v>
      </c>
      <c r="BY114" s="191"/>
      <c r="BZ114" s="191"/>
      <c r="CA114" s="191"/>
      <c r="CB114" s="191"/>
      <c r="CC114" s="191"/>
      <c r="CD114" s="191"/>
      <c r="CE114" s="191"/>
      <c r="CF114" s="191"/>
      <c r="CG114" s="68"/>
      <c r="CH114" s="87" t="s">
        <v>610</v>
      </c>
      <c r="CI114" s="72" t="s">
        <v>611</v>
      </c>
      <c r="CJ114" s="190">
        <f t="shared" si="260"/>
        <v>0</v>
      </c>
      <c r="CK114" s="191"/>
      <c r="CL114" s="191"/>
      <c r="CM114" s="191"/>
      <c r="CN114" s="191"/>
      <c r="CO114" s="191"/>
      <c r="CP114" s="191"/>
      <c r="CQ114" s="191"/>
      <c r="CR114" s="191"/>
      <c r="CS114" s="68"/>
      <c r="CT114" s="87" t="s">
        <v>610</v>
      </c>
      <c r="CU114" s="72" t="s">
        <v>611</v>
      </c>
      <c r="CV114" s="190">
        <f t="shared" si="261"/>
        <v>0</v>
      </c>
      <c r="CW114" s="191"/>
      <c r="CX114" s="191"/>
      <c r="CY114" s="191"/>
      <c r="CZ114" s="191"/>
      <c r="DA114" s="191"/>
      <c r="DB114" s="191"/>
      <c r="DC114" s="191"/>
      <c r="DD114" s="191"/>
      <c r="DE114" s="177"/>
      <c r="DF114" s="87" t="s">
        <v>610</v>
      </c>
      <c r="DG114" s="72" t="s">
        <v>611</v>
      </c>
      <c r="DH114" s="190">
        <f t="shared" si="262"/>
        <v>0</v>
      </c>
      <c r="DI114" s="191"/>
      <c r="DJ114" s="191"/>
      <c r="DK114" s="191"/>
      <c r="DL114" s="191"/>
      <c r="DM114" s="191"/>
      <c r="DN114" s="191"/>
      <c r="DO114" s="191"/>
      <c r="DP114" s="192"/>
    </row>
    <row r="115" spans="1:120" ht="15.75">
      <c r="A115" s="88" t="s">
        <v>612</v>
      </c>
      <c r="B115" s="89"/>
      <c r="C115" s="60" t="s">
        <v>613</v>
      </c>
      <c r="D115" s="180">
        <f t="shared" si="253"/>
        <v>0</v>
      </c>
      <c r="E115" s="189">
        <f t="shared" ref="E115:L115" si="324">E116+E117+E118+E119</f>
        <v>0</v>
      </c>
      <c r="F115" s="189">
        <f t="shared" si="324"/>
        <v>0</v>
      </c>
      <c r="G115" s="189">
        <f t="shared" si="324"/>
        <v>0</v>
      </c>
      <c r="H115" s="189">
        <f t="shared" si="324"/>
        <v>0</v>
      </c>
      <c r="I115" s="189">
        <f t="shared" si="324"/>
        <v>0</v>
      </c>
      <c r="J115" s="189">
        <f t="shared" si="324"/>
        <v>0</v>
      </c>
      <c r="K115" s="189">
        <f t="shared" si="324"/>
        <v>0</v>
      </c>
      <c r="L115" s="189">
        <f t="shared" si="324"/>
        <v>0</v>
      </c>
      <c r="M115" s="88" t="s">
        <v>612</v>
      </c>
      <c r="N115" s="89"/>
      <c r="O115" s="60" t="s">
        <v>613</v>
      </c>
      <c r="P115" s="180">
        <f t="shared" si="254"/>
        <v>0</v>
      </c>
      <c r="Q115" s="189">
        <f t="shared" ref="Q115:X115" si="325">Q116+Q117+Q118+Q119</f>
        <v>0</v>
      </c>
      <c r="R115" s="189">
        <f t="shared" si="325"/>
        <v>0</v>
      </c>
      <c r="S115" s="189">
        <f t="shared" si="325"/>
        <v>0</v>
      </c>
      <c r="T115" s="189">
        <f t="shared" si="325"/>
        <v>0</v>
      </c>
      <c r="U115" s="189">
        <f t="shared" si="325"/>
        <v>0</v>
      </c>
      <c r="V115" s="189">
        <f t="shared" si="325"/>
        <v>0</v>
      </c>
      <c r="W115" s="189">
        <f t="shared" si="325"/>
        <v>0</v>
      </c>
      <c r="X115" s="189">
        <f t="shared" si="325"/>
        <v>0</v>
      </c>
      <c r="Y115" s="88" t="s">
        <v>612</v>
      </c>
      <c r="Z115" s="89"/>
      <c r="AA115" s="60" t="s">
        <v>613</v>
      </c>
      <c r="AB115" s="180">
        <f t="shared" si="255"/>
        <v>0</v>
      </c>
      <c r="AC115" s="189">
        <f t="shared" ref="AC115:AJ115" si="326">AC116+AC117+AC118+AC119</f>
        <v>0</v>
      </c>
      <c r="AD115" s="189">
        <f t="shared" si="326"/>
        <v>0</v>
      </c>
      <c r="AE115" s="189">
        <f t="shared" si="326"/>
        <v>0</v>
      </c>
      <c r="AF115" s="189">
        <f t="shared" si="326"/>
        <v>0</v>
      </c>
      <c r="AG115" s="189">
        <f t="shared" si="326"/>
        <v>0</v>
      </c>
      <c r="AH115" s="189">
        <f t="shared" si="326"/>
        <v>0</v>
      </c>
      <c r="AI115" s="189">
        <f t="shared" si="326"/>
        <v>0</v>
      </c>
      <c r="AJ115" s="189">
        <f t="shared" si="326"/>
        <v>0</v>
      </c>
      <c r="AK115" s="88" t="s">
        <v>612</v>
      </c>
      <c r="AL115" s="89"/>
      <c r="AM115" s="60" t="s">
        <v>613</v>
      </c>
      <c r="AN115" s="180">
        <f t="shared" si="256"/>
        <v>0</v>
      </c>
      <c r="AO115" s="189">
        <f t="shared" ref="AO115:AV115" si="327">AO116+AO117+AO118+AO119</f>
        <v>0</v>
      </c>
      <c r="AP115" s="189">
        <f t="shared" si="327"/>
        <v>0</v>
      </c>
      <c r="AQ115" s="189">
        <f t="shared" si="327"/>
        <v>0</v>
      </c>
      <c r="AR115" s="189">
        <f t="shared" si="327"/>
        <v>0</v>
      </c>
      <c r="AS115" s="189">
        <f t="shared" si="327"/>
        <v>0</v>
      </c>
      <c r="AT115" s="189">
        <f t="shared" si="327"/>
        <v>0</v>
      </c>
      <c r="AU115" s="189">
        <f t="shared" si="327"/>
        <v>0</v>
      </c>
      <c r="AV115" s="189">
        <f t="shared" si="327"/>
        <v>0</v>
      </c>
      <c r="AW115" s="88" t="s">
        <v>612</v>
      </c>
      <c r="AX115" s="89"/>
      <c r="AY115" s="60" t="s">
        <v>613</v>
      </c>
      <c r="AZ115" s="180">
        <f t="shared" si="257"/>
        <v>0</v>
      </c>
      <c r="BA115" s="189">
        <f t="shared" ref="BA115:BH115" si="328">BA116+BA117+BA118+BA119</f>
        <v>0</v>
      </c>
      <c r="BB115" s="189">
        <f t="shared" si="328"/>
        <v>0</v>
      </c>
      <c r="BC115" s="189">
        <f t="shared" si="328"/>
        <v>0</v>
      </c>
      <c r="BD115" s="189">
        <f t="shared" si="328"/>
        <v>0</v>
      </c>
      <c r="BE115" s="189">
        <f t="shared" si="328"/>
        <v>0</v>
      </c>
      <c r="BF115" s="189">
        <f t="shared" si="328"/>
        <v>0</v>
      </c>
      <c r="BG115" s="189">
        <f t="shared" si="328"/>
        <v>0</v>
      </c>
      <c r="BH115" s="189">
        <f t="shared" si="328"/>
        <v>0</v>
      </c>
      <c r="BI115" s="88" t="s">
        <v>612</v>
      </c>
      <c r="BJ115" s="89"/>
      <c r="BK115" s="60" t="s">
        <v>613</v>
      </c>
      <c r="BL115" s="180">
        <f t="shared" si="258"/>
        <v>0</v>
      </c>
      <c r="BM115" s="189">
        <f t="shared" ref="BM115:BT115" si="329">BM116+BM117+BM118+BM119</f>
        <v>0</v>
      </c>
      <c r="BN115" s="189">
        <f t="shared" si="329"/>
        <v>0</v>
      </c>
      <c r="BO115" s="189">
        <f t="shared" si="329"/>
        <v>0</v>
      </c>
      <c r="BP115" s="189">
        <f t="shared" si="329"/>
        <v>0</v>
      </c>
      <c r="BQ115" s="189">
        <f t="shared" si="329"/>
        <v>0</v>
      </c>
      <c r="BR115" s="189">
        <f t="shared" si="329"/>
        <v>0</v>
      </c>
      <c r="BS115" s="189">
        <f t="shared" si="329"/>
        <v>0</v>
      </c>
      <c r="BT115" s="189">
        <f t="shared" si="329"/>
        <v>0</v>
      </c>
      <c r="BU115" s="88" t="s">
        <v>612</v>
      </c>
      <c r="BV115" s="89"/>
      <c r="BW115" s="60" t="s">
        <v>613</v>
      </c>
      <c r="BX115" s="180">
        <f t="shared" si="259"/>
        <v>0</v>
      </c>
      <c r="BY115" s="189">
        <f t="shared" ref="BY115:CF115" si="330">BY116+BY117+BY118+BY119</f>
        <v>0</v>
      </c>
      <c r="BZ115" s="189">
        <f t="shared" si="330"/>
        <v>0</v>
      </c>
      <c r="CA115" s="189">
        <f t="shared" si="330"/>
        <v>0</v>
      </c>
      <c r="CB115" s="189">
        <f t="shared" si="330"/>
        <v>0</v>
      </c>
      <c r="CC115" s="189">
        <f t="shared" si="330"/>
        <v>0</v>
      </c>
      <c r="CD115" s="189">
        <f t="shared" si="330"/>
        <v>0</v>
      </c>
      <c r="CE115" s="189">
        <f t="shared" si="330"/>
        <v>0</v>
      </c>
      <c r="CF115" s="189">
        <f t="shared" si="330"/>
        <v>0</v>
      </c>
      <c r="CG115" s="88" t="s">
        <v>612</v>
      </c>
      <c r="CH115" s="89"/>
      <c r="CI115" s="60" t="s">
        <v>613</v>
      </c>
      <c r="CJ115" s="180">
        <f t="shared" si="260"/>
        <v>0</v>
      </c>
      <c r="CK115" s="189">
        <f t="shared" ref="CK115:CR115" si="331">CK116+CK117+CK118+CK119</f>
        <v>0</v>
      </c>
      <c r="CL115" s="189">
        <f t="shared" si="331"/>
        <v>0</v>
      </c>
      <c r="CM115" s="189">
        <f t="shared" si="331"/>
        <v>0</v>
      </c>
      <c r="CN115" s="189">
        <f t="shared" si="331"/>
        <v>0</v>
      </c>
      <c r="CO115" s="189">
        <f t="shared" si="331"/>
        <v>0</v>
      </c>
      <c r="CP115" s="189">
        <f t="shared" si="331"/>
        <v>0</v>
      </c>
      <c r="CQ115" s="189">
        <f t="shared" si="331"/>
        <v>0</v>
      </c>
      <c r="CR115" s="189">
        <f t="shared" si="331"/>
        <v>0</v>
      </c>
      <c r="CS115" s="88" t="s">
        <v>612</v>
      </c>
      <c r="CT115" s="89"/>
      <c r="CU115" s="60" t="s">
        <v>613</v>
      </c>
      <c r="CV115" s="180">
        <f t="shared" si="261"/>
        <v>0</v>
      </c>
      <c r="CW115" s="189">
        <f t="shared" ref="CW115:DD115" si="332">CW116+CW117+CW118+CW119</f>
        <v>0</v>
      </c>
      <c r="CX115" s="189">
        <f t="shared" si="332"/>
        <v>0</v>
      </c>
      <c r="CY115" s="189">
        <f t="shared" si="332"/>
        <v>0</v>
      </c>
      <c r="CZ115" s="189">
        <f t="shared" si="332"/>
        <v>0</v>
      </c>
      <c r="DA115" s="189">
        <f t="shared" si="332"/>
        <v>0</v>
      </c>
      <c r="DB115" s="189">
        <f t="shared" si="332"/>
        <v>0</v>
      </c>
      <c r="DC115" s="189">
        <f t="shared" si="332"/>
        <v>0</v>
      </c>
      <c r="DD115" s="189">
        <f t="shared" si="332"/>
        <v>0</v>
      </c>
      <c r="DE115" s="88" t="s">
        <v>612</v>
      </c>
      <c r="DF115" s="89"/>
      <c r="DG115" s="60" t="s">
        <v>613</v>
      </c>
      <c r="DH115" s="180">
        <f t="shared" si="262"/>
        <v>0</v>
      </c>
      <c r="DI115" s="189">
        <f t="shared" ref="DI115:DP115" si="333">DI116+DI117+DI118+DI119</f>
        <v>0</v>
      </c>
      <c r="DJ115" s="189">
        <f t="shared" si="333"/>
        <v>0</v>
      </c>
      <c r="DK115" s="189">
        <f t="shared" si="333"/>
        <v>0</v>
      </c>
      <c r="DL115" s="189">
        <f t="shared" si="333"/>
        <v>0</v>
      </c>
      <c r="DM115" s="189">
        <f t="shared" si="333"/>
        <v>0</v>
      </c>
      <c r="DN115" s="189">
        <f t="shared" si="333"/>
        <v>0</v>
      </c>
      <c r="DO115" s="189">
        <f t="shared" si="333"/>
        <v>0</v>
      </c>
      <c r="DP115" s="193">
        <f t="shared" si="333"/>
        <v>0</v>
      </c>
    </row>
    <row r="116" spans="1:120" ht="15.75">
      <c r="A116" s="88"/>
      <c r="B116" s="71" t="s">
        <v>614</v>
      </c>
      <c r="C116" s="72" t="s">
        <v>615</v>
      </c>
      <c r="D116" s="190">
        <f t="shared" si="253"/>
        <v>0</v>
      </c>
      <c r="E116" s="191"/>
      <c r="F116" s="191"/>
      <c r="G116" s="191"/>
      <c r="H116" s="191"/>
      <c r="I116" s="191"/>
      <c r="J116" s="191"/>
      <c r="K116" s="191"/>
      <c r="L116" s="191"/>
      <c r="M116" s="88"/>
      <c r="N116" s="71" t="s">
        <v>614</v>
      </c>
      <c r="O116" s="72" t="s">
        <v>615</v>
      </c>
      <c r="P116" s="190">
        <f t="shared" si="254"/>
        <v>0</v>
      </c>
      <c r="Q116" s="191"/>
      <c r="R116" s="191"/>
      <c r="S116" s="191"/>
      <c r="T116" s="191"/>
      <c r="U116" s="191"/>
      <c r="V116" s="191"/>
      <c r="W116" s="191"/>
      <c r="X116" s="191"/>
      <c r="Y116" s="88"/>
      <c r="Z116" s="71" t="s">
        <v>614</v>
      </c>
      <c r="AA116" s="72" t="s">
        <v>615</v>
      </c>
      <c r="AB116" s="190">
        <f t="shared" si="255"/>
        <v>0</v>
      </c>
      <c r="AC116" s="191"/>
      <c r="AD116" s="191"/>
      <c r="AE116" s="191"/>
      <c r="AF116" s="191"/>
      <c r="AG116" s="191"/>
      <c r="AH116" s="191"/>
      <c r="AI116" s="191"/>
      <c r="AJ116" s="191"/>
      <c r="AK116" s="88"/>
      <c r="AL116" s="71" t="s">
        <v>614</v>
      </c>
      <c r="AM116" s="72" t="s">
        <v>615</v>
      </c>
      <c r="AN116" s="190">
        <f t="shared" si="256"/>
        <v>0</v>
      </c>
      <c r="AO116" s="191"/>
      <c r="AP116" s="191"/>
      <c r="AQ116" s="191"/>
      <c r="AR116" s="191"/>
      <c r="AS116" s="191"/>
      <c r="AT116" s="191"/>
      <c r="AU116" s="191"/>
      <c r="AV116" s="191"/>
      <c r="AW116" s="88"/>
      <c r="AX116" s="71" t="s">
        <v>614</v>
      </c>
      <c r="AY116" s="72" t="s">
        <v>615</v>
      </c>
      <c r="AZ116" s="190">
        <f t="shared" si="257"/>
        <v>0</v>
      </c>
      <c r="BA116" s="191"/>
      <c r="BB116" s="191"/>
      <c r="BC116" s="191"/>
      <c r="BD116" s="191"/>
      <c r="BE116" s="191"/>
      <c r="BF116" s="191"/>
      <c r="BG116" s="191"/>
      <c r="BH116" s="191"/>
      <c r="BI116" s="88"/>
      <c r="BJ116" s="71" t="s">
        <v>614</v>
      </c>
      <c r="BK116" s="72" t="s">
        <v>615</v>
      </c>
      <c r="BL116" s="190">
        <f t="shared" si="258"/>
        <v>0</v>
      </c>
      <c r="BM116" s="191"/>
      <c r="BN116" s="191"/>
      <c r="BO116" s="191"/>
      <c r="BP116" s="191"/>
      <c r="BQ116" s="191"/>
      <c r="BR116" s="191"/>
      <c r="BS116" s="191"/>
      <c r="BT116" s="191"/>
      <c r="BU116" s="88"/>
      <c r="BV116" s="71" t="s">
        <v>614</v>
      </c>
      <c r="BW116" s="72" t="s">
        <v>615</v>
      </c>
      <c r="BX116" s="190">
        <f t="shared" si="259"/>
        <v>0</v>
      </c>
      <c r="BY116" s="191"/>
      <c r="BZ116" s="191"/>
      <c r="CA116" s="191"/>
      <c r="CB116" s="191"/>
      <c r="CC116" s="191"/>
      <c r="CD116" s="191"/>
      <c r="CE116" s="191"/>
      <c r="CF116" s="191"/>
      <c r="CG116" s="88"/>
      <c r="CH116" s="71" t="s">
        <v>614</v>
      </c>
      <c r="CI116" s="72" t="s">
        <v>615</v>
      </c>
      <c r="CJ116" s="190">
        <f t="shared" si="260"/>
        <v>0</v>
      </c>
      <c r="CK116" s="191"/>
      <c r="CL116" s="191"/>
      <c r="CM116" s="191"/>
      <c r="CN116" s="191"/>
      <c r="CO116" s="191"/>
      <c r="CP116" s="191"/>
      <c r="CQ116" s="191"/>
      <c r="CR116" s="191"/>
      <c r="CS116" s="88"/>
      <c r="CT116" s="71" t="s">
        <v>614</v>
      </c>
      <c r="CU116" s="72" t="s">
        <v>615</v>
      </c>
      <c r="CV116" s="190">
        <f t="shared" si="261"/>
        <v>0</v>
      </c>
      <c r="CW116" s="191"/>
      <c r="CX116" s="191"/>
      <c r="CY116" s="191"/>
      <c r="CZ116" s="191"/>
      <c r="DA116" s="191"/>
      <c r="DB116" s="191"/>
      <c r="DC116" s="191"/>
      <c r="DD116" s="191"/>
      <c r="DE116" s="88"/>
      <c r="DF116" s="71" t="s">
        <v>614</v>
      </c>
      <c r="DG116" s="72" t="s">
        <v>615</v>
      </c>
      <c r="DH116" s="190">
        <f t="shared" si="262"/>
        <v>0</v>
      </c>
      <c r="DI116" s="191"/>
      <c r="DJ116" s="191"/>
      <c r="DK116" s="191"/>
      <c r="DL116" s="191"/>
      <c r="DM116" s="191"/>
      <c r="DN116" s="191"/>
      <c r="DO116" s="191"/>
      <c r="DP116" s="192"/>
    </row>
    <row r="117" spans="1:120" ht="21.75" customHeight="1">
      <c r="A117" s="68"/>
      <c r="B117" s="71" t="s">
        <v>616</v>
      </c>
      <c r="C117" s="72" t="s">
        <v>617</v>
      </c>
      <c r="D117" s="190">
        <f t="shared" si="253"/>
        <v>0</v>
      </c>
      <c r="E117" s="191"/>
      <c r="F117" s="191"/>
      <c r="G117" s="191"/>
      <c r="H117" s="191"/>
      <c r="I117" s="191"/>
      <c r="J117" s="191"/>
      <c r="K117" s="191"/>
      <c r="L117" s="191"/>
      <c r="M117" s="68"/>
      <c r="N117" s="71" t="s">
        <v>616</v>
      </c>
      <c r="O117" s="72" t="s">
        <v>617</v>
      </c>
      <c r="P117" s="190">
        <f t="shared" si="254"/>
        <v>0</v>
      </c>
      <c r="Q117" s="191"/>
      <c r="R117" s="191"/>
      <c r="S117" s="191"/>
      <c r="T117" s="191"/>
      <c r="U117" s="191"/>
      <c r="V117" s="191"/>
      <c r="W117" s="191"/>
      <c r="X117" s="191"/>
      <c r="Y117" s="68"/>
      <c r="Z117" s="71" t="s">
        <v>616</v>
      </c>
      <c r="AA117" s="72" t="s">
        <v>617</v>
      </c>
      <c r="AB117" s="190">
        <f t="shared" si="255"/>
        <v>0</v>
      </c>
      <c r="AC117" s="191"/>
      <c r="AD117" s="191"/>
      <c r="AE117" s="191"/>
      <c r="AF117" s="191"/>
      <c r="AG117" s="191"/>
      <c r="AH117" s="191"/>
      <c r="AI117" s="191"/>
      <c r="AJ117" s="191"/>
      <c r="AK117" s="68"/>
      <c r="AL117" s="71" t="s">
        <v>616</v>
      </c>
      <c r="AM117" s="72" t="s">
        <v>617</v>
      </c>
      <c r="AN117" s="190">
        <f t="shared" si="256"/>
        <v>0</v>
      </c>
      <c r="AO117" s="191"/>
      <c r="AP117" s="191"/>
      <c r="AQ117" s="191"/>
      <c r="AR117" s="191"/>
      <c r="AS117" s="191"/>
      <c r="AT117" s="191"/>
      <c r="AU117" s="191"/>
      <c r="AV117" s="191"/>
      <c r="AW117" s="68"/>
      <c r="AX117" s="71" t="s">
        <v>616</v>
      </c>
      <c r="AY117" s="72" t="s">
        <v>617</v>
      </c>
      <c r="AZ117" s="190">
        <f t="shared" si="257"/>
        <v>0</v>
      </c>
      <c r="BA117" s="191"/>
      <c r="BB117" s="191"/>
      <c r="BC117" s="191"/>
      <c r="BD117" s="191"/>
      <c r="BE117" s="191"/>
      <c r="BF117" s="191"/>
      <c r="BG117" s="191"/>
      <c r="BH117" s="191"/>
      <c r="BI117" s="68"/>
      <c r="BJ117" s="71" t="s">
        <v>616</v>
      </c>
      <c r="BK117" s="72" t="s">
        <v>617</v>
      </c>
      <c r="BL117" s="190">
        <f t="shared" si="258"/>
        <v>0</v>
      </c>
      <c r="BM117" s="191"/>
      <c r="BN117" s="191"/>
      <c r="BO117" s="191"/>
      <c r="BP117" s="191"/>
      <c r="BQ117" s="191"/>
      <c r="BR117" s="191"/>
      <c r="BS117" s="191"/>
      <c r="BT117" s="191"/>
      <c r="BU117" s="68"/>
      <c r="BV117" s="71" t="s">
        <v>616</v>
      </c>
      <c r="BW117" s="72" t="s">
        <v>617</v>
      </c>
      <c r="BX117" s="190">
        <f t="shared" si="259"/>
        <v>0</v>
      </c>
      <c r="BY117" s="191"/>
      <c r="BZ117" s="191"/>
      <c r="CA117" s="191"/>
      <c r="CB117" s="191"/>
      <c r="CC117" s="191"/>
      <c r="CD117" s="191"/>
      <c r="CE117" s="191"/>
      <c r="CF117" s="191"/>
      <c r="CG117" s="68"/>
      <c r="CH117" s="71" t="s">
        <v>616</v>
      </c>
      <c r="CI117" s="72" t="s">
        <v>617</v>
      </c>
      <c r="CJ117" s="190">
        <f t="shared" si="260"/>
        <v>0</v>
      </c>
      <c r="CK117" s="191"/>
      <c r="CL117" s="191"/>
      <c r="CM117" s="191"/>
      <c r="CN117" s="191"/>
      <c r="CO117" s="191"/>
      <c r="CP117" s="191"/>
      <c r="CQ117" s="191"/>
      <c r="CR117" s="191"/>
      <c r="CS117" s="68"/>
      <c r="CT117" s="71" t="s">
        <v>616</v>
      </c>
      <c r="CU117" s="72" t="s">
        <v>617</v>
      </c>
      <c r="CV117" s="190">
        <f t="shared" si="261"/>
        <v>0</v>
      </c>
      <c r="CW117" s="191"/>
      <c r="CX117" s="191"/>
      <c r="CY117" s="191"/>
      <c r="CZ117" s="191"/>
      <c r="DA117" s="191"/>
      <c r="DB117" s="191"/>
      <c r="DC117" s="191"/>
      <c r="DD117" s="191"/>
      <c r="DE117" s="177"/>
      <c r="DF117" s="71" t="s">
        <v>616</v>
      </c>
      <c r="DG117" s="72" t="s">
        <v>617</v>
      </c>
      <c r="DH117" s="190">
        <f t="shared" si="262"/>
        <v>0</v>
      </c>
      <c r="DI117" s="191"/>
      <c r="DJ117" s="191"/>
      <c r="DK117" s="191"/>
      <c r="DL117" s="191"/>
      <c r="DM117" s="191"/>
      <c r="DN117" s="191"/>
      <c r="DO117" s="191"/>
      <c r="DP117" s="192"/>
    </row>
    <row r="118" spans="1:120" ht="21" customHeight="1">
      <c r="A118" s="68"/>
      <c r="B118" s="83" t="s">
        <v>618</v>
      </c>
      <c r="C118" s="72" t="s">
        <v>619</v>
      </c>
      <c r="D118" s="190">
        <f t="shared" si="253"/>
        <v>0</v>
      </c>
      <c r="E118" s="191"/>
      <c r="F118" s="191"/>
      <c r="G118" s="191"/>
      <c r="H118" s="191"/>
      <c r="I118" s="191"/>
      <c r="J118" s="191"/>
      <c r="K118" s="191"/>
      <c r="L118" s="191"/>
      <c r="M118" s="68"/>
      <c r="N118" s="83" t="s">
        <v>618</v>
      </c>
      <c r="O118" s="72" t="s">
        <v>619</v>
      </c>
      <c r="P118" s="190">
        <f t="shared" si="254"/>
        <v>0</v>
      </c>
      <c r="Q118" s="191"/>
      <c r="R118" s="191"/>
      <c r="S118" s="191"/>
      <c r="T118" s="191"/>
      <c r="U118" s="191"/>
      <c r="V118" s="191"/>
      <c r="W118" s="191"/>
      <c r="X118" s="191"/>
      <c r="Y118" s="68"/>
      <c r="Z118" s="83" t="s">
        <v>618</v>
      </c>
      <c r="AA118" s="72" t="s">
        <v>619</v>
      </c>
      <c r="AB118" s="190">
        <f t="shared" si="255"/>
        <v>0</v>
      </c>
      <c r="AC118" s="191"/>
      <c r="AD118" s="191"/>
      <c r="AE118" s="191"/>
      <c r="AF118" s="191"/>
      <c r="AG118" s="191"/>
      <c r="AH118" s="191"/>
      <c r="AI118" s="191"/>
      <c r="AJ118" s="191"/>
      <c r="AK118" s="68"/>
      <c r="AL118" s="83" t="s">
        <v>618</v>
      </c>
      <c r="AM118" s="72" t="s">
        <v>619</v>
      </c>
      <c r="AN118" s="190">
        <f t="shared" si="256"/>
        <v>0</v>
      </c>
      <c r="AO118" s="191"/>
      <c r="AP118" s="191"/>
      <c r="AQ118" s="191"/>
      <c r="AR118" s="191"/>
      <c r="AS118" s="191"/>
      <c r="AT118" s="191"/>
      <c r="AU118" s="191"/>
      <c r="AV118" s="191"/>
      <c r="AW118" s="68"/>
      <c r="AX118" s="83" t="s">
        <v>618</v>
      </c>
      <c r="AY118" s="72" t="s">
        <v>619</v>
      </c>
      <c r="AZ118" s="190">
        <f t="shared" si="257"/>
        <v>0</v>
      </c>
      <c r="BA118" s="191"/>
      <c r="BB118" s="191"/>
      <c r="BC118" s="191"/>
      <c r="BD118" s="191"/>
      <c r="BE118" s="191"/>
      <c r="BF118" s="191"/>
      <c r="BG118" s="191"/>
      <c r="BH118" s="191"/>
      <c r="BI118" s="68"/>
      <c r="BJ118" s="83" t="s">
        <v>618</v>
      </c>
      <c r="BK118" s="72" t="s">
        <v>619</v>
      </c>
      <c r="BL118" s="190">
        <f t="shared" si="258"/>
        <v>0</v>
      </c>
      <c r="BM118" s="191"/>
      <c r="BN118" s="191"/>
      <c r="BO118" s="191"/>
      <c r="BP118" s="191"/>
      <c r="BQ118" s="191"/>
      <c r="BR118" s="191"/>
      <c r="BS118" s="191"/>
      <c r="BT118" s="191"/>
      <c r="BU118" s="68"/>
      <c r="BV118" s="83" t="s">
        <v>618</v>
      </c>
      <c r="BW118" s="72" t="s">
        <v>619</v>
      </c>
      <c r="BX118" s="190">
        <f t="shared" si="259"/>
        <v>0</v>
      </c>
      <c r="BY118" s="191"/>
      <c r="BZ118" s="191"/>
      <c r="CA118" s="191"/>
      <c r="CB118" s="191"/>
      <c r="CC118" s="191"/>
      <c r="CD118" s="191"/>
      <c r="CE118" s="191"/>
      <c r="CF118" s="191"/>
      <c r="CG118" s="68"/>
      <c r="CH118" s="83" t="s">
        <v>618</v>
      </c>
      <c r="CI118" s="72" t="s">
        <v>619</v>
      </c>
      <c r="CJ118" s="190">
        <f t="shared" si="260"/>
        <v>0</v>
      </c>
      <c r="CK118" s="191"/>
      <c r="CL118" s="191"/>
      <c r="CM118" s="191"/>
      <c r="CN118" s="191"/>
      <c r="CO118" s="191"/>
      <c r="CP118" s="191"/>
      <c r="CQ118" s="191"/>
      <c r="CR118" s="191"/>
      <c r="CS118" s="68"/>
      <c r="CT118" s="83" t="s">
        <v>618</v>
      </c>
      <c r="CU118" s="72" t="s">
        <v>619</v>
      </c>
      <c r="CV118" s="190">
        <f t="shared" si="261"/>
        <v>0</v>
      </c>
      <c r="CW118" s="191"/>
      <c r="CX118" s="191"/>
      <c r="CY118" s="191"/>
      <c r="CZ118" s="191"/>
      <c r="DA118" s="191"/>
      <c r="DB118" s="191"/>
      <c r="DC118" s="191"/>
      <c r="DD118" s="191"/>
      <c r="DE118" s="177"/>
      <c r="DF118" s="83" t="s">
        <v>618</v>
      </c>
      <c r="DG118" s="72" t="s">
        <v>619</v>
      </c>
      <c r="DH118" s="190">
        <f t="shared" si="262"/>
        <v>0</v>
      </c>
      <c r="DI118" s="191"/>
      <c r="DJ118" s="191"/>
      <c r="DK118" s="191"/>
      <c r="DL118" s="191"/>
      <c r="DM118" s="191"/>
      <c r="DN118" s="191"/>
      <c r="DO118" s="191"/>
      <c r="DP118" s="192"/>
    </row>
    <row r="119" spans="1:120" ht="15.75">
      <c r="A119" s="68"/>
      <c r="B119" s="83" t="s">
        <v>620</v>
      </c>
      <c r="C119" s="72" t="s">
        <v>621</v>
      </c>
      <c r="D119" s="190">
        <f t="shared" si="253"/>
        <v>0</v>
      </c>
      <c r="E119" s="191"/>
      <c r="F119" s="191"/>
      <c r="G119" s="191"/>
      <c r="H119" s="191"/>
      <c r="I119" s="191"/>
      <c r="J119" s="191"/>
      <c r="K119" s="191"/>
      <c r="L119" s="191"/>
      <c r="M119" s="68"/>
      <c r="N119" s="83" t="s">
        <v>620</v>
      </c>
      <c r="O119" s="72" t="s">
        <v>621</v>
      </c>
      <c r="P119" s="190">
        <f t="shared" si="254"/>
        <v>0</v>
      </c>
      <c r="Q119" s="191"/>
      <c r="R119" s="191"/>
      <c r="S119" s="191"/>
      <c r="T119" s="191"/>
      <c r="U119" s="191"/>
      <c r="V119" s="191"/>
      <c r="W119" s="191"/>
      <c r="X119" s="191"/>
      <c r="Y119" s="68"/>
      <c r="Z119" s="83" t="s">
        <v>620</v>
      </c>
      <c r="AA119" s="72" t="s">
        <v>621</v>
      </c>
      <c r="AB119" s="190">
        <f t="shared" si="255"/>
        <v>0</v>
      </c>
      <c r="AC119" s="191"/>
      <c r="AD119" s="191"/>
      <c r="AE119" s="191"/>
      <c r="AF119" s="191"/>
      <c r="AG119" s="191"/>
      <c r="AH119" s="191"/>
      <c r="AI119" s="191"/>
      <c r="AJ119" s="191"/>
      <c r="AK119" s="68"/>
      <c r="AL119" s="83" t="s">
        <v>620</v>
      </c>
      <c r="AM119" s="72" t="s">
        <v>621</v>
      </c>
      <c r="AN119" s="190">
        <f t="shared" si="256"/>
        <v>0</v>
      </c>
      <c r="AO119" s="191"/>
      <c r="AP119" s="191"/>
      <c r="AQ119" s="191"/>
      <c r="AR119" s="191"/>
      <c r="AS119" s="191"/>
      <c r="AT119" s="191"/>
      <c r="AU119" s="191"/>
      <c r="AV119" s="191"/>
      <c r="AW119" s="68"/>
      <c r="AX119" s="83" t="s">
        <v>620</v>
      </c>
      <c r="AY119" s="72" t="s">
        <v>621</v>
      </c>
      <c r="AZ119" s="190">
        <f t="shared" si="257"/>
        <v>0</v>
      </c>
      <c r="BA119" s="191"/>
      <c r="BB119" s="191"/>
      <c r="BC119" s="191"/>
      <c r="BD119" s="191"/>
      <c r="BE119" s="191"/>
      <c r="BF119" s="191"/>
      <c r="BG119" s="191"/>
      <c r="BH119" s="191"/>
      <c r="BI119" s="68"/>
      <c r="BJ119" s="83" t="s">
        <v>620</v>
      </c>
      <c r="BK119" s="72" t="s">
        <v>621</v>
      </c>
      <c r="BL119" s="190">
        <f t="shared" si="258"/>
        <v>0</v>
      </c>
      <c r="BM119" s="191"/>
      <c r="BN119" s="191"/>
      <c r="BO119" s="191"/>
      <c r="BP119" s="191"/>
      <c r="BQ119" s="191"/>
      <c r="BR119" s="191"/>
      <c r="BS119" s="191"/>
      <c r="BT119" s="191"/>
      <c r="BU119" s="68"/>
      <c r="BV119" s="83" t="s">
        <v>620</v>
      </c>
      <c r="BW119" s="72" t="s">
        <v>621</v>
      </c>
      <c r="BX119" s="190">
        <f t="shared" si="259"/>
        <v>0</v>
      </c>
      <c r="BY119" s="191"/>
      <c r="BZ119" s="191"/>
      <c r="CA119" s="191"/>
      <c r="CB119" s="191"/>
      <c r="CC119" s="191"/>
      <c r="CD119" s="191"/>
      <c r="CE119" s="191"/>
      <c r="CF119" s="191"/>
      <c r="CG119" s="68"/>
      <c r="CH119" s="83" t="s">
        <v>620</v>
      </c>
      <c r="CI119" s="72" t="s">
        <v>621</v>
      </c>
      <c r="CJ119" s="190">
        <f t="shared" si="260"/>
        <v>0</v>
      </c>
      <c r="CK119" s="191"/>
      <c r="CL119" s="191"/>
      <c r="CM119" s="191"/>
      <c r="CN119" s="191"/>
      <c r="CO119" s="191"/>
      <c r="CP119" s="191"/>
      <c r="CQ119" s="191"/>
      <c r="CR119" s="191"/>
      <c r="CS119" s="68"/>
      <c r="CT119" s="83" t="s">
        <v>620</v>
      </c>
      <c r="CU119" s="72" t="s">
        <v>621</v>
      </c>
      <c r="CV119" s="190">
        <f t="shared" si="261"/>
        <v>0</v>
      </c>
      <c r="CW119" s="191"/>
      <c r="CX119" s="191"/>
      <c r="CY119" s="191"/>
      <c r="CZ119" s="191"/>
      <c r="DA119" s="191"/>
      <c r="DB119" s="191"/>
      <c r="DC119" s="191"/>
      <c r="DD119" s="191"/>
      <c r="DE119" s="177"/>
      <c r="DF119" s="83" t="s">
        <v>620</v>
      </c>
      <c r="DG119" s="72" t="s">
        <v>621</v>
      </c>
      <c r="DH119" s="190">
        <f t="shared" si="262"/>
        <v>0</v>
      </c>
      <c r="DI119" s="191"/>
      <c r="DJ119" s="191"/>
      <c r="DK119" s="191"/>
      <c r="DL119" s="191"/>
      <c r="DM119" s="191"/>
      <c r="DN119" s="191"/>
      <c r="DO119" s="191"/>
      <c r="DP119" s="192"/>
    </row>
    <row r="120" spans="1:120" ht="15.75">
      <c r="A120" s="86" t="s">
        <v>622</v>
      </c>
      <c r="B120" s="90"/>
      <c r="C120" s="65" t="s">
        <v>623</v>
      </c>
      <c r="D120" s="180">
        <f t="shared" si="253"/>
        <v>0</v>
      </c>
      <c r="E120" s="189">
        <f t="shared" ref="E120:L120" si="334">E121+E122+E123</f>
        <v>0</v>
      </c>
      <c r="F120" s="189">
        <f t="shared" si="334"/>
        <v>0</v>
      </c>
      <c r="G120" s="189">
        <f t="shared" si="334"/>
        <v>0</v>
      </c>
      <c r="H120" s="189">
        <f t="shared" si="334"/>
        <v>0</v>
      </c>
      <c r="I120" s="189">
        <f t="shared" si="334"/>
        <v>0</v>
      </c>
      <c r="J120" s="189">
        <f t="shared" si="334"/>
        <v>0</v>
      </c>
      <c r="K120" s="189">
        <f t="shared" si="334"/>
        <v>0</v>
      </c>
      <c r="L120" s="189">
        <f t="shared" si="334"/>
        <v>0</v>
      </c>
      <c r="M120" s="86" t="s">
        <v>622</v>
      </c>
      <c r="N120" s="90"/>
      <c r="O120" s="65" t="s">
        <v>623</v>
      </c>
      <c r="P120" s="180">
        <f t="shared" si="254"/>
        <v>0</v>
      </c>
      <c r="Q120" s="189">
        <f t="shared" ref="Q120:X120" si="335">Q121+Q122+Q123</f>
        <v>0</v>
      </c>
      <c r="R120" s="189">
        <f t="shared" si="335"/>
        <v>0</v>
      </c>
      <c r="S120" s="189">
        <f t="shared" si="335"/>
        <v>0</v>
      </c>
      <c r="T120" s="189">
        <f t="shared" si="335"/>
        <v>0</v>
      </c>
      <c r="U120" s="189">
        <f t="shared" si="335"/>
        <v>0</v>
      </c>
      <c r="V120" s="189">
        <f t="shared" si="335"/>
        <v>0</v>
      </c>
      <c r="W120" s="189">
        <f t="shared" si="335"/>
        <v>0</v>
      </c>
      <c r="X120" s="189">
        <f t="shared" si="335"/>
        <v>0</v>
      </c>
      <c r="Y120" s="86" t="s">
        <v>622</v>
      </c>
      <c r="Z120" s="90"/>
      <c r="AA120" s="65" t="s">
        <v>623</v>
      </c>
      <c r="AB120" s="180">
        <f t="shared" si="255"/>
        <v>0</v>
      </c>
      <c r="AC120" s="189">
        <f t="shared" ref="AC120:AJ120" si="336">AC121+AC122+AC123</f>
        <v>0</v>
      </c>
      <c r="AD120" s="189">
        <f t="shared" si="336"/>
        <v>0</v>
      </c>
      <c r="AE120" s="189">
        <f t="shared" si="336"/>
        <v>0</v>
      </c>
      <c r="AF120" s="189">
        <f t="shared" si="336"/>
        <v>0</v>
      </c>
      <c r="AG120" s="189">
        <f t="shared" si="336"/>
        <v>0</v>
      </c>
      <c r="AH120" s="189">
        <f t="shared" si="336"/>
        <v>0</v>
      </c>
      <c r="AI120" s="189">
        <f t="shared" si="336"/>
        <v>0</v>
      </c>
      <c r="AJ120" s="189">
        <f t="shared" si="336"/>
        <v>0</v>
      </c>
      <c r="AK120" s="86" t="s">
        <v>622</v>
      </c>
      <c r="AL120" s="90"/>
      <c r="AM120" s="65" t="s">
        <v>623</v>
      </c>
      <c r="AN120" s="180">
        <f t="shared" si="256"/>
        <v>0</v>
      </c>
      <c r="AO120" s="189">
        <f t="shared" ref="AO120:AV120" si="337">AO121+AO122+AO123</f>
        <v>0</v>
      </c>
      <c r="AP120" s="189">
        <f t="shared" si="337"/>
        <v>0</v>
      </c>
      <c r="AQ120" s="189">
        <f t="shared" si="337"/>
        <v>0</v>
      </c>
      <c r="AR120" s="189">
        <f t="shared" si="337"/>
        <v>0</v>
      </c>
      <c r="AS120" s="189">
        <f t="shared" si="337"/>
        <v>0</v>
      </c>
      <c r="AT120" s="189">
        <f t="shared" si="337"/>
        <v>0</v>
      </c>
      <c r="AU120" s="189">
        <f t="shared" si="337"/>
        <v>0</v>
      </c>
      <c r="AV120" s="189">
        <f t="shared" si="337"/>
        <v>0</v>
      </c>
      <c r="AW120" s="86" t="s">
        <v>622</v>
      </c>
      <c r="AX120" s="90"/>
      <c r="AY120" s="65" t="s">
        <v>623</v>
      </c>
      <c r="AZ120" s="180">
        <f t="shared" si="257"/>
        <v>0</v>
      </c>
      <c r="BA120" s="189">
        <f t="shared" ref="BA120:BH120" si="338">BA121+BA122+BA123</f>
        <v>0</v>
      </c>
      <c r="BB120" s="189">
        <f t="shared" si="338"/>
        <v>0</v>
      </c>
      <c r="BC120" s="189">
        <f t="shared" si="338"/>
        <v>0</v>
      </c>
      <c r="BD120" s="189">
        <f t="shared" si="338"/>
        <v>0</v>
      </c>
      <c r="BE120" s="189">
        <f t="shared" si="338"/>
        <v>0</v>
      </c>
      <c r="BF120" s="189">
        <f t="shared" si="338"/>
        <v>0</v>
      </c>
      <c r="BG120" s="189">
        <f t="shared" si="338"/>
        <v>0</v>
      </c>
      <c r="BH120" s="189">
        <f t="shared" si="338"/>
        <v>0</v>
      </c>
      <c r="BI120" s="86" t="s">
        <v>622</v>
      </c>
      <c r="BJ120" s="90"/>
      <c r="BK120" s="65" t="s">
        <v>623</v>
      </c>
      <c r="BL120" s="180">
        <f t="shared" si="258"/>
        <v>0</v>
      </c>
      <c r="BM120" s="189">
        <f t="shared" ref="BM120:BT120" si="339">BM121+BM122+BM123</f>
        <v>0</v>
      </c>
      <c r="BN120" s="189">
        <f t="shared" si="339"/>
        <v>0</v>
      </c>
      <c r="BO120" s="189">
        <f t="shared" si="339"/>
        <v>0</v>
      </c>
      <c r="BP120" s="189">
        <f t="shared" si="339"/>
        <v>0</v>
      </c>
      <c r="BQ120" s="189">
        <f t="shared" si="339"/>
        <v>0</v>
      </c>
      <c r="BR120" s="189">
        <f t="shared" si="339"/>
        <v>0</v>
      </c>
      <c r="BS120" s="189">
        <f t="shared" si="339"/>
        <v>0</v>
      </c>
      <c r="BT120" s="189">
        <f t="shared" si="339"/>
        <v>0</v>
      </c>
      <c r="BU120" s="86" t="s">
        <v>622</v>
      </c>
      <c r="BV120" s="90"/>
      <c r="BW120" s="65" t="s">
        <v>623</v>
      </c>
      <c r="BX120" s="180">
        <f t="shared" si="259"/>
        <v>0</v>
      </c>
      <c r="BY120" s="189">
        <f t="shared" ref="BY120:CF120" si="340">BY121+BY122+BY123</f>
        <v>0</v>
      </c>
      <c r="BZ120" s="189">
        <f t="shared" si="340"/>
        <v>0</v>
      </c>
      <c r="CA120" s="189">
        <f t="shared" si="340"/>
        <v>0</v>
      </c>
      <c r="CB120" s="189">
        <f t="shared" si="340"/>
        <v>0</v>
      </c>
      <c r="CC120" s="189">
        <f t="shared" si="340"/>
        <v>0</v>
      </c>
      <c r="CD120" s="189">
        <f t="shared" si="340"/>
        <v>0</v>
      </c>
      <c r="CE120" s="189">
        <f t="shared" si="340"/>
        <v>0</v>
      </c>
      <c r="CF120" s="189">
        <f t="shared" si="340"/>
        <v>0</v>
      </c>
      <c r="CG120" s="86" t="s">
        <v>622</v>
      </c>
      <c r="CH120" s="90"/>
      <c r="CI120" s="65" t="s">
        <v>623</v>
      </c>
      <c r="CJ120" s="180">
        <f t="shared" si="260"/>
        <v>0</v>
      </c>
      <c r="CK120" s="189">
        <f t="shared" ref="CK120:CR120" si="341">CK121+CK122+CK123</f>
        <v>0</v>
      </c>
      <c r="CL120" s="189">
        <f t="shared" si="341"/>
        <v>0</v>
      </c>
      <c r="CM120" s="189">
        <f t="shared" si="341"/>
        <v>0</v>
      </c>
      <c r="CN120" s="189">
        <f t="shared" si="341"/>
        <v>0</v>
      </c>
      <c r="CO120" s="189">
        <f t="shared" si="341"/>
        <v>0</v>
      </c>
      <c r="CP120" s="189">
        <f t="shared" si="341"/>
        <v>0</v>
      </c>
      <c r="CQ120" s="189">
        <f t="shared" si="341"/>
        <v>0</v>
      </c>
      <c r="CR120" s="189">
        <f t="shared" si="341"/>
        <v>0</v>
      </c>
      <c r="CS120" s="86" t="s">
        <v>622</v>
      </c>
      <c r="CT120" s="90"/>
      <c r="CU120" s="65" t="s">
        <v>623</v>
      </c>
      <c r="CV120" s="180">
        <f t="shared" si="261"/>
        <v>0</v>
      </c>
      <c r="CW120" s="189">
        <f t="shared" ref="CW120:DD120" si="342">CW121+CW122+CW123</f>
        <v>0</v>
      </c>
      <c r="CX120" s="189">
        <f t="shared" si="342"/>
        <v>0</v>
      </c>
      <c r="CY120" s="189">
        <f t="shared" si="342"/>
        <v>0</v>
      </c>
      <c r="CZ120" s="189">
        <f t="shared" si="342"/>
        <v>0</v>
      </c>
      <c r="DA120" s="189">
        <f t="shared" si="342"/>
        <v>0</v>
      </c>
      <c r="DB120" s="189">
        <f t="shared" si="342"/>
        <v>0</v>
      </c>
      <c r="DC120" s="189">
        <f t="shared" si="342"/>
        <v>0</v>
      </c>
      <c r="DD120" s="189">
        <f t="shared" si="342"/>
        <v>0</v>
      </c>
      <c r="DE120" s="86" t="s">
        <v>622</v>
      </c>
      <c r="DF120" s="90"/>
      <c r="DG120" s="65" t="s">
        <v>623</v>
      </c>
      <c r="DH120" s="180">
        <f t="shared" si="262"/>
        <v>0</v>
      </c>
      <c r="DI120" s="189">
        <f t="shared" ref="DI120:DP120" si="343">DI121+DI122+DI123</f>
        <v>0</v>
      </c>
      <c r="DJ120" s="189">
        <f t="shared" si="343"/>
        <v>0</v>
      </c>
      <c r="DK120" s="189">
        <f t="shared" si="343"/>
        <v>0</v>
      </c>
      <c r="DL120" s="189">
        <f t="shared" si="343"/>
        <v>0</v>
      </c>
      <c r="DM120" s="189">
        <f t="shared" si="343"/>
        <v>0</v>
      </c>
      <c r="DN120" s="189">
        <f t="shared" si="343"/>
        <v>0</v>
      </c>
      <c r="DO120" s="189">
        <f t="shared" si="343"/>
        <v>0</v>
      </c>
      <c r="DP120" s="193">
        <f t="shared" si="343"/>
        <v>0</v>
      </c>
    </row>
    <row r="121" spans="1:120" ht="33.75" customHeight="1">
      <c r="A121" s="68"/>
      <c r="B121" s="43" t="s">
        <v>624</v>
      </c>
      <c r="C121" s="91" t="s">
        <v>625</v>
      </c>
      <c r="D121" s="180">
        <f t="shared" si="253"/>
        <v>0</v>
      </c>
      <c r="E121" s="191"/>
      <c r="F121" s="191"/>
      <c r="G121" s="191"/>
      <c r="H121" s="191"/>
      <c r="I121" s="191"/>
      <c r="J121" s="191"/>
      <c r="K121" s="191"/>
      <c r="L121" s="191"/>
      <c r="M121" s="68"/>
      <c r="N121" s="43" t="s">
        <v>624</v>
      </c>
      <c r="O121" s="91" t="s">
        <v>625</v>
      </c>
      <c r="P121" s="180">
        <f t="shared" si="254"/>
        <v>0</v>
      </c>
      <c r="Q121" s="191"/>
      <c r="R121" s="191"/>
      <c r="S121" s="191"/>
      <c r="T121" s="191"/>
      <c r="U121" s="191"/>
      <c r="V121" s="191"/>
      <c r="W121" s="191"/>
      <c r="X121" s="191"/>
      <c r="Y121" s="68"/>
      <c r="Z121" s="43" t="s">
        <v>624</v>
      </c>
      <c r="AA121" s="91" t="s">
        <v>625</v>
      </c>
      <c r="AB121" s="180">
        <f t="shared" si="255"/>
        <v>0</v>
      </c>
      <c r="AC121" s="191"/>
      <c r="AD121" s="191"/>
      <c r="AE121" s="191"/>
      <c r="AF121" s="191"/>
      <c r="AG121" s="191"/>
      <c r="AH121" s="191"/>
      <c r="AI121" s="191"/>
      <c r="AJ121" s="191"/>
      <c r="AK121" s="68"/>
      <c r="AL121" s="43" t="s">
        <v>624</v>
      </c>
      <c r="AM121" s="91" t="s">
        <v>625</v>
      </c>
      <c r="AN121" s="180">
        <f t="shared" si="256"/>
        <v>0</v>
      </c>
      <c r="AO121" s="191"/>
      <c r="AP121" s="191"/>
      <c r="AQ121" s="191"/>
      <c r="AR121" s="191"/>
      <c r="AS121" s="191"/>
      <c r="AT121" s="191"/>
      <c r="AU121" s="191"/>
      <c r="AV121" s="191"/>
      <c r="AW121" s="68"/>
      <c r="AX121" s="43" t="s">
        <v>624</v>
      </c>
      <c r="AY121" s="91" t="s">
        <v>625</v>
      </c>
      <c r="AZ121" s="180">
        <f t="shared" si="257"/>
        <v>0</v>
      </c>
      <c r="BA121" s="191"/>
      <c r="BB121" s="191"/>
      <c r="BC121" s="191"/>
      <c r="BD121" s="191"/>
      <c r="BE121" s="191"/>
      <c r="BF121" s="191"/>
      <c r="BG121" s="191"/>
      <c r="BH121" s="191"/>
      <c r="BI121" s="68"/>
      <c r="BJ121" s="43" t="s">
        <v>624</v>
      </c>
      <c r="BK121" s="91" t="s">
        <v>625</v>
      </c>
      <c r="BL121" s="180">
        <f t="shared" si="258"/>
        <v>0</v>
      </c>
      <c r="BM121" s="191"/>
      <c r="BN121" s="191"/>
      <c r="BO121" s="191"/>
      <c r="BP121" s="191"/>
      <c r="BQ121" s="191"/>
      <c r="BR121" s="191"/>
      <c r="BS121" s="191"/>
      <c r="BT121" s="191"/>
      <c r="BU121" s="68"/>
      <c r="BV121" s="43" t="s">
        <v>624</v>
      </c>
      <c r="BW121" s="91" t="s">
        <v>625</v>
      </c>
      <c r="BX121" s="180">
        <f t="shared" si="259"/>
        <v>0</v>
      </c>
      <c r="BY121" s="191"/>
      <c r="BZ121" s="191"/>
      <c r="CA121" s="191"/>
      <c r="CB121" s="191"/>
      <c r="CC121" s="191"/>
      <c r="CD121" s="191"/>
      <c r="CE121" s="191"/>
      <c r="CF121" s="191"/>
      <c r="CG121" s="68"/>
      <c r="CH121" s="43" t="s">
        <v>624</v>
      </c>
      <c r="CI121" s="91" t="s">
        <v>625</v>
      </c>
      <c r="CJ121" s="180">
        <f t="shared" si="260"/>
        <v>0</v>
      </c>
      <c r="CK121" s="191"/>
      <c r="CL121" s="191"/>
      <c r="CM121" s="191"/>
      <c r="CN121" s="191"/>
      <c r="CO121" s="191"/>
      <c r="CP121" s="191"/>
      <c r="CQ121" s="191"/>
      <c r="CR121" s="191"/>
      <c r="CS121" s="68"/>
      <c r="CT121" s="43" t="s">
        <v>624</v>
      </c>
      <c r="CU121" s="91" t="s">
        <v>625</v>
      </c>
      <c r="CV121" s="180">
        <f t="shared" si="261"/>
        <v>0</v>
      </c>
      <c r="CW121" s="191"/>
      <c r="CX121" s="191"/>
      <c r="CY121" s="191"/>
      <c r="CZ121" s="191"/>
      <c r="DA121" s="191"/>
      <c r="DB121" s="191"/>
      <c r="DC121" s="191"/>
      <c r="DD121" s="191"/>
      <c r="DE121" s="177"/>
      <c r="DF121" s="43" t="s">
        <v>624</v>
      </c>
      <c r="DG121" s="91" t="s">
        <v>625</v>
      </c>
      <c r="DH121" s="180">
        <f t="shared" si="262"/>
        <v>0</v>
      </c>
      <c r="DI121" s="191"/>
      <c r="DJ121" s="191"/>
      <c r="DK121" s="191"/>
      <c r="DL121" s="191"/>
      <c r="DM121" s="191"/>
      <c r="DN121" s="191"/>
      <c r="DO121" s="191"/>
      <c r="DP121" s="192"/>
    </row>
    <row r="122" spans="1:120" ht="30">
      <c r="A122" s="68"/>
      <c r="B122" s="92" t="s">
        <v>626</v>
      </c>
      <c r="C122" s="91" t="s">
        <v>627</v>
      </c>
      <c r="D122" s="180">
        <f t="shared" si="253"/>
        <v>0</v>
      </c>
      <c r="E122" s="191"/>
      <c r="F122" s="191"/>
      <c r="G122" s="191"/>
      <c r="H122" s="191"/>
      <c r="I122" s="191"/>
      <c r="J122" s="191"/>
      <c r="K122" s="191"/>
      <c r="L122" s="191"/>
      <c r="M122" s="68"/>
      <c r="N122" s="92" t="s">
        <v>626</v>
      </c>
      <c r="O122" s="91" t="s">
        <v>627</v>
      </c>
      <c r="P122" s="180">
        <f t="shared" si="254"/>
        <v>0</v>
      </c>
      <c r="Q122" s="191"/>
      <c r="R122" s="191"/>
      <c r="S122" s="191"/>
      <c r="T122" s="191"/>
      <c r="U122" s="191"/>
      <c r="V122" s="191"/>
      <c r="W122" s="191"/>
      <c r="X122" s="191"/>
      <c r="Y122" s="68"/>
      <c r="Z122" s="92" t="s">
        <v>626</v>
      </c>
      <c r="AA122" s="91" t="s">
        <v>627</v>
      </c>
      <c r="AB122" s="180">
        <f t="shared" si="255"/>
        <v>0</v>
      </c>
      <c r="AC122" s="191"/>
      <c r="AD122" s="191"/>
      <c r="AE122" s="191"/>
      <c r="AF122" s="191"/>
      <c r="AG122" s="191"/>
      <c r="AH122" s="191"/>
      <c r="AI122" s="191"/>
      <c r="AJ122" s="191"/>
      <c r="AK122" s="68"/>
      <c r="AL122" s="92" t="s">
        <v>626</v>
      </c>
      <c r="AM122" s="91" t="s">
        <v>627</v>
      </c>
      <c r="AN122" s="180">
        <f t="shared" si="256"/>
        <v>0</v>
      </c>
      <c r="AO122" s="191"/>
      <c r="AP122" s="191"/>
      <c r="AQ122" s="191"/>
      <c r="AR122" s="191"/>
      <c r="AS122" s="191"/>
      <c r="AT122" s="191"/>
      <c r="AU122" s="191"/>
      <c r="AV122" s="191"/>
      <c r="AW122" s="68"/>
      <c r="AX122" s="92" t="s">
        <v>626</v>
      </c>
      <c r="AY122" s="91" t="s">
        <v>627</v>
      </c>
      <c r="AZ122" s="180">
        <f t="shared" si="257"/>
        <v>0</v>
      </c>
      <c r="BA122" s="191"/>
      <c r="BB122" s="191"/>
      <c r="BC122" s="191"/>
      <c r="BD122" s="191"/>
      <c r="BE122" s="191"/>
      <c r="BF122" s="191"/>
      <c r="BG122" s="191"/>
      <c r="BH122" s="191"/>
      <c r="BI122" s="68"/>
      <c r="BJ122" s="92" t="s">
        <v>626</v>
      </c>
      <c r="BK122" s="91" t="s">
        <v>627</v>
      </c>
      <c r="BL122" s="180">
        <f t="shared" si="258"/>
        <v>0</v>
      </c>
      <c r="BM122" s="191"/>
      <c r="BN122" s="191"/>
      <c r="BO122" s="191"/>
      <c r="BP122" s="191"/>
      <c r="BQ122" s="191"/>
      <c r="BR122" s="191"/>
      <c r="BS122" s="191"/>
      <c r="BT122" s="191"/>
      <c r="BU122" s="68"/>
      <c r="BV122" s="92" t="s">
        <v>626</v>
      </c>
      <c r="BW122" s="91" t="s">
        <v>627</v>
      </c>
      <c r="BX122" s="180">
        <f t="shared" si="259"/>
        <v>0</v>
      </c>
      <c r="BY122" s="191"/>
      <c r="BZ122" s="191"/>
      <c r="CA122" s="191"/>
      <c r="CB122" s="191"/>
      <c r="CC122" s="191"/>
      <c r="CD122" s="191"/>
      <c r="CE122" s="191"/>
      <c r="CF122" s="191"/>
      <c r="CG122" s="68"/>
      <c r="CH122" s="92" t="s">
        <v>626</v>
      </c>
      <c r="CI122" s="91" t="s">
        <v>627</v>
      </c>
      <c r="CJ122" s="180">
        <f t="shared" si="260"/>
        <v>0</v>
      </c>
      <c r="CK122" s="191"/>
      <c r="CL122" s="191"/>
      <c r="CM122" s="191"/>
      <c r="CN122" s="191"/>
      <c r="CO122" s="191"/>
      <c r="CP122" s="191"/>
      <c r="CQ122" s="191"/>
      <c r="CR122" s="191"/>
      <c r="CS122" s="68"/>
      <c r="CT122" s="92" t="s">
        <v>626</v>
      </c>
      <c r="CU122" s="91" t="s">
        <v>627</v>
      </c>
      <c r="CV122" s="180">
        <f t="shared" si="261"/>
        <v>0</v>
      </c>
      <c r="CW122" s="191"/>
      <c r="CX122" s="191"/>
      <c r="CY122" s="191"/>
      <c r="CZ122" s="191"/>
      <c r="DA122" s="191"/>
      <c r="DB122" s="191"/>
      <c r="DC122" s="191"/>
      <c r="DD122" s="191"/>
      <c r="DE122" s="177"/>
      <c r="DF122" s="173" t="s">
        <v>626</v>
      </c>
      <c r="DG122" s="91" t="s">
        <v>627</v>
      </c>
      <c r="DH122" s="180">
        <f t="shared" si="262"/>
        <v>0</v>
      </c>
      <c r="DI122" s="191"/>
      <c r="DJ122" s="191"/>
      <c r="DK122" s="191"/>
      <c r="DL122" s="191"/>
      <c r="DM122" s="191"/>
      <c r="DN122" s="191"/>
      <c r="DO122" s="191"/>
      <c r="DP122" s="192"/>
    </row>
    <row r="123" spans="1:120" ht="15.75">
      <c r="A123" s="68"/>
      <c r="B123" s="44" t="s">
        <v>628</v>
      </c>
      <c r="C123" s="91" t="s">
        <v>629</v>
      </c>
      <c r="D123" s="180">
        <f t="shared" si="253"/>
        <v>0</v>
      </c>
      <c r="E123" s="191"/>
      <c r="F123" s="191"/>
      <c r="G123" s="191"/>
      <c r="H123" s="191"/>
      <c r="I123" s="191"/>
      <c r="J123" s="191"/>
      <c r="K123" s="191"/>
      <c r="L123" s="191"/>
      <c r="M123" s="68"/>
      <c r="N123" s="44" t="s">
        <v>628</v>
      </c>
      <c r="O123" s="91" t="s">
        <v>629</v>
      </c>
      <c r="P123" s="180">
        <f t="shared" si="254"/>
        <v>0</v>
      </c>
      <c r="Q123" s="191"/>
      <c r="R123" s="191"/>
      <c r="S123" s="191"/>
      <c r="T123" s="191"/>
      <c r="U123" s="191"/>
      <c r="V123" s="191"/>
      <c r="W123" s="191"/>
      <c r="X123" s="191"/>
      <c r="Y123" s="68"/>
      <c r="Z123" s="44" t="s">
        <v>628</v>
      </c>
      <c r="AA123" s="91" t="s">
        <v>629</v>
      </c>
      <c r="AB123" s="180">
        <f t="shared" si="255"/>
        <v>0</v>
      </c>
      <c r="AC123" s="191"/>
      <c r="AD123" s="191"/>
      <c r="AE123" s="191"/>
      <c r="AF123" s="191"/>
      <c r="AG123" s="191"/>
      <c r="AH123" s="191"/>
      <c r="AI123" s="191"/>
      <c r="AJ123" s="191"/>
      <c r="AK123" s="68"/>
      <c r="AL123" s="44" t="s">
        <v>628</v>
      </c>
      <c r="AM123" s="91" t="s">
        <v>629</v>
      </c>
      <c r="AN123" s="180">
        <f t="shared" si="256"/>
        <v>0</v>
      </c>
      <c r="AO123" s="191"/>
      <c r="AP123" s="191"/>
      <c r="AQ123" s="191"/>
      <c r="AR123" s="191"/>
      <c r="AS123" s="191"/>
      <c r="AT123" s="191"/>
      <c r="AU123" s="191"/>
      <c r="AV123" s="191"/>
      <c r="AW123" s="68"/>
      <c r="AX123" s="44" t="s">
        <v>628</v>
      </c>
      <c r="AY123" s="91" t="s">
        <v>629</v>
      </c>
      <c r="AZ123" s="180">
        <f t="shared" si="257"/>
        <v>0</v>
      </c>
      <c r="BA123" s="191"/>
      <c r="BB123" s="191"/>
      <c r="BC123" s="191"/>
      <c r="BD123" s="191"/>
      <c r="BE123" s="191"/>
      <c r="BF123" s="191"/>
      <c r="BG123" s="191"/>
      <c r="BH123" s="191"/>
      <c r="BI123" s="68"/>
      <c r="BJ123" s="44" t="s">
        <v>628</v>
      </c>
      <c r="BK123" s="91" t="s">
        <v>629</v>
      </c>
      <c r="BL123" s="180">
        <f t="shared" si="258"/>
        <v>0</v>
      </c>
      <c r="BM123" s="191"/>
      <c r="BN123" s="191"/>
      <c r="BO123" s="191"/>
      <c r="BP123" s="191"/>
      <c r="BQ123" s="191"/>
      <c r="BR123" s="191"/>
      <c r="BS123" s="191"/>
      <c r="BT123" s="191"/>
      <c r="BU123" s="68"/>
      <c r="BV123" s="44" t="s">
        <v>628</v>
      </c>
      <c r="BW123" s="91" t="s">
        <v>629</v>
      </c>
      <c r="BX123" s="180">
        <f t="shared" si="259"/>
        <v>0</v>
      </c>
      <c r="BY123" s="191"/>
      <c r="BZ123" s="191"/>
      <c r="CA123" s="191"/>
      <c r="CB123" s="191"/>
      <c r="CC123" s="191"/>
      <c r="CD123" s="191"/>
      <c r="CE123" s="191"/>
      <c r="CF123" s="191"/>
      <c r="CG123" s="68"/>
      <c r="CH123" s="44" t="s">
        <v>628</v>
      </c>
      <c r="CI123" s="91" t="s">
        <v>629</v>
      </c>
      <c r="CJ123" s="180">
        <f t="shared" si="260"/>
        <v>0</v>
      </c>
      <c r="CK123" s="191"/>
      <c r="CL123" s="191"/>
      <c r="CM123" s="191"/>
      <c r="CN123" s="191"/>
      <c r="CO123" s="191"/>
      <c r="CP123" s="191"/>
      <c r="CQ123" s="191"/>
      <c r="CR123" s="191"/>
      <c r="CS123" s="68"/>
      <c r="CT123" s="44" t="s">
        <v>628</v>
      </c>
      <c r="CU123" s="91" t="s">
        <v>629</v>
      </c>
      <c r="CV123" s="180">
        <f t="shared" si="261"/>
        <v>0</v>
      </c>
      <c r="CW123" s="191"/>
      <c r="CX123" s="191"/>
      <c r="CY123" s="191"/>
      <c r="CZ123" s="191"/>
      <c r="DA123" s="191"/>
      <c r="DB123" s="191"/>
      <c r="DC123" s="191"/>
      <c r="DD123" s="191"/>
      <c r="DE123" s="177"/>
      <c r="DF123" s="44" t="s">
        <v>628</v>
      </c>
      <c r="DG123" s="91" t="s">
        <v>629</v>
      </c>
      <c r="DH123" s="180">
        <f t="shared" si="262"/>
        <v>0</v>
      </c>
      <c r="DI123" s="191"/>
      <c r="DJ123" s="191"/>
      <c r="DK123" s="191"/>
      <c r="DL123" s="191"/>
      <c r="DM123" s="191"/>
      <c r="DN123" s="191"/>
      <c r="DO123" s="191"/>
      <c r="DP123" s="192"/>
    </row>
    <row r="124" spans="1:120" ht="15.75">
      <c r="A124" s="93" t="s">
        <v>630</v>
      </c>
      <c r="B124" s="94"/>
      <c r="C124" s="95" t="s">
        <v>631</v>
      </c>
      <c r="D124" s="180">
        <f t="shared" si="253"/>
        <v>0</v>
      </c>
      <c r="E124" s="189">
        <f>E125</f>
        <v>0</v>
      </c>
      <c r="F124" s="189">
        <f t="shared" ref="F124:L124" si="344">F125</f>
        <v>0</v>
      </c>
      <c r="G124" s="189">
        <f t="shared" si="344"/>
        <v>0</v>
      </c>
      <c r="H124" s="189">
        <f t="shared" si="344"/>
        <v>0</v>
      </c>
      <c r="I124" s="189">
        <f t="shared" si="344"/>
        <v>0</v>
      </c>
      <c r="J124" s="189">
        <f t="shared" si="344"/>
        <v>0</v>
      </c>
      <c r="K124" s="189">
        <f t="shared" si="344"/>
        <v>0</v>
      </c>
      <c r="L124" s="189">
        <f t="shared" si="344"/>
        <v>0</v>
      </c>
      <c r="M124" s="93" t="s">
        <v>630</v>
      </c>
      <c r="N124" s="94"/>
      <c r="O124" s="95" t="s">
        <v>631</v>
      </c>
      <c r="P124" s="180">
        <f t="shared" si="254"/>
        <v>0</v>
      </c>
      <c r="Q124" s="189">
        <f>Q125</f>
        <v>0</v>
      </c>
      <c r="R124" s="189">
        <f t="shared" ref="R124:X124" si="345">R125</f>
        <v>0</v>
      </c>
      <c r="S124" s="189">
        <f t="shared" si="345"/>
        <v>0</v>
      </c>
      <c r="T124" s="189">
        <f t="shared" si="345"/>
        <v>0</v>
      </c>
      <c r="U124" s="189">
        <f t="shared" si="345"/>
        <v>0</v>
      </c>
      <c r="V124" s="189">
        <f t="shared" si="345"/>
        <v>0</v>
      </c>
      <c r="W124" s="189">
        <f t="shared" si="345"/>
        <v>0</v>
      </c>
      <c r="X124" s="189">
        <f t="shared" si="345"/>
        <v>0</v>
      </c>
      <c r="Y124" s="93" t="s">
        <v>630</v>
      </c>
      <c r="Z124" s="94"/>
      <c r="AA124" s="95" t="s">
        <v>631</v>
      </c>
      <c r="AB124" s="180">
        <f t="shared" si="255"/>
        <v>0</v>
      </c>
      <c r="AC124" s="189">
        <f>AC125</f>
        <v>0</v>
      </c>
      <c r="AD124" s="189">
        <f t="shared" ref="AD124:AJ124" si="346">AD125</f>
        <v>0</v>
      </c>
      <c r="AE124" s="189">
        <f t="shared" si="346"/>
        <v>0</v>
      </c>
      <c r="AF124" s="189">
        <f t="shared" si="346"/>
        <v>0</v>
      </c>
      <c r="AG124" s="189">
        <f t="shared" si="346"/>
        <v>0</v>
      </c>
      <c r="AH124" s="189">
        <f t="shared" si="346"/>
        <v>0</v>
      </c>
      <c r="AI124" s="189">
        <f t="shared" si="346"/>
        <v>0</v>
      </c>
      <c r="AJ124" s="189">
        <f t="shared" si="346"/>
        <v>0</v>
      </c>
      <c r="AK124" s="93" t="s">
        <v>630</v>
      </c>
      <c r="AL124" s="94"/>
      <c r="AM124" s="95" t="s">
        <v>631</v>
      </c>
      <c r="AN124" s="180">
        <f t="shared" si="256"/>
        <v>0</v>
      </c>
      <c r="AO124" s="189">
        <f>AO125</f>
        <v>0</v>
      </c>
      <c r="AP124" s="189">
        <f t="shared" ref="AP124:AV124" si="347">AP125</f>
        <v>0</v>
      </c>
      <c r="AQ124" s="189">
        <f t="shared" si="347"/>
        <v>0</v>
      </c>
      <c r="AR124" s="189">
        <f t="shared" si="347"/>
        <v>0</v>
      </c>
      <c r="AS124" s="189">
        <f t="shared" si="347"/>
        <v>0</v>
      </c>
      <c r="AT124" s="189">
        <f t="shared" si="347"/>
        <v>0</v>
      </c>
      <c r="AU124" s="189">
        <f t="shared" si="347"/>
        <v>0</v>
      </c>
      <c r="AV124" s="189">
        <f t="shared" si="347"/>
        <v>0</v>
      </c>
      <c r="AW124" s="93" t="s">
        <v>630</v>
      </c>
      <c r="AX124" s="94"/>
      <c r="AY124" s="95" t="s">
        <v>631</v>
      </c>
      <c r="AZ124" s="180">
        <f t="shared" si="257"/>
        <v>0</v>
      </c>
      <c r="BA124" s="189">
        <f>BA125</f>
        <v>0</v>
      </c>
      <c r="BB124" s="189">
        <f t="shared" ref="BB124:BH124" si="348">BB125</f>
        <v>0</v>
      </c>
      <c r="BC124" s="189">
        <f t="shared" si="348"/>
        <v>0</v>
      </c>
      <c r="BD124" s="189">
        <f t="shared" si="348"/>
        <v>0</v>
      </c>
      <c r="BE124" s="189">
        <f t="shared" si="348"/>
        <v>0</v>
      </c>
      <c r="BF124" s="189">
        <f t="shared" si="348"/>
        <v>0</v>
      </c>
      <c r="BG124" s="189">
        <f t="shared" si="348"/>
        <v>0</v>
      </c>
      <c r="BH124" s="189">
        <f t="shared" si="348"/>
        <v>0</v>
      </c>
      <c r="BI124" s="93" t="s">
        <v>630</v>
      </c>
      <c r="BJ124" s="94"/>
      <c r="BK124" s="95" t="s">
        <v>631</v>
      </c>
      <c r="BL124" s="180">
        <f t="shared" si="258"/>
        <v>0</v>
      </c>
      <c r="BM124" s="189">
        <f>BM125</f>
        <v>0</v>
      </c>
      <c r="BN124" s="189">
        <f t="shared" ref="BN124:BT124" si="349">BN125</f>
        <v>0</v>
      </c>
      <c r="BO124" s="189">
        <f t="shared" si="349"/>
        <v>0</v>
      </c>
      <c r="BP124" s="189">
        <f t="shared" si="349"/>
        <v>0</v>
      </c>
      <c r="BQ124" s="189">
        <f t="shared" si="349"/>
        <v>0</v>
      </c>
      <c r="BR124" s="189">
        <f t="shared" si="349"/>
        <v>0</v>
      </c>
      <c r="BS124" s="189">
        <f t="shared" si="349"/>
        <v>0</v>
      </c>
      <c r="BT124" s="189">
        <f t="shared" si="349"/>
        <v>0</v>
      </c>
      <c r="BU124" s="93" t="s">
        <v>630</v>
      </c>
      <c r="BV124" s="94"/>
      <c r="BW124" s="95" t="s">
        <v>631</v>
      </c>
      <c r="BX124" s="180">
        <f t="shared" si="259"/>
        <v>0</v>
      </c>
      <c r="BY124" s="189">
        <f>BY125</f>
        <v>0</v>
      </c>
      <c r="BZ124" s="189">
        <f t="shared" ref="BZ124:CF124" si="350">BZ125</f>
        <v>0</v>
      </c>
      <c r="CA124" s="189">
        <f t="shared" si="350"/>
        <v>0</v>
      </c>
      <c r="CB124" s="189">
        <f t="shared" si="350"/>
        <v>0</v>
      </c>
      <c r="CC124" s="189">
        <f t="shared" si="350"/>
        <v>0</v>
      </c>
      <c r="CD124" s="189">
        <f t="shared" si="350"/>
        <v>0</v>
      </c>
      <c r="CE124" s="189">
        <f t="shared" si="350"/>
        <v>0</v>
      </c>
      <c r="CF124" s="189">
        <f t="shared" si="350"/>
        <v>0</v>
      </c>
      <c r="CG124" s="93" t="s">
        <v>630</v>
      </c>
      <c r="CH124" s="94"/>
      <c r="CI124" s="95" t="s">
        <v>631</v>
      </c>
      <c r="CJ124" s="180">
        <f t="shared" si="260"/>
        <v>0</v>
      </c>
      <c r="CK124" s="189">
        <f>CK125</f>
        <v>0</v>
      </c>
      <c r="CL124" s="189">
        <f t="shared" ref="CL124:CR124" si="351">CL125</f>
        <v>0</v>
      </c>
      <c r="CM124" s="189">
        <f t="shared" si="351"/>
        <v>0</v>
      </c>
      <c r="CN124" s="189">
        <f t="shared" si="351"/>
        <v>0</v>
      </c>
      <c r="CO124" s="189">
        <f t="shared" si="351"/>
        <v>0</v>
      </c>
      <c r="CP124" s="189">
        <f t="shared" si="351"/>
        <v>0</v>
      </c>
      <c r="CQ124" s="189">
        <f t="shared" si="351"/>
        <v>0</v>
      </c>
      <c r="CR124" s="189">
        <f t="shared" si="351"/>
        <v>0</v>
      </c>
      <c r="CS124" s="93" t="s">
        <v>630</v>
      </c>
      <c r="CT124" s="94"/>
      <c r="CU124" s="95" t="s">
        <v>631</v>
      </c>
      <c r="CV124" s="180">
        <f t="shared" si="261"/>
        <v>0</v>
      </c>
      <c r="CW124" s="189">
        <f>CW125</f>
        <v>0</v>
      </c>
      <c r="CX124" s="189">
        <f t="shared" ref="CX124:DD124" si="352">CX125</f>
        <v>0</v>
      </c>
      <c r="CY124" s="189">
        <f t="shared" si="352"/>
        <v>0</v>
      </c>
      <c r="CZ124" s="189">
        <f t="shared" si="352"/>
        <v>0</v>
      </c>
      <c r="DA124" s="189">
        <f t="shared" si="352"/>
        <v>0</v>
      </c>
      <c r="DB124" s="189">
        <f t="shared" si="352"/>
        <v>0</v>
      </c>
      <c r="DC124" s="189">
        <f t="shared" si="352"/>
        <v>0</v>
      </c>
      <c r="DD124" s="189">
        <f t="shared" si="352"/>
        <v>0</v>
      </c>
      <c r="DE124" s="93" t="s">
        <v>630</v>
      </c>
      <c r="DF124" s="94"/>
      <c r="DG124" s="95" t="s">
        <v>631</v>
      </c>
      <c r="DH124" s="180">
        <f t="shared" si="262"/>
        <v>0</v>
      </c>
      <c r="DI124" s="189">
        <f>DI125</f>
        <v>0</v>
      </c>
      <c r="DJ124" s="189">
        <f t="shared" ref="DJ124:DP124" si="353">DJ125</f>
        <v>0</v>
      </c>
      <c r="DK124" s="189">
        <f t="shared" si="353"/>
        <v>0</v>
      </c>
      <c r="DL124" s="189">
        <f t="shared" si="353"/>
        <v>0</v>
      </c>
      <c r="DM124" s="189">
        <f t="shared" si="353"/>
        <v>0</v>
      </c>
      <c r="DN124" s="189">
        <f t="shared" si="353"/>
        <v>0</v>
      </c>
      <c r="DO124" s="189">
        <f t="shared" si="353"/>
        <v>0</v>
      </c>
      <c r="DP124" s="193">
        <f t="shared" si="353"/>
        <v>0</v>
      </c>
    </row>
    <row r="125" spans="1:120" ht="15.75" customHeight="1">
      <c r="A125" s="68" t="s">
        <v>632</v>
      </c>
      <c r="B125" s="78"/>
      <c r="C125" s="60" t="s">
        <v>633</v>
      </c>
      <c r="D125" s="180">
        <f t="shared" si="253"/>
        <v>0</v>
      </c>
      <c r="E125" s="189"/>
      <c r="F125" s="189"/>
      <c r="G125" s="189"/>
      <c r="H125" s="189"/>
      <c r="I125" s="189"/>
      <c r="J125" s="189"/>
      <c r="K125" s="189"/>
      <c r="L125" s="189"/>
      <c r="M125" s="68" t="s">
        <v>632</v>
      </c>
      <c r="N125" s="78"/>
      <c r="O125" s="60" t="s">
        <v>633</v>
      </c>
      <c r="P125" s="180">
        <f t="shared" si="254"/>
        <v>0</v>
      </c>
      <c r="Q125" s="189"/>
      <c r="R125" s="189"/>
      <c r="S125" s="189"/>
      <c r="T125" s="189"/>
      <c r="U125" s="189"/>
      <c r="V125" s="189"/>
      <c r="W125" s="189"/>
      <c r="X125" s="189"/>
      <c r="Y125" s="68" t="s">
        <v>632</v>
      </c>
      <c r="Z125" s="78"/>
      <c r="AA125" s="60" t="s">
        <v>633</v>
      </c>
      <c r="AB125" s="180">
        <f t="shared" si="255"/>
        <v>0</v>
      </c>
      <c r="AC125" s="189"/>
      <c r="AD125" s="189"/>
      <c r="AE125" s="189"/>
      <c r="AF125" s="189"/>
      <c r="AG125" s="189"/>
      <c r="AH125" s="189"/>
      <c r="AI125" s="189"/>
      <c r="AJ125" s="189"/>
      <c r="AK125" s="68" t="s">
        <v>632</v>
      </c>
      <c r="AL125" s="78"/>
      <c r="AM125" s="60" t="s">
        <v>633</v>
      </c>
      <c r="AN125" s="180">
        <f t="shared" si="256"/>
        <v>0</v>
      </c>
      <c r="AO125" s="189"/>
      <c r="AP125" s="189"/>
      <c r="AQ125" s="189"/>
      <c r="AR125" s="189"/>
      <c r="AS125" s="189"/>
      <c r="AT125" s="189"/>
      <c r="AU125" s="189"/>
      <c r="AV125" s="189"/>
      <c r="AW125" s="68" t="s">
        <v>632</v>
      </c>
      <c r="AX125" s="78"/>
      <c r="AY125" s="60" t="s">
        <v>633</v>
      </c>
      <c r="AZ125" s="180">
        <f t="shared" si="257"/>
        <v>0</v>
      </c>
      <c r="BA125" s="189"/>
      <c r="BB125" s="189"/>
      <c r="BC125" s="189"/>
      <c r="BD125" s="189"/>
      <c r="BE125" s="189"/>
      <c r="BF125" s="189"/>
      <c r="BG125" s="189"/>
      <c r="BH125" s="189"/>
      <c r="BI125" s="68" t="s">
        <v>632</v>
      </c>
      <c r="BJ125" s="78"/>
      <c r="BK125" s="60" t="s">
        <v>633</v>
      </c>
      <c r="BL125" s="180">
        <f t="shared" si="258"/>
        <v>0</v>
      </c>
      <c r="BM125" s="189"/>
      <c r="BN125" s="189"/>
      <c r="BO125" s="189"/>
      <c r="BP125" s="189"/>
      <c r="BQ125" s="189"/>
      <c r="BR125" s="189"/>
      <c r="BS125" s="189"/>
      <c r="BT125" s="189"/>
      <c r="BU125" s="68" t="s">
        <v>632</v>
      </c>
      <c r="BV125" s="78"/>
      <c r="BW125" s="60" t="s">
        <v>633</v>
      </c>
      <c r="BX125" s="180">
        <f t="shared" si="259"/>
        <v>0</v>
      </c>
      <c r="BY125" s="189"/>
      <c r="BZ125" s="189"/>
      <c r="CA125" s="189"/>
      <c r="CB125" s="189"/>
      <c r="CC125" s="189"/>
      <c r="CD125" s="189"/>
      <c r="CE125" s="189"/>
      <c r="CF125" s="189"/>
      <c r="CG125" s="68" t="s">
        <v>632</v>
      </c>
      <c r="CH125" s="78"/>
      <c r="CI125" s="60" t="s">
        <v>633</v>
      </c>
      <c r="CJ125" s="180">
        <f t="shared" si="260"/>
        <v>0</v>
      </c>
      <c r="CK125" s="189"/>
      <c r="CL125" s="189"/>
      <c r="CM125" s="189"/>
      <c r="CN125" s="189"/>
      <c r="CO125" s="189"/>
      <c r="CP125" s="189"/>
      <c r="CQ125" s="189"/>
      <c r="CR125" s="189"/>
      <c r="CS125" s="68" t="s">
        <v>632</v>
      </c>
      <c r="CT125" s="78"/>
      <c r="CU125" s="60" t="s">
        <v>633</v>
      </c>
      <c r="CV125" s="180">
        <f t="shared" si="261"/>
        <v>0</v>
      </c>
      <c r="CW125" s="189"/>
      <c r="CX125" s="189"/>
      <c r="CY125" s="189"/>
      <c r="CZ125" s="189"/>
      <c r="DA125" s="189"/>
      <c r="DB125" s="189"/>
      <c r="DC125" s="189"/>
      <c r="DD125" s="189"/>
      <c r="DE125" s="177" t="s">
        <v>632</v>
      </c>
      <c r="DF125" s="78"/>
      <c r="DG125" s="60" t="s">
        <v>633</v>
      </c>
      <c r="DH125" s="180">
        <f t="shared" si="262"/>
        <v>0</v>
      </c>
      <c r="DI125" s="189"/>
      <c r="DJ125" s="189"/>
      <c r="DK125" s="189"/>
      <c r="DL125" s="189"/>
      <c r="DM125" s="189"/>
      <c r="DN125" s="189"/>
      <c r="DO125" s="189"/>
      <c r="DP125" s="193"/>
    </row>
    <row r="126" spans="1:120" ht="15" customHeight="1">
      <c r="A126" s="799" t="s">
        <v>634</v>
      </c>
      <c r="B126" s="800"/>
      <c r="C126" s="65" t="s">
        <v>635</v>
      </c>
      <c r="D126" s="180">
        <f t="shared" si="253"/>
        <v>0</v>
      </c>
      <c r="E126" s="189">
        <f>E127</f>
        <v>0</v>
      </c>
      <c r="F126" s="189">
        <f t="shared" ref="F126:L126" si="354">F127</f>
        <v>0</v>
      </c>
      <c r="G126" s="189">
        <f t="shared" si="354"/>
        <v>0</v>
      </c>
      <c r="H126" s="189">
        <f t="shared" si="354"/>
        <v>0</v>
      </c>
      <c r="I126" s="189">
        <f t="shared" si="354"/>
        <v>0</v>
      </c>
      <c r="J126" s="189">
        <f t="shared" si="354"/>
        <v>0</v>
      </c>
      <c r="K126" s="189">
        <f t="shared" si="354"/>
        <v>0</v>
      </c>
      <c r="L126" s="189">
        <f t="shared" si="354"/>
        <v>0</v>
      </c>
      <c r="M126" s="799" t="s">
        <v>634</v>
      </c>
      <c r="N126" s="800"/>
      <c r="O126" s="65" t="s">
        <v>635</v>
      </c>
      <c r="P126" s="180">
        <f t="shared" si="254"/>
        <v>0</v>
      </c>
      <c r="Q126" s="189">
        <f>Q127</f>
        <v>0</v>
      </c>
      <c r="R126" s="189">
        <f t="shared" ref="R126:X126" si="355">R127</f>
        <v>0</v>
      </c>
      <c r="S126" s="189">
        <f t="shared" si="355"/>
        <v>0</v>
      </c>
      <c r="T126" s="189">
        <f t="shared" si="355"/>
        <v>0</v>
      </c>
      <c r="U126" s="189">
        <f t="shared" si="355"/>
        <v>0</v>
      </c>
      <c r="V126" s="189">
        <f t="shared" si="355"/>
        <v>0</v>
      </c>
      <c r="W126" s="189">
        <f t="shared" si="355"/>
        <v>0</v>
      </c>
      <c r="X126" s="189">
        <f t="shared" si="355"/>
        <v>0</v>
      </c>
      <c r="Y126" s="799" t="s">
        <v>634</v>
      </c>
      <c r="Z126" s="800"/>
      <c r="AA126" s="65" t="s">
        <v>635</v>
      </c>
      <c r="AB126" s="180">
        <f t="shared" si="255"/>
        <v>0</v>
      </c>
      <c r="AC126" s="189">
        <f>AC127</f>
        <v>0</v>
      </c>
      <c r="AD126" s="189">
        <f t="shared" ref="AD126:AJ126" si="356">AD127</f>
        <v>0</v>
      </c>
      <c r="AE126" s="189">
        <f t="shared" si="356"/>
        <v>0</v>
      </c>
      <c r="AF126" s="189">
        <f t="shared" si="356"/>
        <v>0</v>
      </c>
      <c r="AG126" s="189">
        <f t="shared" si="356"/>
        <v>0</v>
      </c>
      <c r="AH126" s="189">
        <f t="shared" si="356"/>
        <v>0</v>
      </c>
      <c r="AI126" s="189">
        <f t="shared" si="356"/>
        <v>0</v>
      </c>
      <c r="AJ126" s="189">
        <f t="shared" si="356"/>
        <v>0</v>
      </c>
      <c r="AK126" s="799" t="s">
        <v>634</v>
      </c>
      <c r="AL126" s="800"/>
      <c r="AM126" s="65" t="s">
        <v>635</v>
      </c>
      <c r="AN126" s="180">
        <f t="shared" si="256"/>
        <v>0</v>
      </c>
      <c r="AO126" s="189">
        <f>AO127</f>
        <v>0</v>
      </c>
      <c r="AP126" s="189">
        <f t="shared" ref="AP126:AV126" si="357">AP127</f>
        <v>0</v>
      </c>
      <c r="AQ126" s="189">
        <f t="shared" si="357"/>
        <v>0</v>
      </c>
      <c r="AR126" s="189">
        <f t="shared" si="357"/>
        <v>0</v>
      </c>
      <c r="AS126" s="189">
        <f t="shared" si="357"/>
        <v>0</v>
      </c>
      <c r="AT126" s="189">
        <f t="shared" si="357"/>
        <v>0</v>
      </c>
      <c r="AU126" s="189">
        <f t="shared" si="357"/>
        <v>0</v>
      </c>
      <c r="AV126" s="189">
        <f t="shared" si="357"/>
        <v>0</v>
      </c>
      <c r="AW126" s="799" t="s">
        <v>634</v>
      </c>
      <c r="AX126" s="800"/>
      <c r="AY126" s="65" t="s">
        <v>635</v>
      </c>
      <c r="AZ126" s="180">
        <f t="shared" si="257"/>
        <v>0</v>
      </c>
      <c r="BA126" s="189">
        <f>BA127</f>
        <v>0</v>
      </c>
      <c r="BB126" s="189">
        <f t="shared" ref="BB126:BH126" si="358">BB127</f>
        <v>0</v>
      </c>
      <c r="BC126" s="189">
        <f t="shared" si="358"/>
        <v>0</v>
      </c>
      <c r="BD126" s="189">
        <f t="shared" si="358"/>
        <v>0</v>
      </c>
      <c r="BE126" s="189">
        <f t="shared" si="358"/>
        <v>0</v>
      </c>
      <c r="BF126" s="189">
        <f t="shared" si="358"/>
        <v>0</v>
      </c>
      <c r="BG126" s="189">
        <f t="shared" si="358"/>
        <v>0</v>
      </c>
      <c r="BH126" s="189">
        <f t="shared" si="358"/>
        <v>0</v>
      </c>
      <c r="BI126" s="799" t="s">
        <v>634</v>
      </c>
      <c r="BJ126" s="800"/>
      <c r="BK126" s="65" t="s">
        <v>635</v>
      </c>
      <c r="BL126" s="180">
        <f t="shared" si="258"/>
        <v>0</v>
      </c>
      <c r="BM126" s="189">
        <f>BM127</f>
        <v>0</v>
      </c>
      <c r="BN126" s="189">
        <f t="shared" ref="BN126:BT126" si="359">BN127</f>
        <v>0</v>
      </c>
      <c r="BO126" s="189">
        <f t="shared" si="359"/>
        <v>0</v>
      </c>
      <c r="BP126" s="189">
        <f t="shared" si="359"/>
        <v>0</v>
      </c>
      <c r="BQ126" s="189">
        <f t="shared" si="359"/>
        <v>0</v>
      </c>
      <c r="BR126" s="189">
        <f t="shared" si="359"/>
        <v>0</v>
      </c>
      <c r="BS126" s="189">
        <f t="shared" si="359"/>
        <v>0</v>
      </c>
      <c r="BT126" s="189">
        <f t="shared" si="359"/>
        <v>0</v>
      </c>
      <c r="BU126" s="799" t="s">
        <v>634</v>
      </c>
      <c r="BV126" s="800"/>
      <c r="BW126" s="65" t="s">
        <v>635</v>
      </c>
      <c r="BX126" s="180">
        <f t="shared" si="259"/>
        <v>0</v>
      </c>
      <c r="BY126" s="189">
        <f>BY127</f>
        <v>0</v>
      </c>
      <c r="BZ126" s="189">
        <f t="shared" ref="BZ126:CF126" si="360">BZ127</f>
        <v>0</v>
      </c>
      <c r="CA126" s="189">
        <f t="shared" si="360"/>
        <v>0</v>
      </c>
      <c r="CB126" s="189">
        <f t="shared" si="360"/>
        <v>0</v>
      </c>
      <c r="CC126" s="189">
        <f t="shared" si="360"/>
        <v>0</v>
      </c>
      <c r="CD126" s="189">
        <f t="shared" si="360"/>
        <v>0</v>
      </c>
      <c r="CE126" s="189">
        <f t="shared" si="360"/>
        <v>0</v>
      </c>
      <c r="CF126" s="189">
        <f t="shared" si="360"/>
        <v>0</v>
      </c>
      <c r="CG126" s="799" t="s">
        <v>634</v>
      </c>
      <c r="CH126" s="800"/>
      <c r="CI126" s="65" t="s">
        <v>635</v>
      </c>
      <c r="CJ126" s="180">
        <f t="shared" si="260"/>
        <v>0</v>
      </c>
      <c r="CK126" s="189">
        <f>CK127</f>
        <v>0</v>
      </c>
      <c r="CL126" s="189">
        <f t="shared" ref="CL126:CR126" si="361">CL127</f>
        <v>0</v>
      </c>
      <c r="CM126" s="189">
        <f t="shared" si="361"/>
        <v>0</v>
      </c>
      <c r="CN126" s="189">
        <f t="shared" si="361"/>
        <v>0</v>
      </c>
      <c r="CO126" s="189">
        <f t="shared" si="361"/>
        <v>0</v>
      </c>
      <c r="CP126" s="189">
        <f t="shared" si="361"/>
        <v>0</v>
      </c>
      <c r="CQ126" s="189">
        <f t="shared" si="361"/>
        <v>0</v>
      </c>
      <c r="CR126" s="189">
        <f t="shared" si="361"/>
        <v>0</v>
      </c>
      <c r="CS126" s="799" t="s">
        <v>634</v>
      </c>
      <c r="CT126" s="800"/>
      <c r="CU126" s="65" t="s">
        <v>635</v>
      </c>
      <c r="CV126" s="180">
        <f t="shared" si="261"/>
        <v>0</v>
      </c>
      <c r="CW126" s="189">
        <f>CW127</f>
        <v>0</v>
      </c>
      <c r="CX126" s="189">
        <f t="shared" ref="CX126:DD126" si="362">CX127</f>
        <v>0</v>
      </c>
      <c r="CY126" s="189">
        <f t="shared" si="362"/>
        <v>0</v>
      </c>
      <c r="CZ126" s="189">
        <f t="shared" si="362"/>
        <v>0</v>
      </c>
      <c r="DA126" s="189">
        <f t="shared" si="362"/>
        <v>0</v>
      </c>
      <c r="DB126" s="189">
        <f t="shared" si="362"/>
        <v>0</v>
      </c>
      <c r="DC126" s="189">
        <f t="shared" si="362"/>
        <v>0</v>
      </c>
      <c r="DD126" s="189">
        <f t="shared" si="362"/>
        <v>0</v>
      </c>
      <c r="DE126" s="799" t="s">
        <v>634</v>
      </c>
      <c r="DF126" s="800"/>
      <c r="DG126" s="65" t="s">
        <v>635</v>
      </c>
      <c r="DH126" s="180">
        <f t="shared" si="262"/>
        <v>0</v>
      </c>
      <c r="DI126" s="189">
        <f>DI127</f>
        <v>0</v>
      </c>
      <c r="DJ126" s="189">
        <f t="shared" ref="DJ126:DP126" si="363">DJ127</f>
        <v>0</v>
      </c>
      <c r="DK126" s="189">
        <f t="shared" si="363"/>
        <v>0</v>
      </c>
      <c r="DL126" s="189">
        <f t="shared" si="363"/>
        <v>0</v>
      </c>
      <c r="DM126" s="189">
        <f t="shared" si="363"/>
        <v>0</v>
      </c>
      <c r="DN126" s="189">
        <f t="shared" si="363"/>
        <v>0</v>
      </c>
      <c r="DO126" s="189">
        <f t="shared" si="363"/>
        <v>0</v>
      </c>
      <c r="DP126" s="193">
        <f t="shared" si="363"/>
        <v>0</v>
      </c>
    </row>
    <row r="127" spans="1:120" ht="36.75" customHeight="1">
      <c r="A127" s="797" t="s">
        <v>636</v>
      </c>
      <c r="B127" s="840"/>
      <c r="C127" s="60" t="s">
        <v>637</v>
      </c>
      <c r="D127" s="180">
        <f t="shared" si="253"/>
        <v>0</v>
      </c>
      <c r="E127" s="189">
        <f t="shared" ref="E127:L127" si="364">E128+E129+E130+E131+E132+E133+E134+E135+E136+E137+E138</f>
        <v>0</v>
      </c>
      <c r="F127" s="189">
        <f t="shared" si="364"/>
        <v>0</v>
      </c>
      <c r="G127" s="189">
        <f t="shared" si="364"/>
        <v>0</v>
      </c>
      <c r="H127" s="189">
        <f t="shared" si="364"/>
        <v>0</v>
      </c>
      <c r="I127" s="189">
        <f t="shared" si="364"/>
        <v>0</v>
      </c>
      <c r="J127" s="189">
        <f t="shared" si="364"/>
        <v>0</v>
      </c>
      <c r="K127" s="189">
        <f t="shared" si="364"/>
        <v>0</v>
      </c>
      <c r="L127" s="189">
        <f t="shared" si="364"/>
        <v>0</v>
      </c>
      <c r="M127" s="797" t="s">
        <v>636</v>
      </c>
      <c r="N127" s="840"/>
      <c r="O127" s="60" t="s">
        <v>637</v>
      </c>
      <c r="P127" s="180">
        <f t="shared" si="254"/>
        <v>0</v>
      </c>
      <c r="Q127" s="189">
        <f t="shared" ref="Q127:X127" si="365">Q128+Q129+Q130+Q131+Q132+Q133+Q134+Q135+Q136+Q137+Q138</f>
        <v>0</v>
      </c>
      <c r="R127" s="189">
        <f t="shared" si="365"/>
        <v>0</v>
      </c>
      <c r="S127" s="189">
        <f t="shared" si="365"/>
        <v>0</v>
      </c>
      <c r="T127" s="189">
        <f t="shared" si="365"/>
        <v>0</v>
      </c>
      <c r="U127" s="189">
        <f t="shared" si="365"/>
        <v>0</v>
      </c>
      <c r="V127" s="189">
        <f t="shared" si="365"/>
        <v>0</v>
      </c>
      <c r="W127" s="189">
        <f t="shared" si="365"/>
        <v>0</v>
      </c>
      <c r="X127" s="189">
        <f t="shared" si="365"/>
        <v>0</v>
      </c>
      <c r="Y127" s="797" t="s">
        <v>636</v>
      </c>
      <c r="Z127" s="840"/>
      <c r="AA127" s="60" t="s">
        <v>637</v>
      </c>
      <c r="AB127" s="180">
        <f t="shared" si="255"/>
        <v>0</v>
      </c>
      <c r="AC127" s="189">
        <f t="shared" ref="AC127:AJ127" si="366">AC128+AC129+AC130+AC131+AC132+AC133+AC134+AC135+AC136+AC137+AC138</f>
        <v>0</v>
      </c>
      <c r="AD127" s="189">
        <f t="shared" si="366"/>
        <v>0</v>
      </c>
      <c r="AE127" s="189">
        <f t="shared" si="366"/>
        <v>0</v>
      </c>
      <c r="AF127" s="189">
        <f t="shared" si="366"/>
        <v>0</v>
      </c>
      <c r="AG127" s="189">
        <f t="shared" si="366"/>
        <v>0</v>
      </c>
      <c r="AH127" s="189">
        <f t="shared" si="366"/>
        <v>0</v>
      </c>
      <c r="AI127" s="189">
        <f t="shared" si="366"/>
        <v>0</v>
      </c>
      <c r="AJ127" s="189">
        <f t="shared" si="366"/>
        <v>0</v>
      </c>
      <c r="AK127" s="797" t="s">
        <v>636</v>
      </c>
      <c r="AL127" s="840"/>
      <c r="AM127" s="60" t="s">
        <v>637</v>
      </c>
      <c r="AN127" s="180">
        <f t="shared" si="256"/>
        <v>0</v>
      </c>
      <c r="AO127" s="189">
        <f t="shared" ref="AO127:AV127" si="367">AO128+AO129+AO130+AO131+AO132+AO133+AO134+AO135+AO136+AO137+AO138</f>
        <v>0</v>
      </c>
      <c r="AP127" s="189">
        <f t="shared" si="367"/>
        <v>0</v>
      </c>
      <c r="AQ127" s="189">
        <f t="shared" si="367"/>
        <v>0</v>
      </c>
      <c r="AR127" s="189">
        <f t="shared" si="367"/>
        <v>0</v>
      </c>
      <c r="AS127" s="189">
        <f t="shared" si="367"/>
        <v>0</v>
      </c>
      <c r="AT127" s="189">
        <f t="shared" si="367"/>
        <v>0</v>
      </c>
      <c r="AU127" s="189">
        <f t="shared" si="367"/>
        <v>0</v>
      </c>
      <c r="AV127" s="189">
        <f t="shared" si="367"/>
        <v>0</v>
      </c>
      <c r="AW127" s="797" t="s">
        <v>636</v>
      </c>
      <c r="AX127" s="840"/>
      <c r="AY127" s="60" t="s">
        <v>637</v>
      </c>
      <c r="AZ127" s="180">
        <f t="shared" si="257"/>
        <v>0</v>
      </c>
      <c r="BA127" s="189">
        <f t="shared" ref="BA127:BH127" si="368">BA128+BA129+BA130+BA131+BA132+BA133+BA134+BA135+BA136+BA137+BA138</f>
        <v>0</v>
      </c>
      <c r="BB127" s="189">
        <f t="shared" si="368"/>
        <v>0</v>
      </c>
      <c r="BC127" s="189">
        <f t="shared" si="368"/>
        <v>0</v>
      </c>
      <c r="BD127" s="189">
        <f t="shared" si="368"/>
        <v>0</v>
      </c>
      <c r="BE127" s="189">
        <f t="shared" si="368"/>
        <v>0</v>
      </c>
      <c r="BF127" s="189">
        <f t="shared" si="368"/>
        <v>0</v>
      </c>
      <c r="BG127" s="189">
        <f t="shared" si="368"/>
        <v>0</v>
      </c>
      <c r="BH127" s="189">
        <f t="shared" si="368"/>
        <v>0</v>
      </c>
      <c r="BI127" s="797" t="s">
        <v>636</v>
      </c>
      <c r="BJ127" s="840"/>
      <c r="BK127" s="60" t="s">
        <v>637</v>
      </c>
      <c r="BL127" s="180">
        <f t="shared" si="258"/>
        <v>0</v>
      </c>
      <c r="BM127" s="189">
        <f t="shared" ref="BM127:BT127" si="369">BM128+BM129+BM130+BM131+BM132+BM133+BM134+BM135+BM136+BM137+BM138</f>
        <v>0</v>
      </c>
      <c r="BN127" s="189">
        <f t="shared" si="369"/>
        <v>0</v>
      </c>
      <c r="BO127" s="189">
        <f t="shared" si="369"/>
        <v>0</v>
      </c>
      <c r="BP127" s="189">
        <f t="shared" si="369"/>
        <v>0</v>
      </c>
      <c r="BQ127" s="189">
        <f t="shared" si="369"/>
        <v>0</v>
      </c>
      <c r="BR127" s="189">
        <f t="shared" si="369"/>
        <v>0</v>
      </c>
      <c r="BS127" s="189">
        <f t="shared" si="369"/>
        <v>0</v>
      </c>
      <c r="BT127" s="189">
        <f t="shared" si="369"/>
        <v>0</v>
      </c>
      <c r="BU127" s="797" t="s">
        <v>636</v>
      </c>
      <c r="BV127" s="840"/>
      <c r="BW127" s="60" t="s">
        <v>637</v>
      </c>
      <c r="BX127" s="180">
        <f t="shared" si="259"/>
        <v>0</v>
      </c>
      <c r="BY127" s="189">
        <f t="shared" ref="BY127:CF127" si="370">BY128+BY129+BY130+BY131+BY132+BY133+BY134+BY135+BY136+BY137+BY138</f>
        <v>0</v>
      </c>
      <c r="BZ127" s="189">
        <f t="shared" si="370"/>
        <v>0</v>
      </c>
      <c r="CA127" s="189">
        <f t="shared" si="370"/>
        <v>0</v>
      </c>
      <c r="CB127" s="189">
        <f t="shared" si="370"/>
        <v>0</v>
      </c>
      <c r="CC127" s="189">
        <f t="shared" si="370"/>
        <v>0</v>
      </c>
      <c r="CD127" s="189">
        <f t="shared" si="370"/>
        <v>0</v>
      </c>
      <c r="CE127" s="189">
        <f t="shared" si="370"/>
        <v>0</v>
      </c>
      <c r="CF127" s="189">
        <f t="shared" si="370"/>
        <v>0</v>
      </c>
      <c r="CG127" s="797" t="s">
        <v>636</v>
      </c>
      <c r="CH127" s="840"/>
      <c r="CI127" s="60" t="s">
        <v>637</v>
      </c>
      <c r="CJ127" s="180">
        <f t="shared" si="260"/>
        <v>0</v>
      </c>
      <c r="CK127" s="189">
        <f t="shared" ref="CK127:CR127" si="371">CK128+CK129+CK130+CK131+CK132+CK133+CK134+CK135+CK136+CK137+CK138</f>
        <v>0</v>
      </c>
      <c r="CL127" s="189">
        <f t="shared" si="371"/>
        <v>0</v>
      </c>
      <c r="CM127" s="189">
        <f t="shared" si="371"/>
        <v>0</v>
      </c>
      <c r="CN127" s="189">
        <f t="shared" si="371"/>
        <v>0</v>
      </c>
      <c r="CO127" s="189">
        <f t="shared" si="371"/>
        <v>0</v>
      </c>
      <c r="CP127" s="189">
        <f t="shared" si="371"/>
        <v>0</v>
      </c>
      <c r="CQ127" s="189">
        <f t="shared" si="371"/>
        <v>0</v>
      </c>
      <c r="CR127" s="189">
        <f t="shared" si="371"/>
        <v>0</v>
      </c>
      <c r="CS127" s="797" t="s">
        <v>636</v>
      </c>
      <c r="CT127" s="840"/>
      <c r="CU127" s="60" t="s">
        <v>637</v>
      </c>
      <c r="CV127" s="180">
        <f t="shared" si="261"/>
        <v>0</v>
      </c>
      <c r="CW127" s="189">
        <f t="shared" ref="CW127:DD127" si="372">CW128+CW129+CW130+CW131+CW132+CW133+CW134+CW135+CW136+CW137+CW138</f>
        <v>0</v>
      </c>
      <c r="CX127" s="189">
        <f t="shared" si="372"/>
        <v>0</v>
      </c>
      <c r="CY127" s="189">
        <f t="shared" si="372"/>
        <v>0</v>
      </c>
      <c r="CZ127" s="189">
        <f t="shared" si="372"/>
        <v>0</v>
      </c>
      <c r="DA127" s="189">
        <f t="shared" si="372"/>
        <v>0</v>
      </c>
      <c r="DB127" s="189">
        <f t="shared" si="372"/>
        <v>0</v>
      </c>
      <c r="DC127" s="189">
        <f t="shared" si="372"/>
        <v>0</v>
      </c>
      <c r="DD127" s="189">
        <f t="shared" si="372"/>
        <v>0</v>
      </c>
      <c r="DE127" s="797" t="s">
        <v>636</v>
      </c>
      <c r="DF127" s="840"/>
      <c r="DG127" s="60" t="s">
        <v>637</v>
      </c>
      <c r="DH127" s="180">
        <f t="shared" si="262"/>
        <v>0</v>
      </c>
      <c r="DI127" s="189">
        <f t="shared" ref="DI127:DP127" si="373">DI128+DI129+DI130+DI131+DI132+DI133+DI134+DI135+DI136+DI137+DI138</f>
        <v>0</v>
      </c>
      <c r="DJ127" s="189">
        <f t="shared" si="373"/>
        <v>0</v>
      </c>
      <c r="DK127" s="189">
        <f t="shared" si="373"/>
        <v>0</v>
      </c>
      <c r="DL127" s="189">
        <f t="shared" si="373"/>
        <v>0</v>
      </c>
      <c r="DM127" s="189">
        <f t="shared" si="373"/>
        <v>0</v>
      </c>
      <c r="DN127" s="189">
        <f t="shared" si="373"/>
        <v>0</v>
      </c>
      <c r="DO127" s="189">
        <f t="shared" si="373"/>
        <v>0</v>
      </c>
      <c r="DP127" s="193">
        <f t="shared" si="373"/>
        <v>0</v>
      </c>
    </row>
    <row r="128" spans="1:120" ht="15.75">
      <c r="A128" s="68"/>
      <c r="B128" s="78" t="s">
        <v>638</v>
      </c>
      <c r="C128" s="72" t="s">
        <v>639</v>
      </c>
      <c r="D128" s="190">
        <f t="shared" si="253"/>
        <v>0</v>
      </c>
      <c r="E128" s="191"/>
      <c r="F128" s="191"/>
      <c r="G128" s="191"/>
      <c r="H128" s="191"/>
      <c r="I128" s="191"/>
      <c r="J128" s="191"/>
      <c r="K128" s="191"/>
      <c r="L128" s="191"/>
      <c r="M128" s="68"/>
      <c r="N128" s="78" t="s">
        <v>638</v>
      </c>
      <c r="O128" s="72" t="s">
        <v>639</v>
      </c>
      <c r="P128" s="190">
        <f t="shared" si="254"/>
        <v>0</v>
      </c>
      <c r="Q128" s="191"/>
      <c r="R128" s="191"/>
      <c r="S128" s="191"/>
      <c r="T128" s="191"/>
      <c r="U128" s="191"/>
      <c r="V128" s="191"/>
      <c r="W128" s="191"/>
      <c r="X128" s="191"/>
      <c r="Y128" s="68"/>
      <c r="Z128" s="78" t="s">
        <v>638</v>
      </c>
      <c r="AA128" s="72" t="s">
        <v>639</v>
      </c>
      <c r="AB128" s="190">
        <f t="shared" si="255"/>
        <v>0</v>
      </c>
      <c r="AC128" s="191"/>
      <c r="AD128" s="191"/>
      <c r="AE128" s="191"/>
      <c r="AF128" s="191"/>
      <c r="AG128" s="191"/>
      <c r="AH128" s="191"/>
      <c r="AI128" s="191"/>
      <c r="AJ128" s="191"/>
      <c r="AK128" s="68"/>
      <c r="AL128" s="78" t="s">
        <v>638</v>
      </c>
      <c r="AM128" s="72" t="s">
        <v>639</v>
      </c>
      <c r="AN128" s="190">
        <f t="shared" si="256"/>
        <v>0</v>
      </c>
      <c r="AO128" s="191"/>
      <c r="AP128" s="191">
        <f t="shared" ref="AP128:AV128" si="374">BB128+BN128+BZ128</f>
        <v>0</v>
      </c>
      <c r="AQ128" s="191">
        <f t="shared" si="374"/>
        <v>0</v>
      </c>
      <c r="AR128" s="191">
        <f t="shared" si="374"/>
        <v>0</v>
      </c>
      <c r="AS128" s="191">
        <f t="shared" si="374"/>
        <v>0</v>
      </c>
      <c r="AT128" s="191">
        <f t="shared" si="374"/>
        <v>0</v>
      </c>
      <c r="AU128" s="191">
        <f t="shared" si="374"/>
        <v>0</v>
      </c>
      <c r="AV128" s="191">
        <f t="shared" si="374"/>
        <v>0</v>
      </c>
      <c r="AW128" s="68"/>
      <c r="AX128" s="78" t="s">
        <v>638</v>
      </c>
      <c r="AY128" s="72" t="s">
        <v>639</v>
      </c>
      <c r="AZ128" s="190">
        <f t="shared" si="257"/>
        <v>0</v>
      </c>
      <c r="BA128" s="191"/>
      <c r="BB128" s="191">
        <v>0</v>
      </c>
      <c r="BC128" s="191">
        <v>0</v>
      </c>
      <c r="BD128" s="191">
        <v>0</v>
      </c>
      <c r="BE128" s="191">
        <v>0</v>
      </c>
      <c r="BF128" s="191">
        <v>0</v>
      </c>
      <c r="BG128" s="191"/>
      <c r="BH128" s="191"/>
      <c r="BI128" s="68"/>
      <c r="BJ128" s="78" t="s">
        <v>638</v>
      </c>
      <c r="BK128" s="72" t="s">
        <v>639</v>
      </c>
      <c r="BL128" s="190">
        <f t="shared" si="258"/>
        <v>0</v>
      </c>
      <c r="BM128" s="191"/>
      <c r="BN128" s="191"/>
      <c r="BO128" s="191"/>
      <c r="BP128" s="191"/>
      <c r="BQ128" s="191"/>
      <c r="BR128" s="191"/>
      <c r="BS128" s="191"/>
      <c r="BT128" s="191"/>
      <c r="BU128" s="68"/>
      <c r="BV128" s="78" t="s">
        <v>638</v>
      </c>
      <c r="BW128" s="72" t="s">
        <v>639</v>
      </c>
      <c r="BX128" s="190">
        <f t="shared" si="259"/>
        <v>0</v>
      </c>
      <c r="BY128" s="191"/>
      <c r="BZ128" s="191"/>
      <c r="CA128" s="191"/>
      <c r="CB128" s="191"/>
      <c r="CC128" s="191"/>
      <c r="CD128" s="191"/>
      <c r="CE128" s="191"/>
      <c r="CF128" s="191"/>
      <c r="CG128" s="68"/>
      <c r="CH128" s="78" t="s">
        <v>638</v>
      </c>
      <c r="CI128" s="72" t="s">
        <v>639</v>
      </c>
      <c r="CJ128" s="190">
        <f t="shared" si="260"/>
        <v>0</v>
      </c>
      <c r="CK128" s="191"/>
      <c r="CL128" s="191"/>
      <c r="CM128" s="191"/>
      <c r="CN128" s="191"/>
      <c r="CO128" s="191"/>
      <c r="CP128" s="191"/>
      <c r="CQ128" s="191"/>
      <c r="CR128" s="191"/>
      <c r="CS128" s="68"/>
      <c r="CT128" s="78" t="s">
        <v>638</v>
      </c>
      <c r="CU128" s="72" t="s">
        <v>639</v>
      </c>
      <c r="CV128" s="190">
        <f t="shared" si="261"/>
        <v>0</v>
      </c>
      <c r="CW128" s="191"/>
      <c r="CX128" s="191"/>
      <c r="CY128" s="191"/>
      <c r="CZ128" s="191"/>
      <c r="DA128" s="191"/>
      <c r="DB128" s="191"/>
      <c r="DC128" s="191"/>
      <c r="DD128" s="191"/>
      <c r="DE128" s="177"/>
      <c r="DF128" s="78" t="s">
        <v>638</v>
      </c>
      <c r="DG128" s="72" t="s">
        <v>639</v>
      </c>
      <c r="DH128" s="190">
        <f t="shared" si="262"/>
        <v>0</v>
      </c>
      <c r="DI128" s="191">
        <f t="shared" ref="DI128:DP128" si="375">E128+AO128+CK128+CW128</f>
        <v>0</v>
      </c>
      <c r="DJ128" s="191">
        <f t="shared" si="375"/>
        <v>0</v>
      </c>
      <c r="DK128" s="191">
        <f t="shared" si="375"/>
        <v>0</v>
      </c>
      <c r="DL128" s="191">
        <f t="shared" si="375"/>
        <v>0</v>
      </c>
      <c r="DM128" s="191">
        <f t="shared" si="375"/>
        <v>0</v>
      </c>
      <c r="DN128" s="191">
        <f t="shared" si="375"/>
        <v>0</v>
      </c>
      <c r="DO128" s="191">
        <f t="shared" si="375"/>
        <v>0</v>
      </c>
      <c r="DP128" s="192">
        <f t="shared" si="375"/>
        <v>0</v>
      </c>
    </row>
    <row r="129" spans="1:120" ht="15.75">
      <c r="A129" s="68"/>
      <c r="B129" s="87" t="s">
        <v>640</v>
      </c>
      <c r="C129" s="72" t="s">
        <v>641</v>
      </c>
      <c r="D129" s="190">
        <f t="shared" si="253"/>
        <v>0</v>
      </c>
      <c r="E129" s="191"/>
      <c r="F129" s="191"/>
      <c r="G129" s="191"/>
      <c r="H129" s="191"/>
      <c r="I129" s="191"/>
      <c r="J129" s="191"/>
      <c r="K129" s="191"/>
      <c r="L129" s="191"/>
      <c r="M129" s="68"/>
      <c r="N129" s="87" t="s">
        <v>640</v>
      </c>
      <c r="O129" s="72" t="s">
        <v>641</v>
      </c>
      <c r="P129" s="190">
        <f t="shared" si="254"/>
        <v>0</v>
      </c>
      <c r="Q129" s="191"/>
      <c r="R129" s="191"/>
      <c r="S129" s="191"/>
      <c r="T129" s="191"/>
      <c r="U129" s="191"/>
      <c r="V129" s="191"/>
      <c r="W129" s="191"/>
      <c r="X129" s="191"/>
      <c r="Y129" s="68"/>
      <c r="Z129" s="87" t="s">
        <v>640</v>
      </c>
      <c r="AA129" s="72" t="s">
        <v>641</v>
      </c>
      <c r="AB129" s="190">
        <f t="shared" si="255"/>
        <v>0</v>
      </c>
      <c r="AC129" s="191"/>
      <c r="AD129" s="191"/>
      <c r="AE129" s="191"/>
      <c r="AF129" s="191"/>
      <c r="AG129" s="191"/>
      <c r="AH129" s="191"/>
      <c r="AI129" s="191"/>
      <c r="AJ129" s="191"/>
      <c r="AK129" s="68"/>
      <c r="AL129" s="87" t="s">
        <v>640</v>
      </c>
      <c r="AM129" s="72" t="s">
        <v>641</v>
      </c>
      <c r="AN129" s="190">
        <f t="shared" si="256"/>
        <v>0</v>
      </c>
      <c r="AO129" s="191"/>
      <c r="AP129" s="191"/>
      <c r="AQ129" s="191"/>
      <c r="AR129" s="191"/>
      <c r="AS129" s="191"/>
      <c r="AT129" s="191"/>
      <c r="AU129" s="191"/>
      <c r="AV129" s="191"/>
      <c r="AW129" s="68"/>
      <c r="AX129" s="87" t="s">
        <v>640</v>
      </c>
      <c r="AY129" s="72" t="s">
        <v>641</v>
      </c>
      <c r="AZ129" s="190">
        <f t="shared" si="257"/>
        <v>0</v>
      </c>
      <c r="BA129" s="191"/>
      <c r="BB129" s="191"/>
      <c r="BC129" s="191"/>
      <c r="BD129" s="191"/>
      <c r="BE129" s="191"/>
      <c r="BF129" s="191"/>
      <c r="BG129" s="191"/>
      <c r="BH129" s="191"/>
      <c r="BI129" s="68"/>
      <c r="BJ129" s="87" t="s">
        <v>640</v>
      </c>
      <c r="BK129" s="72" t="s">
        <v>641</v>
      </c>
      <c r="BL129" s="190">
        <f t="shared" si="258"/>
        <v>0</v>
      </c>
      <c r="BM129" s="191"/>
      <c r="BN129" s="191"/>
      <c r="BO129" s="191"/>
      <c r="BP129" s="191"/>
      <c r="BQ129" s="191"/>
      <c r="BR129" s="191"/>
      <c r="BS129" s="191"/>
      <c r="BT129" s="191"/>
      <c r="BU129" s="68"/>
      <c r="BV129" s="87" t="s">
        <v>640</v>
      </c>
      <c r="BW129" s="72" t="s">
        <v>641</v>
      </c>
      <c r="BX129" s="190">
        <f t="shared" si="259"/>
        <v>0</v>
      </c>
      <c r="BY129" s="191"/>
      <c r="BZ129" s="191"/>
      <c r="CA129" s="191"/>
      <c r="CB129" s="191"/>
      <c r="CC129" s="191"/>
      <c r="CD129" s="191"/>
      <c r="CE129" s="191"/>
      <c r="CF129" s="191"/>
      <c r="CG129" s="68"/>
      <c r="CH129" s="87" t="s">
        <v>640</v>
      </c>
      <c r="CI129" s="72" t="s">
        <v>641</v>
      </c>
      <c r="CJ129" s="190">
        <f t="shared" si="260"/>
        <v>0</v>
      </c>
      <c r="CK129" s="191"/>
      <c r="CL129" s="191"/>
      <c r="CM129" s="191"/>
      <c r="CN129" s="191"/>
      <c r="CO129" s="191"/>
      <c r="CP129" s="191"/>
      <c r="CQ129" s="191"/>
      <c r="CR129" s="191"/>
      <c r="CS129" s="68"/>
      <c r="CT129" s="87" t="s">
        <v>640</v>
      </c>
      <c r="CU129" s="72" t="s">
        <v>641</v>
      </c>
      <c r="CV129" s="190">
        <f t="shared" si="261"/>
        <v>0</v>
      </c>
      <c r="CW129" s="191"/>
      <c r="CX129" s="191"/>
      <c r="CY129" s="191"/>
      <c r="CZ129" s="191"/>
      <c r="DA129" s="191"/>
      <c r="DB129" s="191"/>
      <c r="DC129" s="191"/>
      <c r="DD129" s="191"/>
      <c r="DE129" s="177"/>
      <c r="DF129" s="87" t="s">
        <v>640</v>
      </c>
      <c r="DG129" s="72" t="s">
        <v>641</v>
      </c>
      <c r="DH129" s="190">
        <f t="shared" si="262"/>
        <v>0</v>
      </c>
      <c r="DI129" s="191"/>
      <c r="DJ129" s="191"/>
      <c r="DK129" s="191"/>
      <c r="DL129" s="191"/>
      <c r="DM129" s="191"/>
      <c r="DN129" s="191"/>
      <c r="DO129" s="191"/>
      <c r="DP129" s="192"/>
    </row>
    <row r="130" spans="1:120" ht="36.75" customHeight="1">
      <c r="A130" s="68"/>
      <c r="B130" s="87" t="s">
        <v>642</v>
      </c>
      <c r="C130" s="72" t="s">
        <v>643</v>
      </c>
      <c r="D130" s="190">
        <f t="shared" si="253"/>
        <v>0</v>
      </c>
      <c r="E130" s="191"/>
      <c r="F130" s="191"/>
      <c r="G130" s="191"/>
      <c r="H130" s="191"/>
      <c r="I130" s="191"/>
      <c r="J130" s="191"/>
      <c r="K130" s="191"/>
      <c r="L130" s="191"/>
      <c r="M130" s="68"/>
      <c r="N130" s="87" t="s">
        <v>642</v>
      </c>
      <c r="O130" s="72" t="s">
        <v>643</v>
      </c>
      <c r="P130" s="190">
        <f t="shared" si="254"/>
        <v>0</v>
      </c>
      <c r="Q130" s="191"/>
      <c r="R130" s="191"/>
      <c r="S130" s="191"/>
      <c r="T130" s="191"/>
      <c r="U130" s="191"/>
      <c r="V130" s="191"/>
      <c r="W130" s="191"/>
      <c r="X130" s="191"/>
      <c r="Y130" s="68"/>
      <c r="Z130" s="87" t="s">
        <v>642</v>
      </c>
      <c r="AA130" s="72" t="s">
        <v>643</v>
      </c>
      <c r="AB130" s="190">
        <f t="shared" si="255"/>
        <v>0</v>
      </c>
      <c r="AC130" s="191"/>
      <c r="AD130" s="191"/>
      <c r="AE130" s="191"/>
      <c r="AF130" s="191"/>
      <c r="AG130" s="191"/>
      <c r="AH130" s="191"/>
      <c r="AI130" s="191"/>
      <c r="AJ130" s="191"/>
      <c r="AK130" s="68"/>
      <c r="AL130" s="87" t="s">
        <v>642</v>
      </c>
      <c r="AM130" s="72" t="s">
        <v>643</v>
      </c>
      <c r="AN130" s="190">
        <f t="shared" si="256"/>
        <v>0</v>
      </c>
      <c r="AO130" s="191"/>
      <c r="AP130" s="191"/>
      <c r="AQ130" s="191"/>
      <c r="AR130" s="191"/>
      <c r="AS130" s="191"/>
      <c r="AT130" s="191"/>
      <c r="AU130" s="191"/>
      <c r="AV130" s="191"/>
      <c r="AW130" s="68"/>
      <c r="AX130" s="87" t="s">
        <v>642</v>
      </c>
      <c r="AY130" s="72" t="s">
        <v>643</v>
      </c>
      <c r="AZ130" s="190">
        <f t="shared" si="257"/>
        <v>0</v>
      </c>
      <c r="BA130" s="191"/>
      <c r="BB130" s="191"/>
      <c r="BC130" s="191"/>
      <c r="BD130" s="191"/>
      <c r="BE130" s="191"/>
      <c r="BF130" s="191"/>
      <c r="BG130" s="191"/>
      <c r="BH130" s="191"/>
      <c r="BI130" s="68"/>
      <c r="BJ130" s="87" t="s">
        <v>642</v>
      </c>
      <c r="BK130" s="72" t="s">
        <v>643</v>
      </c>
      <c r="BL130" s="190">
        <f t="shared" si="258"/>
        <v>0</v>
      </c>
      <c r="BM130" s="191"/>
      <c r="BN130" s="191"/>
      <c r="BO130" s="191"/>
      <c r="BP130" s="191"/>
      <c r="BQ130" s="191"/>
      <c r="BR130" s="191"/>
      <c r="BS130" s="191"/>
      <c r="BT130" s="191"/>
      <c r="BU130" s="68"/>
      <c r="BV130" s="87" t="s">
        <v>642</v>
      </c>
      <c r="BW130" s="72" t="s">
        <v>643</v>
      </c>
      <c r="BX130" s="190">
        <f t="shared" si="259"/>
        <v>0</v>
      </c>
      <c r="BY130" s="191"/>
      <c r="BZ130" s="191"/>
      <c r="CA130" s="191"/>
      <c r="CB130" s="191"/>
      <c r="CC130" s="191"/>
      <c r="CD130" s="191"/>
      <c r="CE130" s="191"/>
      <c r="CF130" s="191"/>
      <c r="CG130" s="68"/>
      <c r="CH130" s="87" t="s">
        <v>642</v>
      </c>
      <c r="CI130" s="72" t="s">
        <v>643</v>
      </c>
      <c r="CJ130" s="190">
        <f t="shared" si="260"/>
        <v>0</v>
      </c>
      <c r="CK130" s="191"/>
      <c r="CL130" s="191"/>
      <c r="CM130" s="191"/>
      <c r="CN130" s="191"/>
      <c r="CO130" s="191"/>
      <c r="CP130" s="191"/>
      <c r="CQ130" s="191"/>
      <c r="CR130" s="191"/>
      <c r="CS130" s="68"/>
      <c r="CT130" s="87" t="s">
        <v>642</v>
      </c>
      <c r="CU130" s="72" t="s">
        <v>643</v>
      </c>
      <c r="CV130" s="190">
        <f t="shared" si="261"/>
        <v>0</v>
      </c>
      <c r="CW130" s="191"/>
      <c r="CX130" s="191"/>
      <c r="CY130" s="191"/>
      <c r="CZ130" s="191"/>
      <c r="DA130" s="191"/>
      <c r="DB130" s="191"/>
      <c r="DC130" s="191"/>
      <c r="DD130" s="191"/>
      <c r="DE130" s="177"/>
      <c r="DF130" s="87" t="s">
        <v>642</v>
      </c>
      <c r="DG130" s="72" t="s">
        <v>643</v>
      </c>
      <c r="DH130" s="190">
        <f t="shared" si="262"/>
        <v>0</v>
      </c>
      <c r="DI130" s="191"/>
      <c r="DJ130" s="191"/>
      <c r="DK130" s="191"/>
      <c r="DL130" s="191"/>
      <c r="DM130" s="191"/>
      <c r="DN130" s="191"/>
      <c r="DO130" s="191"/>
      <c r="DP130" s="192"/>
    </row>
    <row r="131" spans="1:120" ht="34.5" customHeight="1">
      <c r="A131" s="68"/>
      <c r="B131" s="83" t="s">
        <v>644</v>
      </c>
      <c r="C131" s="72" t="s">
        <v>645</v>
      </c>
      <c r="D131" s="190">
        <f t="shared" si="253"/>
        <v>0</v>
      </c>
      <c r="E131" s="191"/>
      <c r="F131" s="191"/>
      <c r="G131" s="191"/>
      <c r="H131" s="191"/>
      <c r="I131" s="191"/>
      <c r="J131" s="191"/>
      <c r="K131" s="191"/>
      <c r="L131" s="191"/>
      <c r="M131" s="68"/>
      <c r="N131" s="83" t="s">
        <v>644</v>
      </c>
      <c r="O131" s="72" t="s">
        <v>645</v>
      </c>
      <c r="P131" s="190">
        <f t="shared" si="254"/>
        <v>0</v>
      </c>
      <c r="Q131" s="191"/>
      <c r="R131" s="191"/>
      <c r="S131" s="191"/>
      <c r="T131" s="191"/>
      <c r="U131" s="191"/>
      <c r="V131" s="191"/>
      <c r="W131" s="191"/>
      <c r="X131" s="191"/>
      <c r="Y131" s="68"/>
      <c r="Z131" s="83" t="s">
        <v>644</v>
      </c>
      <c r="AA131" s="72" t="s">
        <v>645</v>
      </c>
      <c r="AB131" s="190">
        <f t="shared" si="255"/>
        <v>0</v>
      </c>
      <c r="AC131" s="191"/>
      <c r="AD131" s="191"/>
      <c r="AE131" s="191"/>
      <c r="AF131" s="191"/>
      <c r="AG131" s="191"/>
      <c r="AH131" s="191"/>
      <c r="AI131" s="191"/>
      <c r="AJ131" s="191"/>
      <c r="AK131" s="68"/>
      <c r="AL131" s="83" t="s">
        <v>644</v>
      </c>
      <c r="AM131" s="72" t="s">
        <v>645</v>
      </c>
      <c r="AN131" s="190">
        <f t="shared" si="256"/>
        <v>0</v>
      </c>
      <c r="AO131" s="191"/>
      <c r="AP131" s="191"/>
      <c r="AQ131" s="191"/>
      <c r="AR131" s="191"/>
      <c r="AS131" s="191"/>
      <c r="AT131" s="191"/>
      <c r="AU131" s="191"/>
      <c r="AV131" s="191"/>
      <c r="AW131" s="68"/>
      <c r="AX131" s="83" t="s">
        <v>644</v>
      </c>
      <c r="AY131" s="72" t="s">
        <v>645</v>
      </c>
      <c r="AZ131" s="190">
        <f t="shared" si="257"/>
        <v>0</v>
      </c>
      <c r="BA131" s="191"/>
      <c r="BB131" s="191"/>
      <c r="BC131" s="191"/>
      <c r="BD131" s="191"/>
      <c r="BE131" s="191"/>
      <c r="BF131" s="191"/>
      <c r="BG131" s="191"/>
      <c r="BH131" s="191"/>
      <c r="BI131" s="68"/>
      <c r="BJ131" s="83" t="s">
        <v>644</v>
      </c>
      <c r="BK131" s="72" t="s">
        <v>645</v>
      </c>
      <c r="BL131" s="190">
        <f t="shared" si="258"/>
        <v>0</v>
      </c>
      <c r="BM131" s="191"/>
      <c r="BN131" s="191"/>
      <c r="BO131" s="191"/>
      <c r="BP131" s="191"/>
      <c r="BQ131" s="191"/>
      <c r="BR131" s="191"/>
      <c r="BS131" s="191"/>
      <c r="BT131" s="191"/>
      <c r="BU131" s="68"/>
      <c r="BV131" s="83" t="s">
        <v>644</v>
      </c>
      <c r="BW131" s="72" t="s">
        <v>645</v>
      </c>
      <c r="BX131" s="190">
        <f t="shared" si="259"/>
        <v>0</v>
      </c>
      <c r="BY131" s="191"/>
      <c r="BZ131" s="191"/>
      <c r="CA131" s="191"/>
      <c r="CB131" s="191"/>
      <c r="CC131" s="191"/>
      <c r="CD131" s="191"/>
      <c r="CE131" s="191"/>
      <c r="CF131" s="191"/>
      <c r="CG131" s="68"/>
      <c r="CH131" s="83" t="s">
        <v>644</v>
      </c>
      <c r="CI131" s="72" t="s">
        <v>645</v>
      </c>
      <c r="CJ131" s="190">
        <f t="shared" si="260"/>
        <v>0</v>
      </c>
      <c r="CK131" s="191"/>
      <c r="CL131" s="191"/>
      <c r="CM131" s="191"/>
      <c r="CN131" s="191"/>
      <c r="CO131" s="191"/>
      <c r="CP131" s="191"/>
      <c r="CQ131" s="191"/>
      <c r="CR131" s="191"/>
      <c r="CS131" s="68"/>
      <c r="CT131" s="83" t="s">
        <v>644</v>
      </c>
      <c r="CU131" s="72" t="s">
        <v>645</v>
      </c>
      <c r="CV131" s="190">
        <f t="shared" si="261"/>
        <v>0</v>
      </c>
      <c r="CW131" s="191"/>
      <c r="CX131" s="191"/>
      <c r="CY131" s="191"/>
      <c r="CZ131" s="191"/>
      <c r="DA131" s="191"/>
      <c r="DB131" s="191"/>
      <c r="DC131" s="191"/>
      <c r="DD131" s="191"/>
      <c r="DE131" s="177"/>
      <c r="DF131" s="83" t="s">
        <v>644</v>
      </c>
      <c r="DG131" s="72" t="s">
        <v>645</v>
      </c>
      <c r="DH131" s="190">
        <f t="shared" si="262"/>
        <v>0</v>
      </c>
      <c r="DI131" s="191"/>
      <c r="DJ131" s="191"/>
      <c r="DK131" s="191"/>
      <c r="DL131" s="191"/>
      <c r="DM131" s="191"/>
      <c r="DN131" s="191"/>
      <c r="DO131" s="191"/>
      <c r="DP131" s="192"/>
    </row>
    <row r="132" spans="1:120" ht="26.25">
      <c r="A132" s="68"/>
      <c r="B132" s="83" t="s">
        <v>646</v>
      </c>
      <c r="C132" s="72" t="s">
        <v>647</v>
      </c>
      <c r="D132" s="190">
        <f t="shared" si="253"/>
        <v>0</v>
      </c>
      <c r="E132" s="191"/>
      <c r="F132" s="191"/>
      <c r="G132" s="191"/>
      <c r="H132" s="191"/>
      <c r="I132" s="191"/>
      <c r="J132" s="191"/>
      <c r="K132" s="191"/>
      <c r="L132" s="191"/>
      <c r="M132" s="68"/>
      <c r="N132" s="83" t="s">
        <v>646</v>
      </c>
      <c r="O132" s="72" t="s">
        <v>647</v>
      </c>
      <c r="P132" s="190">
        <f t="shared" si="254"/>
        <v>0</v>
      </c>
      <c r="Q132" s="191"/>
      <c r="R132" s="191"/>
      <c r="S132" s="191"/>
      <c r="T132" s="191"/>
      <c r="U132" s="191"/>
      <c r="V132" s="191"/>
      <c r="W132" s="191"/>
      <c r="X132" s="191"/>
      <c r="Y132" s="68"/>
      <c r="Z132" s="83" t="s">
        <v>646</v>
      </c>
      <c r="AA132" s="72" t="s">
        <v>647</v>
      </c>
      <c r="AB132" s="190">
        <f t="shared" si="255"/>
        <v>0</v>
      </c>
      <c r="AC132" s="191"/>
      <c r="AD132" s="191"/>
      <c r="AE132" s="191"/>
      <c r="AF132" s="191"/>
      <c r="AG132" s="191"/>
      <c r="AH132" s="191"/>
      <c r="AI132" s="191"/>
      <c r="AJ132" s="191"/>
      <c r="AK132" s="68"/>
      <c r="AL132" s="83" t="s">
        <v>646</v>
      </c>
      <c r="AM132" s="72" t="s">
        <v>647</v>
      </c>
      <c r="AN132" s="190">
        <f t="shared" si="256"/>
        <v>0</v>
      </c>
      <c r="AO132" s="191"/>
      <c r="AP132" s="191"/>
      <c r="AQ132" s="191"/>
      <c r="AR132" s="191"/>
      <c r="AS132" s="191"/>
      <c r="AT132" s="191"/>
      <c r="AU132" s="191"/>
      <c r="AV132" s="191"/>
      <c r="AW132" s="68"/>
      <c r="AX132" s="83" t="s">
        <v>646</v>
      </c>
      <c r="AY132" s="72" t="s">
        <v>647</v>
      </c>
      <c r="AZ132" s="190">
        <f t="shared" si="257"/>
        <v>0</v>
      </c>
      <c r="BA132" s="191"/>
      <c r="BB132" s="191"/>
      <c r="BC132" s="191"/>
      <c r="BD132" s="191"/>
      <c r="BE132" s="191"/>
      <c r="BF132" s="191"/>
      <c r="BG132" s="191"/>
      <c r="BH132" s="191"/>
      <c r="BI132" s="68"/>
      <c r="BJ132" s="83" t="s">
        <v>646</v>
      </c>
      <c r="BK132" s="72" t="s">
        <v>647</v>
      </c>
      <c r="BL132" s="190">
        <f t="shared" si="258"/>
        <v>0</v>
      </c>
      <c r="BM132" s="191"/>
      <c r="BN132" s="191"/>
      <c r="BO132" s="191"/>
      <c r="BP132" s="191"/>
      <c r="BQ132" s="191"/>
      <c r="BR132" s="191"/>
      <c r="BS132" s="191"/>
      <c r="BT132" s="191"/>
      <c r="BU132" s="68"/>
      <c r="BV132" s="83" t="s">
        <v>646</v>
      </c>
      <c r="BW132" s="72" t="s">
        <v>647</v>
      </c>
      <c r="BX132" s="190">
        <f t="shared" si="259"/>
        <v>0</v>
      </c>
      <c r="BY132" s="191"/>
      <c r="BZ132" s="191"/>
      <c r="CA132" s="191"/>
      <c r="CB132" s="191"/>
      <c r="CC132" s="191"/>
      <c r="CD132" s="191"/>
      <c r="CE132" s="191"/>
      <c r="CF132" s="191"/>
      <c r="CG132" s="68"/>
      <c r="CH132" s="83" t="s">
        <v>646</v>
      </c>
      <c r="CI132" s="72" t="s">
        <v>647</v>
      </c>
      <c r="CJ132" s="190">
        <f t="shared" si="260"/>
        <v>0</v>
      </c>
      <c r="CK132" s="191"/>
      <c r="CL132" s="191"/>
      <c r="CM132" s="191"/>
      <c r="CN132" s="191"/>
      <c r="CO132" s="191"/>
      <c r="CP132" s="191"/>
      <c r="CQ132" s="191"/>
      <c r="CR132" s="191"/>
      <c r="CS132" s="68"/>
      <c r="CT132" s="83" t="s">
        <v>646</v>
      </c>
      <c r="CU132" s="72" t="s">
        <v>647</v>
      </c>
      <c r="CV132" s="190">
        <f t="shared" si="261"/>
        <v>0</v>
      </c>
      <c r="CW132" s="191"/>
      <c r="CX132" s="191"/>
      <c r="CY132" s="191"/>
      <c r="CZ132" s="191"/>
      <c r="DA132" s="191"/>
      <c r="DB132" s="191"/>
      <c r="DC132" s="191"/>
      <c r="DD132" s="191"/>
      <c r="DE132" s="177"/>
      <c r="DF132" s="83" t="s">
        <v>646</v>
      </c>
      <c r="DG132" s="72" t="s">
        <v>647</v>
      </c>
      <c r="DH132" s="190">
        <f t="shared" si="262"/>
        <v>0</v>
      </c>
      <c r="DI132" s="191"/>
      <c r="DJ132" s="191"/>
      <c r="DK132" s="191"/>
      <c r="DL132" s="191"/>
      <c r="DM132" s="191"/>
      <c r="DN132" s="191"/>
      <c r="DO132" s="191"/>
      <c r="DP132" s="192"/>
    </row>
    <row r="133" spans="1:120" ht="39">
      <c r="A133" s="96"/>
      <c r="B133" s="83" t="s">
        <v>648</v>
      </c>
      <c r="C133" s="72" t="s">
        <v>649</v>
      </c>
      <c r="D133" s="190">
        <f t="shared" si="253"/>
        <v>0</v>
      </c>
      <c r="E133" s="191"/>
      <c r="F133" s="191"/>
      <c r="G133" s="191"/>
      <c r="H133" s="191"/>
      <c r="I133" s="191"/>
      <c r="J133" s="191"/>
      <c r="K133" s="191"/>
      <c r="L133" s="191"/>
      <c r="M133" s="96"/>
      <c r="N133" s="83" t="s">
        <v>648</v>
      </c>
      <c r="O133" s="72" t="s">
        <v>649</v>
      </c>
      <c r="P133" s="190">
        <f t="shared" si="254"/>
        <v>0</v>
      </c>
      <c r="Q133" s="191"/>
      <c r="R133" s="191"/>
      <c r="S133" s="191"/>
      <c r="T133" s="191"/>
      <c r="U133" s="191"/>
      <c r="V133" s="191"/>
      <c r="W133" s="191"/>
      <c r="X133" s="191"/>
      <c r="Y133" s="96"/>
      <c r="Z133" s="83" t="s">
        <v>648</v>
      </c>
      <c r="AA133" s="72" t="s">
        <v>649</v>
      </c>
      <c r="AB133" s="190">
        <f t="shared" si="255"/>
        <v>0</v>
      </c>
      <c r="AC133" s="191"/>
      <c r="AD133" s="191"/>
      <c r="AE133" s="191"/>
      <c r="AF133" s="191"/>
      <c r="AG133" s="191"/>
      <c r="AH133" s="191"/>
      <c r="AI133" s="191"/>
      <c r="AJ133" s="191"/>
      <c r="AK133" s="96"/>
      <c r="AL133" s="83" t="s">
        <v>648</v>
      </c>
      <c r="AM133" s="72" t="s">
        <v>649</v>
      </c>
      <c r="AN133" s="190">
        <f t="shared" si="256"/>
        <v>0</v>
      </c>
      <c r="AO133" s="191"/>
      <c r="AP133" s="191"/>
      <c r="AQ133" s="191"/>
      <c r="AR133" s="191"/>
      <c r="AS133" s="191"/>
      <c r="AT133" s="191"/>
      <c r="AU133" s="191"/>
      <c r="AV133" s="191"/>
      <c r="AW133" s="96"/>
      <c r="AX133" s="83" t="s">
        <v>648</v>
      </c>
      <c r="AY133" s="72" t="s">
        <v>649</v>
      </c>
      <c r="AZ133" s="190">
        <f t="shared" si="257"/>
        <v>0</v>
      </c>
      <c r="BA133" s="191"/>
      <c r="BB133" s="191"/>
      <c r="BC133" s="191"/>
      <c r="BD133" s="191"/>
      <c r="BE133" s="191"/>
      <c r="BF133" s="191"/>
      <c r="BG133" s="191"/>
      <c r="BH133" s="191"/>
      <c r="BI133" s="96"/>
      <c r="BJ133" s="83" t="s">
        <v>648</v>
      </c>
      <c r="BK133" s="72" t="s">
        <v>649</v>
      </c>
      <c r="BL133" s="190">
        <f t="shared" si="258"/>
        <v>0</v>
      </c>
      <c r="BM133" s="191"/>
      <c r="BN133" s="191"/>
      <c r="BO133" s="191"/>
      <c r="BP133" s="191"/>
      <c r="BQ133" s="191"/>
      <c r="BR133" s="191"/>
      <c r="BS133" s="191"/>
      <c r="BT133" s="191"/>
      <c r="BU133" s="96"/>
      <c r="BV133" s="83" t="s">
        <v>648</v>
      </c>
      <c r="BW133" s="72" t="s">
        <v>649</v>
      </c>
      <c r="BX133" s="190">
        <f t="shared" si="259"/>
        <v>0</v>
      </c>
      <c r="BY133" s="191"/>
      <c r="BZ133" s="191"/>
      <c r="CA133" s="191"/>
      <c r="CB133" s="191"/>
      <c r="CC133" s="191"/>
      <c r="CD133" s="191"/>
      <c r="CE133" s="191"/>
      <c r="CF133" s="191"/>
      <c r="CG133" s="96"/>
      <c r="CH133" s="83" t="s">
        <v>648</v>
      </c>
      <c r="CI133" s="72" t="s">
        <v>649</v>
      </c>
      <c r="CJ133" s="190">
        <f t="shared" si="260"/>
        <v>0</v>
      </c>
      <c r="CK133" s="191"/>
      <c r="CL133" s="191"/>
      <c r="CM133" s="191"/>
      <c r="CN133" s="191"/>
      <c r="CO133" s="191"/>
      <c r="CP133" s="191"/>
      <c r="CQ133" s="191"/>
      <c r="CR133" s="191"/>
      <c r="CS133" s="96"/>
      <c r="CT133" s="83" t="s">
        <v>648</v>
      </c>
      <c r="CU133" s="72" t="s">
        <v>649</v>
      </c>
      <c r="CV133" s="190">
        <f t="shared" si="261"/>
        <v>0</v>
      </c>
      <c r="CW133" s="191"/>
      <c r="CX133" s="191"/>
      <c r="CY133" s="191"/>
      <c r="CZ133" s="191"/>
      <c r="DA133" s="191"/>
      <c r="DB133" s="191"/>
      <c r="DC133" s="191"/>
      <c r="DD133" s="191"/>
      <c r="DE133" s="96"/>
      <c r="DF133" s="83" t="s">
        <v>648</v>
      </c>
      <c r="DG133" s="72" t="s">
        <v>649</v>
      </c>
      <c r="DH133" s="190">
        <f t="shared" si="262"/>
        <v>0</v>
      </c>
      <c r="DI133" s="191"/>
      <c r="DJ133" s="191"/>
      <c r="DK133" s="191"/>
      <c r="DL133" s="191"/>
      <c r="DM133" s="191"/>
      <c r="DN133" s="191"/>
      <c r="DO133" s="191"/>
      <c r="DP133" s="192"/>
    </row>
    <row r="134" spans="1:120" ht="26.25">
      <c r="A134" s="96"/>
      <c r="B134" s="83" t="s">
        <v>650</v>
      </c>
      <c r="C134" s="72" t="s">
        <v>651</v>
      </c>
      <c r="D134" s="190">
        <f t="shared" si="253"/>
        <v>0</v>
      </c>
      <c r="E134" s="191"/>
      <c r="F134" s="191"/>
      <c r="G134" s="191"/>
      <c r="H134" s="191"/>
      <c r="I134" s="191"/>
      <c r="J134" s="191"/>
      <c r="K134" s="191"/>
      <c r="L134" s="191"/>
      <c r="M134" s="96"/>
      <c r="N134" s="83" t="s">
        <v>650</v>
      </c>
      <c r="O134" s="72" t="s">
        <v>651</v>
      </c>
      <c r="P134" s="190">
        <f t="shared" si="254"/>
        <v>0</v>
      </c>
      <c r="Q134" s="191"/>
      <c r="R134" s="191"/>
      <c r="S134" s="191"/>
      <c r="T134" s="191"/>
      <c r="U134" s="191"/>
      <c r="V134" s="191"/>
      <c r="W134" s="191"/>
      <c r="X134" s="191"/>
      <c r="Y134" s="96"/>
      <c r="Z134" s="83" t="s">
        <v>650</v>
      </c>
      <c r="AA134" s="72" t="s">
        <v>651</v>
      </c>
      <c r="AB134" s="190">
        <f t="shared" si="255"/>
        <v>0</v>
      </c>
      <c r="AC134" s="191"/>
      <c r="AD134" s="191"/>
      <c r="AE134" s="191"/>
      <c r="AF134" s="191"/>
      <c r="AG134" s="191"/>
      <c r="AH134" s="191"/>
      <c r="AI134" s="191"/>
      <c r="AJ134" s="191"/>
      <c r="AK134" s="96"/>
      <c r="AL134" s="83" t="s">
        <v>650</v>
      </c>
      <c r="AM134" s="72" t="s">
        <v>651</v>
      </c>
      <c r="AN134" s="190">
        <f t="shared" si="256"/>
        <v>0</v>
      </c>
      <c r="AO134" s="191"/>
      <c r="AP134" s="191"/>
      <c r="AQ134" s="191"/>
      <c r="AR134" s="191"/>
      <c r="AS134" s="191"/>
      <c r="AT134" s="191"/>
      <c r="AU134" s="191"/>
      <c r="AV134" s="191"/>
      <c r="AW134" s="96"/>
      <c r="AX134" s="83" t="s">
        <v>650</v>
      </c>
      <c r="AY134" s="72" t="s">
        <v>651</v>
      </c>
      <c r="AZ134" s="190">
        <f t="shared" si="257"/>
        <v>0</v>
      </c>
      <c r="BA134" s="191"/>
      <c r="BB134" s="191"/>
      <c r="BC134" s="191"/>
      <c r="BD134" s="191"/>
      <c r="BE134" s="191"/>
      <c r="BF134" s="191"/>
      <c r="BG134" s="191"/>
      <c r="BH134" s="191"/>
      <c r="BI134" s="96"/>
      <c r="BJ134" s="83" t="s">
        <v>650</v>
      </c>
      <c r="BK134" s="72" t="s">
        <v>651</v>
      </c>
      <c r="BL134" s="190">
        <f t="shared" si="258"/>
        <v>0</v>
      </c>
      <c r="BM134" s="191"/>
      <c r="BN134" s="191"/>
      <c r="BO134" s="191"/>
      <c r="BP134" s="191"/>
      <c r="BQ134" s="191"/>
      <c r="BR134" s="191"/>
      <c r="BS134" s="191"/>
      <c r="BT134" s="191"/>
      <c r="BU134" s="96"/>
      <c r="BV134" s="83" t="s">
        <v>650</v>
      </c>
      <c r="BW134" s="72" t="s">
        <v>651</v>
      </c>
      <c r="BX134" s="190">
        <f t="shared" si="259"/>
        <v>0</v>
      </c>
      <c r="BY134" s="191"/>
      <c r="BZ134" s="191"/>
      <c r="CA134" s="191"/>
      <c r="CB134" s="191"/>
      <c r="CC134" s="191"/>
      <c r="CD134" s="191"/>
      <c r="CE134" s="191"/>
      <c r="CF134" s="191"/>
      <c r="CG134" s="96"/>
      <c r="CH134" s="83" t="s">
        <v>650</v>
      </c>
      <c r="CI134" s="72" t="s">
        <v>651</v>
      </c>
      <c r="CJ134" s="190">
        <f t="shared" si="260"/>
        <v>0</v>
      </c>
      <c r="CK134" s="191"/>
      <c r="CL134" s="191"/>
      <c r="CM134" s="191"/>
      <c r="CN134" s="191"/>
      <c r="CO134" s="191"/>
      <c r="CP134" s="191"/>
      <c r="CQ134" s="191"/>
      <c r="CR134" s="191"/>
      <c r="CS134" s="96"/>
      <c r="CT134" s="83" t="s">
        <v>650</v>
      </c>
      <c r="CU134" s="72" t="s">
        <v>651</v>
      </c>
      <c r="CV134" s="190">
        <f t="shared" si="261"/>
        <v>0</v>
      </c>
      <c r="CW134" s="191"/>
      <c r="CX134" s="191"/>
      <c r="CY134" s="191"/>
      <c r="CZ134" s="191"/>
      <c r="DA134" s="191"/>
      <c r="DB134" s="191"/>
      <c r="DC134" s="191"/>
      <c r="DD134" s="191"/>
      <c r="DE134" s="96"/>
      <c r="DF134" s="83" t="s">
        <v>650</v>
      </c>
      <c r="DG134" s="72" t="s">
        <v>651</v>
      </c>
      <c r="DH134" s="190">
        <f t="shared" si="262"/>
        <v>0</v>
      </c>
      <c r="DI134" s="191"/>
      <c r="DJ134" s="191"/>
      <c r="DK134" s="191"/>
      <c r="DL134" s="191"/>
      <c r="DM134" s="191"/>
      <c r="DN134" s="191"/>
      <c r="DO134" s="191"/>
      <c r="DP134" s="192"/>
    </row>
    <row r="135" spans="1:120" ht="26.25">
      <c r="A135" s="96"/>
      <c r="B135" s="83" t="s">
        <v>652</v>
      </c>
      <c r="C135" s="72" t="s">
        <v>653</v>
      </c>
      <c r="D135" s="190">
        <f t="shared" si="253"/>
        <v>0</v>
      </c>
      <c r="E135" s="191"/>
      <c r="F135" s="191"/>
      <c r="G135" s="191"/>
      <c r="H135" s="191"/>
      <c r="I135" s="191"/>
      <c r="J135" s="191"/>
      <c r="K135" s="191"/>
      <c r="L135" s="191"/>
      <c r="M135" s="96"/>
      <c r="N135" s="83" t="s">
        <v>652</v>
      </c>
      <c r="O135" s="72" t="s">
        <v>653</v>
      </c>
      <c r="P135" s="190">
        <f t="shared" si="254"/>
        <v>0</v>
      </c>
      <c r="Q135" s="191"/>
      <c r="R135" s="191"/>
      <c r="S135" s="191"/>
      <c r="T135" s="191"/>
      <c r="U135" s="191"/>
      <c r="V135" s="191"/>
      <c r="W135" s="191"/>
      <c r="X135" s="191"/>
      <c r="Y135" s="96"/>
      <c r="Z135" s="83" t="s">
        <v>652</v>
      </c>
      <c r="AA135" s="72" t="s">
        <v>653</v>
      </c>
      <c r="AB135" s="190">
        <f t="shared" si="255"/>
        <v>0</v>
      </c>
      <c r="AC135" s="191"/>
      <c r="AD135" s="191"/>
      <c r="AE135" s="191"/>
      <c r="AF135" s="191"/>
      <c r="AG135" s="191"/>
      <c r="AH135" s="191"/>
      <c r="AI135" s="191"/>
      <c r="AJ135" s="191"/>
      <c r="AK135" s="96"/>
      <c r="AL135" s="83" t="s">
        <v>652</v>
      </c>
      <c r="AM135" s="72" t="s">
        <v>653</v>
      </c>
      <c r="AN135" s="190">
        <f t="shared" si="256"/>
        <v>0</v>
      </c>
      <c r="AO135" s="191"/>
      <c r="AP135" s="191"/>
      <c r="AQ135" s="191"/>
      <c r="AR135" s="191"/>
      <c r="AS135" s="191"/>
      <c r="AT135" s="191"/>
      <c r="AU135" s="191"/>
      <c r="AV135" s="191"/>
      <c r="AW135" s="96"/>
      <c r="AX135" s="83" t="s">
        <v>652</v>
      </c>
      <c r="AY135" s="72" t="s">
        <v>653</v>
      </c>
      <c r="AZ135" s="190">
        <f t="shared" si="257"/>
        <v>0</v>
      </c>
      <c r="BA135" s="191"/>
      <c r="BB135" s="191"/>
      <c r="BC135" s="191"/>
      <c r="BD135" s="191"/>
      <c r="BE135" s="191"/>
      <c r="BF135" s="191"/>
      <c r="BG135" s="191"/>
      <c r="BH135" s="191"/>
      <c r="BI135" s="96"/>
      <c r="BJ135" s="83" t="s">
        <v>652</v>
      </c>
      <c r="BK135" s="72" t="s">
        <v>653</v>
      </c>
      <c r="BL135" s="190">
        <f t="shared" si="258"/>
        <v>0</v>
      </c>
      <c r="BM135" s="191"/>
      <c r="BN135" s="191"/>
      <c r="BO135" s="191"/>
      <c r="BP135" s="191"/>
      <c r="BQ135" s="191"/>
      <c r="BR135" s="191"/>
      <c r="BS135" s="191"/>
      <c r="BT135" s="191"/>
      <c r="BU135" s="96"/>
      <c r="BV135" s="83" t="s">
        <v>652</v>
      </c>
      <c r="BW135" s="72" t="s">
        <v>653</v>
      </c>
      <c r="BX135" s="190">
        <f t="shared" si="259"/>
        <v>0</v>
      </c>
      <c r="BY135" s="191"/>
      <c r="BZ135" s="191"/>
      <c r="CA135" s="191"/>
      <c r="CB135" s="191"/>
      <c r="CC135" s="191"/>
      <c r="CD135" s="191"/>
      <c r="CE135" s="191"/>
      <c r="CF135" s="191"/>
      <c r="CG135" s="96"/>
      <c r="CH135" s="83" t="s">
        <v>652</v>
      </c>
      <c r="CI135" s="72" t="s">
        <v>653</v>
      </c>
      <c r="CJ135" s="190">
        <f t="shared" si="260"/>
        <v>0</v>
      </c>
      <c r="CK135" s="191"/>
      <c r="CL135" s="191"/>
      <c r="CM135" s="191"/>
      <c r="CN135" s="191"/>
      <c r="CO135" s="191"/>
      <c r="CP135" s="191"/>
      <c r="CQ135" s="191"/>
      <c r="CR135" s="191"/>
      <c r="CS135" s="96"/>
      <c r="CT135" s="83" t="s">
        <v>652</v>
      </c>
      <c r="CU135" s="72" t="s">
        <v>653</v>
      </c>
      <c r="CV135" s="190">
        <f t="shared" si="261"/>
        <v>0</v>
      </c>
      <c r="CW135" s="191"/>
      <c r="CX135" s="191"/>
      <c r="CY135" s="191"/>
      <c r="CZ135" s="191"/>
      <c r="DA135" s="191"/>
      <c r="DB135" s="191"/>
      <c r="DC135" s="191"/>
      <c r="DD135" s="191"/>
      <c r="DE135" s="96"/>
      <c r="DF135" s="83" t="s">
        <v>652</v>
      </c>
      <c r="DG135" s="72" t="s">
        <v>653</v>
      </c>
      <c r="DH135" s="190">
        <f t="shared" si="262"/>
        <v>0</v>
      </c>
      <c r="DI135" s="191"/>
      <c r="DJ135" s="191"/>
      <c r="DK135" s="191"/>
      <c r="DL135" s="191"/>
      <c r="DM135" s="191"/>
      <c r="DN135" s="191"/>
      <c r="DO135" s="191"/>
      <c r="DP135" s="192"/>
    </row>
    <row r="136" spans="1:120" ht="26.25">
      <c r="A136" s="96"/>
      <c r="B136" s="83" t="s">
        <v>654</v>
      </c>
      <c r="C136" s="72" t="s">
        <v>655</v>
      </c>
      <c r="D136" s="190">
        <f t="shared" si="253"/>
        <v>0</v>
      </c>
      <c r="E136" s="191"/>
      <c r="F136" s="191"/>
      <c r="G136" s="191"/>
      <c r="H136" s="191"/>
      <c r="I136" s="191"/>
      <c r="J136" s="191"/>
      <c r="K136" s="191"/>
      <c r="L136" s="191"/>
      <c r="M136" s="96"/>
      <c r="N136" s="83" t="s">
        <v>654</v>
      </c>
      <c r="O136" s="72" t="s">
        <v>655</v>
      </c>
      <c r="P136" s="190">
        <f t="shared" si="254"/>
        <v>0</v>
      </c>
      <c r="Q136" s="191"/>
      <c r="R136" s="191"/>
      <c r="S136" s="191"/>
      <c r="T136" s="191"/>
      <c r="U136" s="191"/>
      <c r="V136" s="191"/>
      <c r="W136" s="191"/>
      <c r="X136" s="191"/>
      <c r="Y136" s="96"/>
      <c r="Z136" s="83" t="s">
        <v>654</v>
      </c>
      <c r="AA136" s="72" t="s">
        <v>655</v>
      </c>
      <c r="AB136" s="190">
        <f t="shared" si="255"/>
        <v>0</v>
      </c>
      <c r="AC136" s="191"/>
      <c r="AD136" s="191"/>
      <c r="AE136" s="191"/>
      <c r="AF136" s="191"/>
      <c r="AG136" s="191"/>
      <c r="AH136" s="191"/>
      <c r="AI136" s="191"/>
      <c r="AJ136" s="191"/>
      <c r="AK136" s="96"/>
      <c r="AL136" s="83" t="s">
        <v>654</v>
      </c>
      <c r="AM136" s="72" t="s">
        <v>655</v>
      </c>
      <c r="AN136" s="190">
        <f t="shared" si="256"/>
        <v>0</v>
      </c>
      <c r="AO136" s="191"/>
      <c r="AP136" s="191"/>
      <c r="AQ136" s="191"/>
      <c r="AR136" s="191"/>
      <c r="AS136" s="191"/>
      <c r="AT136" s="191"/>
      <c r="AU136" s="191"/>
      <c r="AV136" s="191"/>
      <c r="AW136" s="96"/>
      <c r="AX136" s="83" t="s">
        <v>654</v>
      </c>
      <c r="AY136" s="72" t="s">
        <v>655</v>
      </c>
      <c r="AZ136" s="190">
        <f t="shared" si="257"/>
        <v>0</v>
      </c>
      <c r="BA136" s="191"/>
      <c r="BB136" s="191"/>
      <c r="BC136" s="191"/>
      <c r="BD136" s="191"/>
      <c r="BE136" s="191"/>
      <c r="BF136" s="191"/>
      <c r="BG136" s="191"/>
      <c r="BH136" s="191"/>
      <c r="BI136" s="96"/>
      <c r="BJ136" s="83" t="s">
        <v>654</v>
      </c>
      <c r="BK136" s="72" t="s">
        <v>655</v>
      </c>
      <c r="BL136" s="190">
        <f t="shared" si="258"/>
        <v>0</v>
      </c>
      <c r="BM136" s="191"/>
      <c r="BN136" s="191"/>
      <c r="BO136" s="191"/>
      <c r="BP136" s="191"/>
      <c r="BQ136" s="191"/>
      <c r="BR136" s="191"/>
      <c r="BS136" s="191"/>
      <c r="BT136" s="191"/>
      <c r="BU136" s="96"/>
      <c r="BV136" s="83" t="s">
        <v>654</v>
      </c>
      <c r="BW136" s="72" t="s">
        <v>655</v>
      </c>
      <c r="BX136" s="190">
        <f t="shared" si="259"/>
        <v>0</v>
      </c>
      <c r="BY136" s="191"/>
      <c r="BZ136" s="191"/>
      <c r="CA136" s="191"/>
      <c r="CB136" s="191"/>
      <c r="CC136" s="191"/>
      <c r="CD136" s="191"/>
      <c r="CE136" s="191"/>
      <c r="CF136" s="191"/>
      <c r="CG136" s="96"/>
      <c r="CH136" s="83" t="s">
        <v>654</v>
      </c>
      <c r="CI136" s="72" t="s">
        <v>655</v>
      </c>
      <c r="CJ136" s="190">
        <f t="shared" si="260"/>
        <v>0</v>
      </c>
      <c r="CK136" s="191"/>
      <c r="CL136" s="191"/>
      <c r="CM136" s="191"/>
      <c r="CN136" s="191"/>
      <c r="CO136" s="191"/>
      <c r="CP136" s="191"/>
      <c r="CQ136" s="191"/>
      <c r="CR136" s="191"/>
      <c r="CS136" s="96"/>
      <c r="CT136" s="83" t="s">
        <v>654</v>
      </c>
      <c r="CU136" s="72" t="s">
        <v>655</v>
      </c>
      <c r="CV136" s="190">
        <f t="shared" si="261"/>
        <v>0</v>
      </c>
      <c r="CW136" s="191"/>
      <c r="CX136" s="191"/>
      <c r="CY136" s="191"/>
      <c r="CZ136" s="191"/>
      <c r="DA136" s="191"/>
      <c r="DB136" s="191"/>
      <c r="DC136" s="191"/>
      <c r="DD136" s="191"/>
      <c r="DE136" s="96"/>
      <c r="DF136" s="83" t="s">
        <v>654</v>
      </c>
      <c r="DG136" s="72" t="s">
        <v>655</v>
      </c>
      <c r="DH136" s="190">
        <f t="shared" si="262"/>
        <v>0</v>
      </c>
      <c r="DI136" s="191"/>
      <c r="DJ136" s="191"/>
      <c r="DK136" s="191"/>
      <c r="DL136" s="191"/>
      <c r="DM136" s="191"/>
      <c r="DN136" s="191"/>
      <c r="DO136" s="191"/>
      <c r="DP136" s="192"/>
    </row>
    <row r="137" spans="1:120" ht="26.25">
      <c r="A137" s="96"/>
      <c r="B137" s="83" t="s">
        <v>656</v>
      </c>
      <c r="C137" s="72" t="s">
        <v>657</v>
      </c>
      <c r="D137" s="190">
        <f t="shared" si="253"/>
        <v>0</v>
      </c>
      <c r="E137" s="191"/>
      <c r="F137" s="191"/>
      <c r="G137" s="191"/>
      <c r="H137" s="191"/>
      <c r="I137" s="191"/>
      <c r="J137" s="191"/>
      <c r="K137" s="191"/>
      <c r="L137" s="191"/>
      <c r="M137" s="96"/>
      <c r="N137" s="83" t="s">
        <v>656</v>
      </c>
      <c r="O137" s="72" t="s">
        <v>657</v>
      </c>
      <c r="P137" s="190">
        <f t="shared" si="254"/>
        <v>0</v>
      </c>
      <c r="Q137" s="191"/>
      <c r="R137" s="191"/>
      <c r="S137" s="191"/>
      <c r="T137" s="191"/>
      <c r="U137" s="191"/>
      <c r="V137" s="191"/>
      <c r="W137" s="191"/>
      <c r="X137" s="191"/>
      <c r="Y137" s="96"/>
      <c r="Z137" s="83" t="s">
        <v>656</v>
      </c>
      <c r="AA137" s="72" t="s">
        <v>657</v>
      </c>
      <c r="AB137" s="190">
        <f t="shared" si="255"/>
        <v>0</v>
      </c>
      <c r="AC137" s="191"/>
      <c r="AD137" s="191"/>
      <c r="AE137" s="191"/>
      <c r="AF137" s="191"/>
      <c r="AG137" s="191"/>
      <c r="AH137" s="191"/>
      <c r="AI137" s="191"/>
      <c r="AJ137" s="191"/>
      <c r="AK137" s="96"/>
      <c r="AL137" s="83" t="s">
        <v>656</v>
      </c>
      <c r="AM137" s="72" t="s">
        <v>657</v>
      </c>
      <c r="AN137" s="190">
        <f t="shared" si="256"/>
        <v>0</v>
      </c>
      <c r="AO137" s="191"/>
      <c r="AP137" s="191"/>
      <c r="AQ137" s="191"/>
      <c r="AR137" s="191"/>
      <c r="AS137" s="191"/>
      <c r="AT137" s="191"/>
      <c r="AU137" s="191"/>
      <c r="AV137" s="191"/>
      <c r="AW137" s="96"/>
      <c r="AX137" s="83" t="s">
        <v>656</v>
      </c>
      <c r="AY137" s="72" t="s">
        <v>657</v>
      </c>
      <c r="AZ137" s="190">
        <f t="shared" si="257"/>
        <v>0</v>
      </c>
      <c r="BA137" s="191"/>
      <c r="BB137" s="191"/>
      <c r="BC137" s="191"/>
      <c r="BD137" s="191"/>
      <c r="BE137" s="191"/>
      <c r="BF137" s="191"/>
      <c r="BG137" s="191"/>
      <c r="BH137" s="191"/>
      <c r="BI137" s="96"/>
      <c r="BJ137" s="83" t="s">
        <v>656</v>
      </c>
      <c r="BK137" s="72" t="s">
        <v>657</v>
      </c>
      <c r="BL137" s="190">
        <f t="shared" si="258"/>
        <v>0</v>
      </c>
      <c r="BM137" s="191"/>
      <c r="BN137" s="191"/>
      <c r="BO137" s="191"/>
      <c r="BP137" s="191"/>
      <c r="BQ137" s="191"/>
      <c r="BR137" s="191"/>
      <c r="BS137" s="191"/>
      <c r="BT137" s="191"/>
      <c r="BU137" s="96"/>
      <c r="BV137" s="83" t="s">
        <v>656</v>
      </c>
      <c r="BW137" s="72" t="s">
        <v>657</v>
      </c>
      <c r="BX137" s="190">
        <f t="shared" si="259"/>
        <v>0</v>
      </c>
      <c r="BY137" s="191"/>
      <c r="BZ137" s="191"/>
      <c r="CA137" s="191"/>
      <c r="CB137" s="191"/>
      <c r="CC137" s="191"/>
      <c r="CD137" s="191"/>
      <c r="CE137" s="191"/>
      <c r="CF137" s="191"/>
      <c r="CG137" s="96"/>
      <c r="CH137" s="83" t="s">
        <v>656</v>
      </c>
      <c r="CI137" s="72" t="s">
        <v>657</v>
      </c>
      <c r="CJ137" s="190">
        <f t="shared" si="260"/>
        <v>0</v>
      </c>
      <c r="CK137" s="191"/>
      <c r="CL137" s="191"/>
      <c r="CM137" s="191"/>
      <c r="CN137" s="191"/>
      <c r="CO137" s="191"/>
      <c r="CP137" s="191"/>
      <c r="CQ137" s="191"/>
      <c r="CR137" s="191"/>
      <c r="CS137" s="96"/>
      <c r="CT137" s="83" t="s">
        <v>656</v>
      </c>
      <c r="CU137" s="72" t="s">
        <v>657</v>
      </c>
      <c r="CV137" s="190">
        <f t="shared" si="261"/>
        <v>0</v>
      </c>
      <c r="CW137" s="191"/>
      <c r="CX137" s="191"/>
      <c r="CY137" s="191"/>
      <c r="CZ137" s="191"/>
      <c r="DA137" s="191"/>
      <c r="DB137" s="191"/>
      <c r="DC137" s="191"/>
      <c r="DD137" s="191"/>
      <c r="DE137" s="96"/>
      <c r="DF137" s="83" t="s">
        <v>656</v>
      </c>
      <c r="DG137" s="72" t="s">
        <v>657</v>
      </c>
      <c r="DH137" s="190">
        <f t="shared" si="262"/>
        <v>0</v>
      </c>
      <c r="DI137" s="191"/>
      <c r="DJ137" s="191"/>
      <c r="DK137" s="191"/>
      <c r="DL137" s="191"/>
      <c r="DM137" s="191"/>
      <c r="DN137" s="191"/>
      <c r="DO137" s="191"/>
      <c r="DP137" s="192"/>
    </row>
    <row r="138" spans="1:120" ht="15.75">
      <c r="A138" s="96"/>
      <c r="B138" s="83" t="s">
        <v>658</v>
      </c>
      <c r="C138" s="72" t="s">
        <v>659</v>
      </c>
      <c r="D138" s="190">
        <f t="shared" si="253"/>
        <v>0</v>
      </c>
      <c r="E138" s="191"/>
      <c r="F138" s="191"/>
      <c r="G138" s="191"/>
      <c r="H138" s="191"/>
      <c r="I138" s="191"/>
      <c r="J138" s="191"/>
      <c r="K138" s="191"/>
      <c r="L138" s="191"/>
      <c r="M138" s="96"/>
      <c r="N138" s="83" t="s">
        <v>658</v>
      </c>
      <c r="O138" s="72" t="s">
        <v>659</v>
      </c>
      <c r="P138" s="190">
        <f t="shared" si="254"/>
        <v>0</v>
      </c>
      <c r="Q138" s="191"/>
      <c r="R138" s="191"/>
      <c r="S138" s="191"/>
      <c r="T138" s="191"/>
      <c r="U138" s="191"/>
      <c r="V138" s="191"/>
      <c r="W138" s="191"/>
      <c r="X138" s="191"/>
      <c r="Y138" s="96"/>
      <c r="Z138" s="83" t="s">
        <v>658</v>
      </c>
      <c r="AA138" s="72" t="s">
        <v>659</v>
      </c>
      <c r="AB138" s="190">
        <f t="shared" si="255"/>
        <v>0</v>
      </c>
      <c r="AC138" s="191"/>
      <c r="AD138" s="191"/>
      <c r="AE138" s="191"/>
      <c r="AF138" s="191"/>
      <c r="AG138" s="191"/>
      <c r="AH138" s="191"/>
      <c r="AI138" s="191"/>
      <c r="AJ138" s="191"/>
      <c r="AK138" s="96"/>
      <c r="AL138" s="83" t="s">
        <v>658</v>
      </c>
      <c r="AM138" s="72" t="s">
        <v>659</v>
      </c>
      <c r="AN138" s="190">
        <f t="shared" si="256"/>
        <v>0</v>
      </c>
      <c r="AO138" s="191"/>
      <c r="AP138" s="191"/>
      <c r="AQ138" s="191"/>
      <c r="AR138" s="191"/>
      <c r="AS138" s="191"/>
      <c r="AT138" s="191"/>
      <c r="AU138" s="191"/>
      <c r="AV138" s="191"/>
      <c r="AW138" s="96"/>
      <c r="AX138" s="83" t="s">
        <v>658</v>
      </c>
      <c r="AY138" s="72" t="s">
        <v>659</v>
      </c>
      <c r="AZ138" s="190">
        <f t="shared" si="257"/>
        <v>0</v>
      </c>
      <c r="BA138" s="191"/>
      <c r="BB138" s="191"/>
      <c r="BC138" s="191"/>
      <c r="BD138" s="191"/>
      <c r="BE138" s="191"/>
      <c r="BF138" s="191"/>
      <c r="BG138" s="191"/>
      <c r="BH138" s="191"/>
      <c r="BI138" s="96"/>
      <c r="BJ138" s="83" t="s">
        <v>658</v>
      </c>
      <c r="BK138" s="72" t="s">
        <v>659</v>
      </c>
      <c r="BL138" s="190">
        <f t="shared" si="258"/>
        <v>0</v>
      </c>
      <c r="BM138" s="191"/>
      <c r="BN138" s="191"/>
      <c r="BO138" s="191"/>
      <c r="BP138" s="191"/>
      <c r="BQ138" s="191"/>
      <c r="BR138" s="191"/>
      <c r="BS138" s="191"/>
      <c r="BT138" s="191"/>
      <c r="BU138" s="96"/>
      <c r="BV138" s="83" t="s">
        <v>658</v>
      </c>
      <c r="BW138" s="72" t="s">
        <v>659</v>
      </c>
      <c r="BX138" s="190">
        <f t="shared" si="259"/>
        <v>0</v>
      </c>
      <c r="BY138" s="191"/>
      <c r="BZ138" s="191"/>
      <c r="CA138" s="191"/>
      <c r="CB138" s="191"/>
      <c r="CC138" s="191"/>
      <c r="CD138" s="191"/>
      <c r="CE138" s="191"/>
      <c r="CF138" s="191"/>
      <c r="CG138" s="96"/>
      <c r="CH138" s="83" t="s">
        <v>658</v>
      </c>
      <c r="CI138" s="72" t="s">
        <v>659</v>
      </c>
      <c r="CJ138" s="190">
        <f t="shared" si="260"/>
        <v>0</v>
      </c>
      <c r="CK138" s="191"/>
      <c r="CL138" s="191"/>
      <c r="CM138" s="191"/>
      <c r="CN138" s="191"/>
      <c r="CO138" s="191"/>
      <c r="CP138" s="191"/>
      <c r="CQ138" s="191"/>
      <c r="CR138" s="191"/>
      <c r="CS138" s="96"/>
      <c r="CT138" s="83" t="s">
        <v>658</v>
      </c>
      <c r="CU138" s="72" t="s">
        <v>659</v>
      </c>
      <c r="CV138" s="190">
        <f t="shared" si="261"/>
        <v>0</v>
      </c>
      <c r="CW138" s="191"/>
      <c r="CX138" s="191"/>
      <c r="CY138" s="191"/>
      <c r="CZ138" s="191"/>
      <c r="DA138" s="191"/>
      <c r="DB138" s="191"/>
      <c r="DC138" s="191"/>
      <c r="DD138" s="191"/>
      <c r="DE138" s="96"/>
      <c r="DF138" s="83" t="s">
        <v>658</v>
      </c>
      <c r="DG138" s="72" t="s">
        <v>659</v>
      </c>
      <c r="DH138" s="190">
        <f t="shared" si="262"/>
        <v>0</v>
      </c>
      <c r="DI138" s="191"/>
      <c r="DJ138" s="191"/>
      <c r="DK138" s="191"/>
      <c r="DL138" s="191"/>
      <c r="DM138" s="191"/>
      <c r="DN138" s="191"/>
      <c r="DO138" s="191"/>
      <c r="DP138" s="192"/>
    </row>
    <row r="139" spans="1:120" ht="15" customHeight="1">
      <c r="A139" s="86" t="s">
        <v>660</v>
      </c>
      <c r="B139" s="64"/>
      <c r="C139" s="65" t="s">
        <v>661</v>
      </c>
      <c r="D139" s="180">
        <f t="shared" si="253"/>
        <v>0</v>
      </c>
      <c r="E139" s="189">
        <f t="shared" ref="E139:L139" si="376">E140+E143</f>
        <v>0</v>
      </c>
      <c r="F139" s="189">
        <f t="shared" si="376"/>
        <v>0</v>
      </c>
      <c r="G139" s="189">
        <f t="shared" si="376"/>
        <v>0</v>
      </c>
      <c r="H139" s="189">
        <f t="shared" si="376"/>
        <v>0</v>
      </c>
      <c r="I139" s="189">
        <f t="shared" si="376"/>
        <v>0</v>
      </c>
      <c r="J139" s="189">
        <f t="shared" si="376"/>
        <v>0</v>
      </c>
      <c r="K139" s="189">
        <f t="shared" si="376"/>
        <v>0</v>
      </c>
      <c r="L139" s="189">
        <f t="shared" si="376"/>
        <v>0</v>
      </c>
      <c r="M139" s="86" t="s">
        <v>660</v>
      </c>
      <c r="N139" s="64"/>
      <c r="O139" s="65" t="s">
        <v>661</v>
      </c>
      <c r="P139" s="180">
        <f t="shared" si="254"/>
        <v>0</v>
      </c>
      <c r="Q139" s="189">
        <f t="shared" ref="Q139:X139" si="377">Q140+Q143</f>
        <v>0</v>
      </c>
      <c r="R139" s="189">
        <f t="shared" si="377"/>
        <v>0</v>
      </c>
      <c r="S139" s="189">
        <f t="shared" si="377"/>
        <v>0</v>
      </c>
      <c r="T139" s="189">
        <f t="shared" si="377"/>
        <v>0</v>
      </c>
      <c r="U139" s="189">
        <f t="shared" si="377"/>
        <v>0</v>
      </c>
      <c r="V139" s="189">
        <f t="shared" si="377"/>
        <v>0</v>
      </c>
      <c r="W139" s="189">
        <f t="shared" si="377"/>
        <v>0</v>
      </c>
      <c r="X139" s="189">
        <f t="shared" si="377"/>
        <v>0</v>
      </c>
      <c r="Y139" s="86" t="s">
        <v>660</v>
      </c>
      <c r="Z139" s="64"/>
      <c r="AA139" s="65" t="s">
        <v>661</v>
      </c>
      <c r="AB139" s="180">
        <f t="shared" si="255"/>
        <v>0</v>
      </c>
      <c r="AC139" s="189">
        <f t="shared" ref="AC139:AJ139" si="378">AC140+AC143</f>
        <v>0</v>
      </c>
      <c r="AD139" s="189">
        <f t="shared" si="378"/>
        <v>0</v>
      </c>
      <c r="AE139" s="189">
        <f t="shared" si="378"/>
        <v>0</v>
      </c>
      <c r="AF139" s="189">
        <f t="shared" si="378"/>
        <v>0</v>
      </c>
      <c r="AG139" s="189">
        <f t="shared" si="378"/>
        <v>0</v>
      </c>
      <c r="AH139" s="189">
        <f t="shared" si="378"/>
        <v>0</v>
      </c>
      <c r="AI139" s="189">
        <f t="shared" si="378"/>
        <v>0</v>
      </c>
      <c r="AJ139" s="189">
        <f t="shared" si="378"/>
        <v>0</v>
      </c>
      <c r="AK139" s="86" t="s">
        <v>660</v>
      </c>
      <c r="AL139" s="64"/>
      <c r="AM139" s="65" t="s">
        <v>661</v>
      </c>
      <c r="AN139" s="180">
        <f t="shared" si="256"/>
        <v>0</v>
      </c>
      <c r="AO139" s="189">
        <f t="shared" ref="AO139:AV139" si="379">AO140+AO143</f>
        <v>0</v>
      </c>
      <c r="AP139" s="189">
        <f t="shared" si="379"/>
        <v>0</v>
      </c>
      <c r="AQ139" s="189">
        <f t="shared" si="379"/>
        <v>0</v>
      </c>
      <c r="AR139" s="189">
        <f t="shared" si="379"/>
        <v>0</v>
      </c>
      <c r="AS139" s="189">
        <f t="shared" si="379"/>
        <v>0</v>
      </c>
      <c r="AT139" s="189">
        <f t="shared" si="379"/>
        <v>0</v>
      </c>
      <c r="AU139" s="189">
        <f t="shared" si="379"/>
        <v>0</v>
      </c>
      <c r="AV139" s="189">
        <f t="shared" si="379"/>
        <v>0</v>
      </c>
      <c r="AW139" s="86" t="s">
        <v>660</v>
      </c>
      <c r="AX139" s="64"/>
      <c r="AY139" s="65" t="s">
        <v>661</v>
      </c>
      <c r="AZ139" s="180">
        <f t="shared" si="257"/>
        <v>0</v>
      </c>
      <c r="BA139" s="189">
        <f t="shared" ref="BA139:BH139" si="380">BA140+BA143</f>
        <v>0</v>
      </c>
      <c r="BB139" s="189">
        <f t="shared" si="380"/>
        <v>0</v>
      </c>
      <c r="BC139" s="189">
        <f t="shared" si="380"/>
        <v>0</v>
      </c>
      <c r="BD139" s="189">
        <f t="shared" si="380"/>
        <v>0</v>
      </c>
      <c r="BE139" s="189">
        <f t="shared" si="380"/>
        <v>0</v>
      </c>
      <c r="BF139" s="189">
        <f t="shared" si="380"/>
        <v>0</v>
      </c>
      <c r="BG139" s="189">
        <f t="shared" si="380"/>
        <v>0</v>
      </c>
      <c r="BH139" s="189">
        <f t="shared" si="380"/>
        <v>0</v>
      </c>
      <c r="BI139" s="86" t="s">
        <v>660</v>
      </c>
      <c r="BJ139" s="64"/>
      <c r="BK139" s="65" t="s">
        <v>661</v>
      </c>
      <c r="BL139" s="180">
        <f t="shared" si="258"/>
        <v>0</v>
      </c>
      <c r="BM139" s="189">
        <f t="shared" ref="BM139:BT139" si="381">BM140+BM143</f>
        <v>0</v>
      </c>
      <c r="BN139" s="189">
        <f t="shared" si="381"/>
        <v>0</v>
      </c>
      <c r="BO139" s="189">
        <f t="shared" si="381"/>
        <v>0</v>
      </c>
      <c r="BP139" s="189">
        <f t="shared" si="381"/>
        <v>0</v>
      </c>
      <c r="BQ139" s="189">
        <f t="shared" si="381"/>
        <v>0</v>
      </c>
      <c r="BR139" s="189">
        <f t="shared" si="381"/>
        <v>0</v>
      </c>
      <c r="BS139" s="189">
        <f t="shared" si="381"/>
        <v>0</v>
      </c>
      <c r="BT139" s="189">
        <f t="shared" si="381"/>
        <v>0</v>
      </c>
      <c r="BU139" s="86" t="s">
        <v>660</v>
      </c>
      <c r="BV139" s="64"/>
      <c r="BW139" s="65" t="s">
        <v>661</v>
      </c>
      <c r="BX139" s="180">
        <f t="shared" si="259"/>
        <v>0</v>
      </c>
      <c r="BY139" s="189">
        <f t="shared" ref="BY139:CF139" si="382">BY140+BY143</f>
        <v>0</v>
      </c>
      <c r="BZ139" s="189">
        <f t="shared" si="382"/>
        <v>0</v>
      </c>
      <c r="CA139" s="189">
        <f t="shared" si="382"/>
        <v>0</v>
      </c>
      <c r="CB139" s="189">
        <f t="shared" si="382"/>
        <v>0</v>
      </c>
      <c r="CC139" s="189">
        <f t="shared" si="382"/>
        <v>0</v>
      </c>
      <c r="CD139" s="189">
        <f t="shared" si="382"/>
        <v>0</v>
      </c>
      <c r="CE139" s="189">
        <f t="shared" si="382"/>
        <v>0</v>
      </c>
      <c r="CF139" s="189">
        <f t="shared" si="382"/>
        <v>0</v>
      </c>
      <c r="CG139" s="86" t="s">
        <v>660</v>
      </c>
      <c r="CH139" s="64"/>
      <c r="CI139" s="65" t="s">
        <v>661</v>
      </c>
      <c r="CJ139" s="180">
        <f t="shared" si="260"/>
        <v>0</v>
      </c>
      <c r="CK139" s="189">
        <f t="shared" ref="CK139:CR139" si="383">CK140+CK143</f>
        <v>0</v>
      </c>
      <c r="CL139" s="189">
        <f t="shared" si="383"/>
        <v>0</v>
      </c>
      <c r="CM139" s="189">
        <f t="shared" si="383"/>
        <v>0</v>
      </c>
      <c r="CN139" s="189">
        <f t="shared" si="383"/>
        <v>0</v>
      </c>
      <c r="CO139" s="189">
        <f t="shared" si="383"/>
        <v>0</v>
      </c>
      <c r="CP139" s="189">
        <f t="shared" si="383"/>
        <v>0</v>
      </c>
      <c r="CQ139" s="189">
        <f t="shared" si="383"/>
        <v>0</v>
      </c>
      <c r="CR139" s="189">
        <f t="shared" si="383"/>
        <v>0</v>
      </c>
      <c r="CS139" s="86" t="s">
        <v>660</v>
      </c>
      <c r="CT139" s="64"/>
      <c r="CU139" s="65" t="s">
        <v>661</v>
      </c>
      <c r="CV139" s="180">
        <f t="shared" si="261"/>
        <v>0</v>
      </c>
      <c r="CW139" s="189">
        <f t="shared" ref="CW139:DD139" si="384">CW140+CW143</f>
        <v>0</v>
      </c>
      <c r="CX139" s="189">
        <f t="shared" si="384"/>
        <v>0</v>
      </c>
      <c r="CY139" s="189">
        <f t="shared" si="384"/>
        <v>0</v>
      </c>
      <c r="CZ139" s="189">
        <f t="shared" si="384"/>
        <v>0</v>
      </c>
      <c r="DA139" s="189">
        <f t="shared" si="384"/>
        <v>0</v>
      </c>
      <c r="DB139" s="189">
        <f t="shared" si="384"/>
        <v>0</v>
      </c>
      <c r="DC139" s="189">
        <f t="shared" si="384"/>
        <v>0</v>
      </c>
      <c r="DD139" s="189">
        <f t="shared" si="384"/>
        <v>0</v>
      </c>
      <c r="DE139" s="86" t="s">
        <v>660</v>
      </c>
      <c r="DF139" s="64"/>
      <c r="DG139" s="65" t="s">
        <v>661</v>
      </c>
      <c r="DH139" s="180">
        <f t="shared" si="262"/>
        <v>0</v>
      </c>
      <c r="DI139" s="189">
        <f t="shared" ref="DI139:DP139" si="385">DI140+DI143</f>
        <v>0</v>
      </c>
      <c r="DJ139" s="189">
        <f t="shared" si="385"/>
        <v>0</v>
      </c>
      <c r="DK139" s="189">
        <f t="shared" si="385"/>
        <v>0</v>
      </c>
      <c r="DL139" s="189">
        <f t="shared" si="385"/>
        <v>0</v>
      </c>
      <c r="DM139" s="189">
        <f t="shared" si="385"/>
        <v>0</v>
      </c>
      <c r="DN139" s="189">
        <f t="shared" si="385"/>
        <v>0</v>
      </c>
      <c r="DO139" s="189">
        <f t="shared" si="385"/>
        <v>0</v>
      </c>
      <c r="DP139" s="193">
        <f t="shared" si="385"/>
        <v>0</v>
      </c>
    </row>
    <row r="140" spans="1:120" ht="15.75">
      <c r="A140" s="797" t="s">
        <v>662</v>
      </c>
      <c r="B140" s="798"/>
      <c r="C140" s="60" t="s">
        <v>663</v>
      </c>
      <c r="D140" s="180">
        <f t="shared" si="253"/>
        <v>0</v>
      </c>
      <c r="E140" s="189">
        <f t="shared" ref="E140:L140" si="386">E141+E142</f>
        <v>0</v>
      </c>
      <c r="F140" s="189">
        <f t="shared" si="386"/>
        <v>0</v>
      </c>
      <c r="G140" s="189">
        <f t="shared" si="386"/>
        <v>0</v>
      </c>
      <c r="H140" s="189">
        <f t="shared" si="386"/>
        <v>0</v>
      </c>
      <c r="I140" s="189">
        <f t="shared" si="386"/>
        <v>0</v>
      </c>
      <c r="J140" s="189">
        <f t="shared" si="386"/>
        <v>0</v>
      </c>
      <c r="K140" s="189">
        <f t="shared" si="386"/>
        <v>0</v>
      </c>
      <c r="L140" s="189">
        <f t="shared" si="386"/>
        <v>0</v>
      </c>
      <c r="M140" s="797" t="s">
        <v>662</v>
      </c>
      <c r="N140" s="798"/>
      <c r="O140" s="60" t="s">
        <v>663</v>
      </c>
      <c r="P140" s="180">
        <f t="shared" si="254"/>
        <v>0</v>
      </c>
      <c r="Q140" s="189">
        <f t="shared" ref="Q140:X140" si="387">Q141+Q142</f>
        <v>0</v>
      </c>
      <c r="R140" s="189">
        <f t="shared" si="387"/>
        <v>0</v>
      </c>
      <c r="S140" s="189">
        <f t="shared" si="387"/>
        <v>0</v>
      </c>
      <c r="T140" s="189">
        <f t="shared" si="387"/>
        <v>0</v>
      </c>
      <c r="U140" s="189">
        <f t="shared" si="387"/>
        <v>0</v>
      </c>
      <c r="V140" s="189">
        <f t="shared" si="387"/>
        <v>0</v>
      </c>
      <c r="W140" s="189">
        <f t="shared" si="387"/>
        <v>0</v>
      </c>
      <c r="X140" s="189">
        <f t="shared" si="387"/>
        <v>0</v>
      </c>
      <c r="Y140" s="797" t="s">
        <v>662</v>
      </c>
      <c r="Z140" s="798"/>
      <c r="AA140" s="60" t="s">
        <v>663</v>
      </c>
      <c r="AB140" s="180">
        <f t="shared" si="255"/>
        <v>0</v>
      </c>
      <c r="AC140" s="189">
        <f t="shared" ref="AC140:AJ140" si="388">AC141+AC142</f>
        <v>0</v>
      </c>
      <c r="AD140" s="189">
        <f t="shared" si="388"/>
        <v>0</v>
      </c>
      <c r="AE140" s="189">
        <f t="shared" si="388"/>
        <v>0</v>
      </c>
      <c r="AF140" s="189">
        <f t="shared" si="388"/>
        <v>0</v>
      </c>
      <c r="AG140" s="189">
        <f t="shared" si="388"/>
        <v>0</v>
      </c>
      <c r="AH140" s="189">
        <f t="shared" si="388"/>
        <v>0</v>
      </c>
      <c r="AI140" s="189">
        <f t="shared" si="388"/>
        <v>0</v>
      </c>
      <c r="AJ140" s="189">
        <f t="shared" si="388"/>
        <v>0</v>
      </c>
      <c r="AK140" s="797" t="s">
        <v>662</v>
      </c>
      <c r="AL140" s="798"/>
      <c r="AM140" s="60" t="s">
        <v>663</v>
      </c>
      <c r="AN140" s="180">
        <f t="shared" si="256"/>
        <v>0</v>
      </c>
      <c r="AO140" s="189">
        <f t="shared" ref="AO140:AV140" si="389">AO141+AO142</f>
        <v>0</v>
      </c>
      <c r="AP140" s="189">
        <f t="shared" si="389"/>
        <v>0</v>
      </c>
      <c r="AQ140" s="189">
        <f t="shared" si="389"/>
        <v>0</v>
      </c>
      <c r="AR140" s="189">
        <f t="shared" si="389"/>
        <v>0</v>
      </c>
      <c r="AS140" s="189">
        <f t="shared" si="389"/>
        <v>0</v>
      </c>
      <c r="AT140" s="189">
        <f t="shared" si="389"/>
        <v>0</v>
      </c>
      <c r="AU140" s="189">
        <f t="shared" si="389"/>
        <v>0</v>
      </c>
      <c r="AV140" s="189">
        <f t="shared" si="389"/>
        <v>0</v>
      </c>
      <c r="AW140" s="797" t="s">
        <v>662</v>
      </c>
      <c r="AX140" s="798"/>
      <c r="AY140" s="60" t="s">
        <v>663</v>
      </c>
      <c r="AZ140" s="180">
        <f t="shared" si="257"/>
        <v>0</v>
      </c>
      <c r="BA140" s="189">
        <f t="shared" ref="BA140:BH140" si="390">BA141+BA142</f>
        <v>0</v>
      </c>
      <c r="BB140" s="189">
        <f t="shared" si="390"/>
        <v>0</v>
      </c>
      <c r="BC140" s="189">
        <f t="shared" si="390"/>
        <v>0</v>
      </c>
      <c r="BD140" s="189">
        <f t="shared" si="390"/>
        <v>0</v>
      </c>
      <c r="BE140" s="189">
        <f t="shared" si="390"/>
        <v>0</v>
      </c>
      <c r="BF140" s="189">
        <f t="shared" si="390"/>
        <v>0</v>
      </c>
      <c r="BG140" s="189">
        <f t="shared" si="390"/>
        <v>0</v>
      </c>
      <c r="BH140" s="189">
        <f t="shared" si="390"/>
        <v>0</v>
      </c>
      <c r="BI140" s="797" t="s">
        <v>662</v>
      </c>
      <c r="BJ140" s="798"/>
      <c r="BK140" s="60" t="s">
        <v>663</v>
      </c>
      <c r="BL140" s="180">
        <f t="shared" si="258"/>
        <v>0</v>
      </c>
      <c r="BM140" s="189">
        <f t="shared" ref="BM140:BT140" si="391">BM141+BM142</f>
        <v>0</v>
      </c>
      <c r="BN140" s="189">
        <f t="shared" si="391"/>
        <v>0</v>
      </c>
      <c r="BO140" s="189">
        <f t="shared" si="391"/>
        <v>0</v>
      </c>
      <c r="BP140" s="189">
        <f t="shared" si="391"/>
        <v>0</v>
      </c>
      <c r="BQ140" s="189">
        <f t="shared" si="391"/>
        <v>0</v>
      </c>
      <c r="BR140" s="189">
        <f t="shared" si="391"/>
        <v>0</v>
      </c>
      <c r="BS140" s="189">
        <f t="shared" si="391"/>
        <v>0</v>
      </c>
      <c r="BT140" s="189">
        <f t="shared" si="391"/>
        <v>0</v>
      </c>
      <c r="BU140" s="797" t="s">
        <v>662</v>
      </c>
      <c r="BV140" s="798"/>
      <c r="BW140" s="60" t="s">
        <v>663</v>
      </c>
      <c r="BX140" s="180">
        <f t="shared" si="259"/>
        <v>0</v>
      </c>
      <c r="BY140" s="189">
        <f t="shared" ref="BY140:CF140" si="392">BY141+BY142</f>
        <v>0</v>
      </c>
      <c r="BZ140" s="189">
        <f t="shared" si="392"/>
        <v>0</v>
      </c>
      <c r="CA140" s="189">
        <f t="shared" si="392"/>
        <v>0</v>
      </c>
      <c r="CB140" s="189">
        <f t="shared" si="392"/>
        <v>0</v>
      </c>
      <c r="CC140" s="189">
        <f t="shared" si="392"/>
        <v>0</v>
      </c>
      <c r="CD140" s="189">
        <f t="shared" si="392"/>
        <v>0</v>
      </c>
      <c r="CE140" s="189">
        <f t="shared" si="392"/>
        <v>0</v>
      </c>
      <c r="CF140" s="189">
        <f t="shared" si="392"/>
        <v>0</v>
      </c>
      <c r="CG140" s="797" t="s">
        <v>662</v>
      </c>
      <c r="CH140" s="798"/>
      <c r="CI140" s="60" t="s">
        <v>663</v>
      </c>
      <c r="CJ140" s="180">
        <f t="shared" si="260"/>
        <v>0</v>
      </c>
      <c r="CK140" s="189">
        <f t="shared" ref="CK140:CR140" si="393">CK141+CK142</f>
        <v>0</v>
      </c>
      <c r="CL140" s="189">
        <f t="shared" si="393"/>
        <v>0</v>
      </c>
      <c r="CM140" s="189">
        <f t="shared" si="393"/>
        <v>0</v>
      </c>
      <c r="CN140" s="189">
        <f t="shared" si="393"/>
        <v>0</v>
      </c>
      <c r="CO140" s="189">
        <f t="shared" si="393"/>
        <v>0</v>
      </c>
      <c r="CP140" s="189">
        <f t="shared" si="393"/>
        <v>0</v>
      </c>
      <c r="CQ140" s="189">
        <f t="shared" si="393"/>
        <v>0</v>
      </c>
      <c r="CR140" s="189">
        <f t="shared" si="393"/>
        <v>0</v>
      </c>
      <c r="CS140" s="797" t="s">
        <v>662</v>
      </c>
      <c r="CT140" s="798"/>
      <c r="CU140" s="60" t="s">
        <v>663</v>
      </c>
      <c r="CV140" s="180">
        <f t="shared" si="261"/>
        <v>0</v>
      </c>
      <c r="CW140" s="189">
        <f t="shared" ref="CW140:DD140" si="394">CW141+CW142</f>
        <v>0</v>
      </c>
      <c r="CX140" s="189">
        <f t="shared" si="394"/>
        <v>0</v>
      </c>
      <c r="CY140" s="189">
        <f t="shared" si="394"/>
        <v>0</v>
      </c>
      <c r="CZ140" s="189">
        <f t="shared" si="394"/>
        <v>0</v>
      </c>
      <c r="DA140" s="189">
        <f t="shared" si="394"/>
        <v>0</v>
      </c>
      <c r="DB140" s="189">
        <f t="shared" si="394"/>
        <v>0</v>
      </c>
      <c r="DC140" s="189">
        <f t="shared" si="394"/>
        <v>0</v>
      </c>
      <c r="DD140" s="189">
        <f t="shared" si="394"/>
        <v>0</v>
      </c>
      <c r="DE140" s="797" t="s">
        <v>662</v>
      </c>
      <c r="DF140" s="798"/>
      <c r="DG140" s="60" t="s">
        <v>663</v>
      </c>
      <c r="DH140" s="180">
        <f t="shared" si="262"/>
        <v>0</v>
      </c>
      <c r="DI140" s="189">
        <f t="shared" ref="DI140:DP140" si="395">DI141+DI142</f>
        <v>0</v>
      </c>
      <c r="DJ140" s="189">
        <f t="shared" si="395"/>
        <v>0</v>
      </c>
      <c r="DK140" s="189">
        <f t="shared" si="395"/>
        <v>0</v>
      </c>
      <c r="DL140" s="189">
        <f t="shared" si="395"/>
        <v>0</v>
      </c>
      <c r="DM140" s="189">
        <f t="shared" si="395"/>
        <v>0</v>
      </c>
      <c r="DN140" s="189">
        <f t="shared" si="395"/>
        <v>0</v>
      </c>
      <c r="DO140" s="189">
        <f t="shared" si="395"/>
        <v>0</v>
      </c>
      <c r="DP140" s="193">
        <f t="shared" si="395"/>
        <v>0</v>
      </c>
    </row>
    <row r="141" spans="1:120" ht="15.75">
      <c r="A141" s="86"/>
      <c r="B141" s="78" t="s">
        <v>664</v>
      </c>
      <c r="C141" s="72" t="s">
        <v>665</v>
      </c>
      <c r="D141" s="190">
        <f t="shared" si="253"/>
        <v>0</v>
      </c>
      <c r="E141" s="191"/>
      <c r="F141" s="191"/>
      <c r="G141" s="191"/>
      <c r="H141" s="191"/>
      <c r="I141" s="191"/>
      <c r="J141" s="191"/>
      <c r="K141" s="191"/>
      <c r="L141" s="191"/>
      <c r="M141" s="86"/>
      <c r="N141" s="78" t="s">
        <v>664</v>
      </c>
      <c r="O141" s="72" t="s">
        <v>665</v>
      </c>
      <c r="P141" s="190">
        <f t="shared" si="254"/>
        <v>0</v>
      </c>
      <c r="Q141" s="191"/>
      <c r="R141" s="191"/>
      <c r="S141" s="191"/>
      <c r="T141" s="191"/>
      <c r="U141" s="191"/>
      <c r="V141" s="191"/>
      <c r="W141" s="191"/>
      <c r="X141" s="191"/>
      <c r="Y141" s="86"/>
      <c r="Z141" s="78" t="s">
        <v>664</v>
      </c>
      <c r="AA141" s="72" t="s">
        <v>665</v>
      </c>
      <c r="AB141" s="190">
        <f t="shared" si="255"/>
        <v>0</v>
      </c>
      <c r="AC141" s="191"/>
      <c r="AD141" s="191"/>
      <c r="AE141" s="191"/>
      <c r="AF141" s="191"/>
      <c r="AG141" s="191"/>
      <c r="AH141" s="191"/>
      <c r="AI141" s="191"/>
      <c r="AJ141" s="191"/>
      <c r="AK141" s="86"/>
      <c r="AL141" s="78" t="s">
        <v>664</v>
      </c>
      <c r="AM141" s="72" t="s">
        <v>665</v>
      </c>
      <c r="AN141" s="190">
        <f t="shared" si="256"/>
        <v>0</v>
      </c>
      <c r="AO141" s="191"/>
      <c r="AP141" s="191"/>
      <c r="AQ141" s="191"/>
      <c r="AR141" s="191"/>
      <c r="AS141" s="191"/>
      <c r="AT141" s="191"/>
      <c r="AU141" s="191"/>
      <c r="AV141" s="191"/>
      <c r="AW141" s="86"/>
      <c r="AX141" s="78" t="s">
        <v>664</v>
      </c>
      <c r="AY141" s="72" t="s">
        <v>665</v>
      </c>
      <c r="AZ141" s="190">
        <f t="shared" si="257"/>
        <v>0</v>
      </c>
      <c r="BA141" s="191"/>
      <c r="BB141" s="191"/>
      <c r="BC141" s="191"/>
      <c r="BD141" s="191"/>
      <c r="BE141" s="191"/>
      <c r="BF141" s="191"/>
      <c r="BG141" s="191"/>
      <c r="BH141" s="191"/>
      <c r="BI141" s="86"/>
      <c r="BJ141" s="78" t="s">
        <v>664</v>
      </c>
      <c r="BK141" s="72" t="s">
        <v>665</v>
      </c>
      <c r="BL141" s="190">
        <f t="shared" si="258"/>
        <v>0</v>
      </c>
      <c r="BM141" s="191"/>
      <c r="BN141" s="191"/>
      <c r="BO141" s="191"/>
      <c r="BP141" s="191"/>
      <c r="BQ141" s="191"/>
      <c r="BR141" s="191"/>
      <c r="BS141" s="191"/>
      <c r="BT141" s="191"/>
      <c r="BU141" s="86"/>
      <c r="BV141" s="78" t="s">
        <v>664</v>
      </c>
      <c r="BW141" s="72" t="s">
        <v>665</v>
      </c>
      <c r="BX141" s="190">
        <f t="shared" si="259"/>
        <v>0</v>
      </c>
      <c r="BY141" s="191"/>
      <c r="BZ141" s="191"/>
      <c r="CA141" s="191"/>
      <c r="CB141" s="191"/>
      <c r="CC141" s="191"/>
      <c r="CD141" s="191"/>
      <c r="CE141" s="191"/>
      <c r="CF141" s="191"/>
      <c r="CG141" s="86"/>
      <c r="CH141" s="78" t="s">
        <v>664</v>
      </c>
      <c r="CI141" s="72" t="s">
        <v>665</v>
      </c>
      <c r="CJ141" s="190">
        <f t="shared" si="260"/>
        <v>0</v>
      </c>
      <c r="CK141" s="191"/>
      <c r="CL141" s="191"/>
      <c r="CM141" s="191"/>
      <c r="CN141" s="191"/>
      <c r="CO141" s="191"/>
      <c r="CP141" s="191"/>
      <c r="CQ141" s="191"/>
      <c r="CR141" s="191"/>
      <c r="CS141" s="86"/>
      <c r="CT141" s="78" t="s">
        <v>664</v>
      </c>
      <c r="CU141" s="72" t="s">
        <v>665</v>
      </c>
      <c r="CV141" s="190">
        <f t="shared" si="261"/>
        <v>0</v>
      </c>
      <c r="CW141" s="191"/>
      <c r="CX141" s="191"/>
      <c r="CY141" s="191"/>
      <c r="CZ141" s="191"/>
      <c r="DA141" s="191"/>
      <c r="DB141" s="191"/>
      <c r="DC141" s="191"/>
      <c r="DD141" s="191"/>
      <c r="DE141" s="86"/>
      <c r="DF141" s="78" t="s">
        <v>664</v>
      </c>
      <c r="DG141" s="72" t="s">
        <v>665</v>
      </c>
      <c r="DH141" s="190">
        <f t="shared" si="262"/>
        <v>0</v>
      </c>
      <c r="DI141" s="191"/>
      <c r="DJ141" s="191"/>
      <c r="DK141" s="191"/>
      <c r="DL141" s="191"/>
      <c r="DM141" s="191"/>
      <c r="DN141" s="191"/>
      <c r="DO141" s="191"/>
      <c r="DP141" s="192"/>
    </row>
    <row r="142" spans="1:120" ht="15" customHeight="1">
      <c r="A142" s="98"/>
      <c r="B142" s="83" t="s">
        <v>666</v>
      </c>
      <c r="C142" s="72" t="s">
        <v>667</v>
      </c>
      <c r="D142" s="190">
        <f t="shared" si="253"/>
        <v>0</v>
      </c>
      <c r="E142" s="191"/>
      <c r="F142" s="191"/>
      <c r="G142" s="191"/>
      <c r="H142" s="191"/>
      <c r="I142" s="191"/>
      <c r="J142" s="191"/>
      <c r="K142" s="191"/>
      <c r="L142" s="191"/>
      <c r="M142" s="98"/>
      <c r="N142" s="83" t="s">
        <v>666</v>
      </c>
      <c r="O142" s="72" t="s">
        <v>667</v>
      </c>
      <c r="P142" s="190">
        <f t="shared" si="254"/>
        <v>0</v>
      </c>
      <c r="Q142" s="191"/>
      <c r="R142" s="191"/>
      <c r="S142" s="191"/>
      <c r="T142" s="191"/>
      <c r="U142" s="191"/>
      <c r="V142" s="191"/>
      <c r="W142" s="191"/>
      <c r="X142" s="191"/>
      <c r="Y142" s="98"/>
      <c r="Z142" s="83" t="s">
        <v>666</v>
      </c>
      <c r="AA142" s="72" t="s">
        <v>667</v>
      </c>
      <c r="AB142" s="190">
        <f t="shared" si="255"/>
        <v>0</v>
      </c>
      <c r="AC142" s="191"/>
      <c r="AD142" s="191"/>
      <c r="AE142" s="191"/>
      <c r="AF142" s="191"/>
      <c r="AG142" s="191"/>
      <c r="AH142" s="191"/>
      <c r="AI142" s="191"/>
      <c r="AJ142" s="191"/>
      <c r="AK142" s="98"/>
      <c r="AL142" s="83" t="s">
        <v>666</v>
      </c>
      <c r="AM142" s="72" t="s">
        <v>667</v>
      </c>
      <c r="AN142" s="190">
        <f t="shared" si="256"/>
        <v>0</v>
      </c>
      <c r="AO142" s="191"/>
      <c r="AP142" s="191"/>
      <c r="AQ142" s="191"/>
      <c r="AR142" s="191"/>
      <c r="AS142" s="191"/>
      <c r="AT142" s="191"/>
      <c r="AU142" s="191"/>
      <c r="AV142" s="191"/>
      <c r="AW142" s="98"/>
      <c r="AX142" s="83" t="s">
        <v>666</v>
      </c>
      <c r="AY142" s="72" t="s">
        <v>667</v>
      </c>
      <c r="AZ142" s="190">
        <f t="shared" si="257"/>
        <v>0</v>
      </c>
      <c r="BA142" s="191"/>
      <c r="BB142" s="191"/>
      <c r="BC142" s="191"/>
      <c r="BD142" s="191"/>
      <c r="BE142" s="191"/>
      <c r="BF142" s="191"/>
      <c r="BG142" s="191"/>
      <c r="BH142" s="191"/>
      <c r="BI142" s="98"/>
      <c r="BJ142" s="83" t="s">
        <v>666</v>
      </c>
      <c r="BK142" s="72" t="s">
        <v>667</v>
      </c>
      <c r="BL142" s="190">
        <f t="shared" si="258"/>
        <v>0</v>
      </c>
      <c r="BM142" s="191"/>
      <c r="BN142" s="191"/>
      <c r="BO142" s="191"/>
      <c r="BP142" s="191"/>
      <c r="BQ142" s="191"/>
      <c r="BR142" s="191"/>
      <c r="BS142" s="191"/>
      <c r="BT142" s="191"/>
      <c r="BU142" s="98"/>
      <c r="BV142" s="83" t="s">
        <v>666</v>
      </c>
      <c r="BW142" s="72" t="s">
        <v>667</v>
      </c>
      <c r="BX142" s="190">
        <f t="shared" si="259"/>
        <v>0</v>
      </c>
      <c r="BY142" s="191"/>
      <c r="BZ142" s="191"/>
      <c r="CA142" s="191"/>
      <c r="CB142" s="191"/>
      <c r="CC142" s="191"/>
      <c r="CD142" s="191"/>
      <c r="CE142" s="191"/>
      <c r="CF142" s="191"/>
      <c r="CG142" s="98"/>
      <c r="CH142" s="83" t="s">
        <v>666</v>
      </c>
      <c r="CI142" s="72" t="s">
        <v>667</v>
      </c>
      <c r="CJ142" s="190">
        <f t="shared" si="260"/>
        <v>0</v>
      </c>
      <c r="CK142" s="191"/>
      <c r="CL142" s="191"/>
      <c r="CM142" s="191"/>
      <c r="CN142" s="191"/>
      <c r="CO142" s="191"/>
      <c r="CP142" s="191"/>
      <c r="CQ142" s="191"/>
      <c r="CR142" s="191"/>
      <c r="CS142" s="98"/>
      <c r="CT142" s="83" t="s">
        <v>666</v>
      </c>
      <c r="CU142" s="72" t="s">
        <v>667</v>
      </c>
      <c r="CV142" s="190">
        <f t="shared" si="261"/>
        <v>0</v>
      </c>
      <c r="CW142" s="191"/>
      <c r="CX142" s="191"/>
      <c r="CY142" s="191"/>
      <c r="CZ142" s="191"/>
      <c r="DA142" s="191"/>
      <c r="DB142" s="191"/>
      <c r="DC142" s="191"/>
      <c r="DD142" s="191"/>
      <c r="DE142" s="98"/>
      <c r="DF142" s="83" t="s">
        <v>666</v>
      </c>
      <c r="DG142" s="72" t="s">
        <v>667</v>
      </c>
      <c r="DH142" s="190">
        <f t="shared" si="262"/>
        <v>0</v>
      </c>
      <c r="DI142" s="191"/>
      <c r="DJ142" s="191"/>
      <c r="DK142" s="191"/>
      <c r="DL142" s="191"/>
      <c r="DM142" s="191"/>
      <c r="DN142" s="191"/>
      <c r="DO142" s="191"/>
      <c r="DP142" s="192"/>
    </row>
    <row r="143" spans="1:120" ht="15.75">
      <c r="A143" s="797" t="s">
        <v>668</v>
      </c>
      <c r="B143" s="798"/>
      <c r="C143" s="60" t="s">
        <v>669</v>
      </c>
      <c r="D143" s="180">
        <f t="shared" si="253"/>
        <v>0</v>
      </c>
      <c r="E143" s="189">
        <f t="shared" ref="E143:L143" si="396">E144+E145</f>
        <v>0</v>
      </c>
      <c r="F143" s="189">
        <f t="shared" si="396"/>
        <v>0</v>
      </c>
      <c r="G143" s="189">
        <f t="shared" si="396"/>
        <v>0</v>
      </c>
      <c r="H143" s="189">
        <f t="shared" si="396"/>
        <v>0</v>
      </c>
      <c r="I143" s="189">
        <f t="shared" si="396"/>
        <v>0</v>
      </c>
      <c r="J143" s="189">
        <f t="shared" si="396"/>
        <v>0</v>
      </c>
      <c r="K143" s="189">
        <f t="shared" si="396"/>
        <v>0</v>
      </c>
      <c r="L143" s="189">
        <f t="shared" si="396"/>
        <v>0</v>
      </c>
      <c r="M143" s="797" t="s">
        <v>668</v>
      </c>
      <c r="N143" s="798"/>
      <c r="O143" s="60" t="s">
        <v>669</v>
      </c>
      <c r="P143" s="180">
        <f t="shared" si="254"/>
        <v>0</v>
      </c>
      <c r="Q143" s="189">
        <f t="shared" ref="Q143:X143" si="397">Q144+Q145</f>
        <v>0</v>
      </c>
      <c r="R143" s="189">
        <f t="shared" si="397"/>
        <v>0</v>
      </c>
      <c r="S143" s="189">
        <f t="shared" si="397"/>
        <v>0</v>
      </c>
      <c r="T143" s="189">
        <f t="shared" si="397"/>
        <v>0</v>
      </c>
      <c r="U143" s="189">
        <f t="shared" si="397"/>
        <v>0</v>
      </c>
      <c r="V143" s="189">
        <f t="shared" si="397"/>
        <v>0</v>
      </c>
      <c r="W143" s="189">
        <f t="shared" si="397"/>
        <v>0</v>
      </c>
      <c r="X143" s="189">
        <f t="shared" si="397"/>
        <v>0</v>
      </c>
      <c r="Y143" s="797" t="s">
        <v>668</v>
      </c>
      <c r="Z143" s="798"/>
      <c r="AA143" s="60" t="s">
        <v>669</v>
      </c>
      <c r="AB143" s="180">
        <f t="shared" si="255"/>
        <v>0</v>
      </c>
      <c r="AC143" s="189">
        <f t="shared" ref="AC143:AJ143" si="398">AC144+AC145</f>
        <v>0</v>
      </c>
      <c r="AD143" s="189">
        <f t="shared" si="398"/>
        <v>0</v>
      </c>
      <c r="AE143" s="189">
        <f t="shared" si="398"/>
        <v>0</v>
      </c>
      <c r="AF143" s="189">
        <f t="shared" si="398"/>
        <v>0</v>
      </c>
      <c r="AG143" s="189">
        <f t="shared" si="398"/>
        <v>0</v>
      </c>
      <c r="AH143" s="189">
        <f t="shared" si="398"/>
        <v>0</v>
      </c>
      <c r="AI143" s="189">
        <f t="shared" si="398"/>
        <v>0</v>
      </c>
      <c r="AJ143" s="189">
        <f t="shared" si="398"/>
        <v>0</v>
      </c>
      <c r="AK143" s="797" t="s">
        <v>668</v>
      </c>
      <c r="AL143" s="798"/>
      <c r="AM143" s="60" t="s">
        <v>669</v>
      </c>
      <c r="AN143" s="180">
        <f t="shared" si="256"/>
        <v>0</v>
      </c>
      <c r="AO143" s="189">
        <f t="shared" ref="AO143:AV143" si="399">AO144+AO145</f>
        <v>0</v>
      </c>
      <c r="AP143" s="189">
        <f t="shared" si="399"/>
        <v>0</v>
      </c>
      <c r="AQ143" s="189">
        <f t="shared" si="399"/>
        <v>0</v>
      </c>
      <c r="AR143" s="189">
        <f t="shared" si="399"/>
        <v>0</v>
      </c>
      <c r="AS143" s="189">
        <f t="shared" si="399"/>
        <v>0</v>
      </c>
      <c r="AT143" s="189">
        <f t="shared" si="399"/>
        <v>0</v>
      </c>
      <c r="AU143" s="189">
        <f t="shared" si="399"/>
        <v>0</v>
      </c>
      <c r="AV143" s="189">
        <f t="shared" si="399"/>
        <v>0</v>
      </c>
      <c r="AW143" s="797" t="s">
        <v>668</v>
      </c>
      <c r="AX143" s="798"/>
      <c r="AY143" s="60" t="s">
        <v>669</v>
      </c>
      <c r="AZ143" s="180">
        <f t="shared" si="257"/>
        <v>0</v>
      </c>
      <c r="BA143" s="189">
        <f t="shared" ref="BA143:BH143" si="400">BA144+BA145</f>
        <v>0</v>
      </c>
      <c r="BB143" s="189">
        <f t="shared" si="400"/>
        <v>0</v>
      </c>
      <c r="BC143" s="189">
        <f t="shared" si="400"/>
        <v>0</v>
      </c>
      <c r="BD143" s="189">
        <f t="shared" si="400"/>
        <v>0</v>
      </c>
      <c r="BE143" s="189">
        <f t="shared" si="400"/>
        <v>0</v>
      </c>
      <c r="BF143" s="189">
        <f t="shared" si="400"/>
        <v>0</v>
      </c>
      <c r="BG143" s="189">
        <f t="shared" si="400"/>
        <v>0</v>
      </c>
      <c r="BH143" s="189">
        <f t="shared" si="400"/>
        <v>0</v>
      </c>
      <c r="BI143" s="797" t="s">
        <v>668</v>
      </c>
      <c r="BJ143" s="798"/>
      <c r="BK143" s="60" t="s">
        <v>669</v>
      </c>
      <c r="BL143" s="180">
        <f t="shared" si="258"/>
        <v>0</v>
      </c>
      <c r="BM143" s="189">
        <f t="shared" ref="BM143:BT143" si="401">BM144+BM145</f>
        <v>0</v>
      </c>
      <c r="BN143" s="189">
        <f t="shared" si="401"/>
        <v>0</v>
      </c>
      <c r="BO143" s="189">
        <f t="shared" si="401"/>
        <v>0</v>
      </c>
      <c r="BP143" s="189">
        <f t="shared" si="401"/>
        <v>0</v>
      </c>
      <c r="BQ143" s="189">
        <f t="shared" si="401"/>
        <v>0</v>
      </c>
      <c r="BR143" s="189">
        <f t="shared" si="401"/>
        <v>0</v>
      </c>
      <c r="BS143" s="189">
        <f t="shared" si="401"/>
        <v>0</v>
      </c>
      <c r="BT143" s="189">
        <f t="shared" si="401"/>
        <v>0</v>
      </c>
      <c r="BU143" s="797" t="s">
        <v>668</v>
      </c>
      <c r="BV143" s="798"/>
      <c r="BW143" s="60" t="s">
        <v>669</v>
      </c>
      <c r="BX143" s="180">
        <f t="shared" si="259"/>
        <v>0</v>
      </c>
      <c r="BY143" s="189">
        <f t="shared" ref="BY143:CF143" si="402">BY144+BY145</f>
        <v>0</v>
      </c>
      <c r="BZ143" s="189">
        <f t="shared" si="402"/>
        <v>0</v>
      </c>
      <c r="CA143" s="189">
        <f t="shared" si="402"/>
        <v>0</v>
      </c>
      <c r="CB143" s="189">
        <f t="shared" si="402"/>
        <v>0</v>
      </c>
      <c r="CC143" s="189">
        <f t="shared" si="402"/>
        <v>0</v>
      </c>
      <c r="CD143" s="189">
        <f t="shared" si="402"/>
        <v>0</v>
      </c>
      <c r="CE143" s="189">
        <f t="shared" si="402"/>
        <v>0</v>
      </c>
      <c r="CF143" s="189">
        <f t="shared" si="402"/>
        <v>0</v>
      </c>
      <c r="CG143" s="797" t="s">
        <v>668</v>
      </c>
      <c r="CH143" s="798"/>
      <c r="CI143" s="60" t="s">
        <v>669</v>
      </c>
      <c r="CJ143" s="180">
        <f t="shared" si="260"/>
        <v>0</v>
      </c>
      <c r="CK143" s="189">
        <f t="shared" ref="CK143:CR143" si="403">CK144+CK145</f>
        <v>0</v>
      </c>
      <c r="CL143" s="189">
        <f t="shared" si="403"/>
        <v>0</v>
      </c>
      <c r="CM143" s="189">
        <f t="shared" si="403"/>
        <v>0</v>
      </c>
      <c r="CN143" s="189">
        <f t="shared" si="403"/>
        <v>0</v>
      </c>
      <c r="CO143" s="189">
        <f t="shared" si="403"/>
        <v>0</v>
      </c>
      <c r="CP143" s="189">
        <f t="shared" si="403"/>
        <v>0</v>
      </c>
      <c r="CQ143" s="189">
        <f t="shared" si="403"/>
        <v>0</v>
      </c>
      <c r="CR143" s="189">
        <f t="shared" si="403"/>
        <v>0</v>
      </c>
      <c r="CS143" s="797" t="s">
        <v>668</v>
      </c>
      <c r="CT143" s="798"/>
      <c r="CU143" s="60" t="s">
        <v>669</v>
      </c>
      <c r="CV143" s="180">
        <f t="shared" si="261"/>
        <v>0</v>
      </c>
      <c r="CW143" s="189">
        <f t="shared" ref="CW143:DD143" si="404">CW144+CW145</f>
        <v>0</v>
      </c>
      <c r="CX143" s="189">
        <f t="shared" si="404"/>
        <v>0</v>
      </c>
      <c r="CY143" s="189">
        <f t="shared" si="404"/>
        <v>0</v>
      </c>
      <c r="CZ143" s="189">
        <f t="shared" si="404"/>
        <v>0</v>
      </c>
      <c r="DA143" s="189">
        <f t="shared" si="404"/>
        <v>0</v>
      </c>
      <c r="DB143" s="189">
        <f t="shared" si="404"/>
        <v>0</v>
      </c>
      <c r="DC143" s="189">
        <f t="shared" si="404"/>
        <v>0</v>
      </c>
      <c r="DD143" s="189">
        <f t="shared" si="404"/>
        <v>0</v>
      </c>
      <c r="DE143" s="797" t="s">
        <v>668</v>
      </c>
      <c r="DF143" s="798"/>
      <c r="DG143" s="60" t="s">
        <v>669</v>
      </c>
      <c r="DH143" s="180">
        <f t="shared" si="262"/>
        <v>0</v>
      </c>
      <c r="DI143" s="189">
        <f t="shared" ref="DI143:DP143" si="405">DI144+DI145</f>
        <v>0</v>
      </c>
      <c r="DJ143" s="189">
        <f t="shared" si="405"/>
        <v>0</v>
      </c>
      <c r="DK143" s="189">
        <f t="shared" si="405"/>
        <v>0</v>
      </c>
      <c r="DL143" s="189">
        <f t="shared" si="405"/>
        <v>0</v>
      </c>
      <c r="DM143" s="189">
        <f t="shared" si="405"/>
        <v>0</v>
      </c>
      <c r="DN143" s="189">
        <f t="shared" si="405"/>
        <v>0</v>
      </c>
      <c r="DO143" s="189">
        <f t="shared" si="405"/>
        <v>0</v>
      </c>
      <c r="DP143" s="193">
        <f t="shared" si="405"/>
        <v>0</v>
      </c>
    </row>
    <row r="144" spans="1:120" ht="15.75">
      <c r="A144" s="99"/>
      <c r="B144" s="78" t="s">
        <v>670</v>
      </c>
      <c r="C144" s="72" t="s">
        <v>671</v>
      </c>
      <c r="D144" s="190">
        <f t="shared" si="253"/>
        <v>0</v>
      </c>
      <c r="E144" s="191"/>
      <c r="F144" s="191"/>
      <c r="G144" s="191"/>
      <c r="H144" s="191"/>
      <c r="I144" s="191"/>
      <c r="J144" s="191"/>
      <c r="K144" s="191"/>
      <c r="L144" s="191"/>
      <c r="M144" s="99"/>
      <c r="N144" s="78" t="s">
        <v>670</v>
      </c>
      <c r="O144" s="72" t="s">
        <v>671</v>
      </c>
      <c r="P144" s="190">
        <f t="shared" si="254"/>
        <v>0</v>
      </c>
      <c r="Q144" s="191"/>
      <c r="R144" s="191"/>
      <c r="S144" s="191"/>
      <c r="T144" s="191"/>
      <c r="U144" s="191"/>
      <c r="V144" s="191"/>
      <c r="W144" s="191"/>
      <c r="X144" s="191"/>
      <c r="Y144" s="99"/>
      <c r="Z144" s="78" t="s">
        <v>670</v>
      </c>
      <c r="AA144" s="72" t="s">
        <v>671</v>
      </c>
      <c r="AB144" s="190">
        <f t="shared" si="255"/>
        <v>0</v>
      </c>
      <c r="AC144" s="191"/>
      <c r="AD144" s="191"/>
      <c r="AE144" s="191"/>
      <c r="AF144" s="191"/>
      <c r="AG144" s="191"/>
      <c r="AH144" s="191"/>
      <c r="AI144" s="191"/>
      <c r="AJ144" s="191"/>
      <c r="AK144" s="99"/>
      <c r="AL144" s="78" t="s">
        <v>670</v>
      </c>
      <c r="AM144" s="72" t="s">
        <v>671</v>
      </c>
      <c r="AN144" s="190">
        <f t="shared" si="256"/>
        <v>0</v>
      </c>
      <c r="AO144" s="191"/>
      <c r="AP144" s="191"/>
      <c r="AQ144" s="191"/>
      <c r="AR144" s="191"/>
      <c r="AS144" s="191"/>
      <c r="AT144" s="191"/>
      <c r="AU144" s="191"/>
      <c r="AV144" s="191"/>
      <c r="AW144" s="99"/>
      <c r="AX144" s="78" t="s">
        <v>670</v>
      </c>
      <c r="AY144" s="72" t="s">
        <v>671</v>
      </c>
      <c r="AZ144" s="190">
        <f t="shared" si="257"/>
        <v>0</v>
      </c>
      <c r="BA144" s="191"/>
      <c r="BB144" s="191"/>
      <c r="BC144" s="191"/>
      <c r="BD144" s="191"/>
      <c r="BE144" s="191"/>
      <c r="BF144" s="191"/>
      <c r="BG144" s="191"/>
      <c r="BH144" s="191"/>
      <c r="BI144" s="99"/>
      <c r="BJ144" s="78" t="s">
        <v>670</v>
      </c>
      <c r="BK144" s="72" t="s">
        <v>671</v>
      </c>
      <c r="BL144" s="190">
        <f t="shared" si="258"/>
        <v>0</v>
      </c>
      <c r="BM144" s="191"/>
      <c r="BN144" s="191"/>
      <c r="BO144" s="191"/>
      <c r="BP144" s="191"/>
      <c r="BQ144" s="191"/>
      <c r="BR144" s="191"/>
      <c r="BS144" s="191"/>
      <c r="BT144" s="191"/>
      <c r="BU144" s="99"/>
      <c r="BV144" s="78" t="s">
        <v>670</v>
      </c>
      <c r="BW144" s="72" t="s">
        <v>671</v>
      </c>
      <c r="BX144" s="190">
        <f t="shared" si="259"/>
        <v>0</v>
      </c>
      <c r="BY144" s="191"/>
      <c r="BZ144" s="191"/>
      <c r="CA144" s="191"/>
      <c r="CB144" s="191"/>
      <c r="CC144" s="191"/>
      <c r="CD144" s="191"/>
      <c r="CE144" s="191"/>
      <c r="CF144" s="191"/>
      <c r="CG144" s="99"/>
      <c r="CH144" s="78" t="s">
        <v>670</v>
      </c>
      <c r="CI144" s="72" t="s">
        <v>671</v>
      </c>
      <c r="CJ144" s="190">
        <f t="shared" si="260"/>
        <v>0</v>
      </c>
      <c r="CK144" s="191"/>
      <c r="CL144" s="191"/>
      <c r="CM144" s="191"/>
      <c r="CN144" s="191"/>
      <c r="CO144" s="191"/>
      <c r="CP144" s="191"/>
      <c r="CQ144" s="191"/>
      <c r="CR144" s="191"/>
      <c r="CS144" s="99"/>
      <c r="CT144" s="78" t="s">
        <v>670</v>
      </c>
      <c r="CU144" s="72" t="s">
        <v>671</v>
      </c>
      <c r="CV144" s="190">
        <f t="shared" si="261"/>
        <v>0</v>
      </c>
      <c r="CW144" s="191"/>
      <c r="CX144" s="191"/>
      <c r="CY144" s="191"/>
      <c r="CZ144" s="191"/>
      <c r="DA144" s="191"/>
      <c r="DB144" s="191"/>
      <c r="DC144" s="191"/>
      <c r="DD144" s="191"/>
      <c r="DE144" s="99"/>
      <c r="DF144" s="78" t="s">
        <v>670</v>
      </c>
      <c r="DG144" s="72" t="s">
        <v>671</v>
      </c>
      <c r="DH144" s="190">
        <f t="shared" si="262"/>
        <v>0</v>
      </c>
      <c r="DI144" s="191"/>
      <c r="DJ144" s="191"/>
      <c r="DK144" s="191"/>
      <c r="DL144" s="191"/>
      <c r="DM144" s="191"/>
      <c r="DN144" s="191"/>
      <c r="DO144" s="191"/>
      <c r="DP144" s="192"/>
    </row>
    <row r="145" spans="1:120" ht="15.75">
      <c r="A145" s="99"/>
      <c r="B145" s="78" t="s">
        <v>672</v>
      </c>
      <c r="C145" s="72" t="s">
        <v>673</v>
      </c>
      <c r="D145" s="190">
        <f t="shared" ref="D145:D181" si="406">F145+G145+H145+I145</f>
        <v>0</v>
      </c>
      <c r="E145" s="191"/>
      <c r="F145" s="191"/>
      <c r="G145" s="191"/>
      <c r="H145" s="191"/>
      <c r="I145" s="191"/>
      <c r="J145" s="191"/>
      <c r="K145" s="191"/>
      <c r="L145" s="191"/>
      <c r="M145" s="99"/>
      <c r="N145" s="78" t="s">
        <v>672</v>
      </c>
      <c r="O145" s="72" t="s">
        <v>673</v>
      </c>
      <c r="P145" s="190">
        <f t="shared" ref="P145:P180" si="407">R145+S145+T145+U145</f>
        <v>0</v>
      </c>
      <c r="Q145" s="191"/>
      <c r="R145" s="191"/>
      <c r="S145" s="191"/>
      <c r="T145" s="191"/>
      <c r="U145" s="191"/>
      <c r="V145" s="191"/>
      <c r="W145" s="191"/>
      <c r="X145" s="191"/>
      <c r="Y145" s="99"/>
      <c r="Z145" s="78" t="s">
        <v>672</v>
      </c>
      <c r="AA145" s="72" t="s">
        <v>673</v>
      </c>
      <c r="AB145" s="190">
        <f t="shared" ref="AB145:AB180" si="408">AD145+AE145+AF145+AG145</f>
        <v>0</v>
      </c>
      <c r="AC145" s="191"/>
      <c r="AD145" s="191"/>
      <c r="AE145" s="191"/>
      <c r="AF145" s="191"/>
      <c r="AG145" s="191"/>
      <c r="AH145" s="191"/>
      <c r="AI145" s="191"/>
      <c r="AJ145" s="191"/>
      <c r="AK145" s="99"/>
      <c r="AL145" s="78" t="s">
        <v>672</v>
      </c>
      <c r="AM145" s="72" t="s">
        <v>673</v>
      </c>
      <c r="AN145" s="190">
        <f t="shared" ref="AN145:AN181" si="409">AP145+AQ145+AR145+AS145</f>
        <v>0</v>
      </c>
      <c r="AO145" s="191"/>
      <c r="AP145" s="191"/>
      <c r="AQ145" s="191"/>
      <c r="AR145" s="191"/>
      <c r="AS145" s="191"/>
      <c r="AT145" s="191"/>
      <c r="AU145" s="191"/>
      <c r="AV145" s="191"/>
      <c r="AW145" s="99"/>
      <c r="AX145" s="78" t="s">
        <v>672</v>
      </c>
      <c r="AY145" s="72" t="s">
        <v>673</v>
      </c>
      <c r="AZ145" s="190">
        <f t="shared" ref="AZ145:AZ180" si="410">BB145+BC145+BD145+BE145</f>
        <v>0</v>
      </c>
      <c r="BA145" s="191"/>
      <c r="BB145" s="191"/>
      <c r="BC145" s="191"/>
      <c r="BD145" s="191"/>
      <c r="BE145" s="191"/>
      <c r="BF145" s="191"/>
      <c r="BG145" s="191"/>
      <c r="BH145" s="191"/>
      <c r="BI145" s="99"/>
      <c r="BJ145" s="78" t="s">
        <v>672</v>
      </c>
      <c r="BK145" s="72" t="s">
        <v>673</v>
      </c>
      <c r="BL145" s="190">
        <f t="shared" ref="BL145:BL180" si="411">BN145+BO145+BP145+BQ145</f>
        <v>0</v>
      </c>
      <c r="BM145" s="191"/>
      <c r="BN145" s="191"/>
      <c r="BO145" s="191"/>
      <c r="BP145" s="191"/>
      <c r="BQ145" s="191"/>
      <c r="BR145" s="191"/>
      <c r="BS145" s="191"/>
      <c r="BT145" s="191"/>
      <c r="BU145" s="99"/>
      <c r="BV145" s="78" t="s">
        <v>672</v>
      </c>
      <c r="BW145" s="72" t="s">
        <v>673</v>
      </c>
      <c r="BX145" s="190">
        <f t="shared" ref="BX145:BX180" si="412">BZ145+CA145+CB145+CC145</f>
        <v>0</v>
      </c>
      <c r="BY145" s="191"/>
      <c r="BZ145" s="191"/>
      <c r="CA145" s="191"/>
      <c r="CB145" s="191"/>
      <c r="CC145" s="191"/>
      <c r="CD145" s="191"/>
      <c r="CE145" s="191"/>
      <c r="CF145" s="191"/>
      <c r="CG145" s="99"/>
      <c r="CH145" s="78" t="s">
        <v>672</v>
      </c>
      <c r="CI145" s="72" t="s">
        <v>673</v>
      </c>
      <c r="CJ145" s="190">
        <f t="shared" ref="CJ145:CJ180" si="413">CL145+CM145+CN145+CO145</f>
        <v>0</v>
      </c>
      <c r="CK145" s="191"/>
      <c r="CL145" s="191"/>
      <c r="CM145" s="191"/>
      <c r="CN145" s="191"/>
      <c r="CO145" s="191"/>
      <c r="CP145" s="191"/>
      <c r="CQ145" s="191"/>
      <c r="CR145" s="191"/>
      <c r="CS145" s="99"/>
      <c r="CT145" s="78" t="s">
        <v>672</v>
      </c>
      <c r="CU145" s="72" t="s">
        <v>673</v>
      </c>
      <c r="CV145" s="190">
        <f t="shared" ref="CV145:CV180" si="414">CX145+CY145+CZ145+DA145</f>
        <v>0</v>
      </c>
      <c r="CW145" s="191"/>
      <c r="CX145" s="191"/>
      <c r="CY145" s="191"/>
      <c r="CZ145" s="191"/>
      <c r="DA145" s="191"/>
      <c r="DB145" s="191"/>
      <c r="DC145" s="191"/>
      <c r="DD145" s="191"/>
      <c r="DE145" s="99"/>
      <c r="DF145" s="78" t="s">
        <v>672</v>
      </c>
      <c r="DG145" s="72" t="s">
        <v>673</v>
      </c>
      <c r="DH145" s="190">
        <f t="shared" ref="DH145:DH181" si="415">DJ145+DK145+DL145+DM145</f>
        <v>0</v>
      </c>
      <c r="DI145" s="191"/>
      <c r="DJ145" s="191"/>
      <c r="DK145" s="191"/>
      <c r="DL145" s="191"/>
      <c r="DM145" s="191"/>
      <c r="DN145" s="191"/>
      <c r="DO145" s="191"/>
      <c r="DP145" s="192"/>
    </row>
    <row r="146" spans="1:120" ht="15.75">
      <c r="A146" s="68" t="s">
        <v>674</v>
      </c>
      <c r="B146" s="71"/>
      <c r="C146" s="60" t="s">
        <v>675</v>
      </c>
      <c r="D146" s="180">
        <f t="shared" si="406"/>
        <v>0</v>
      </c>
      <c r="E146" s="189">
        <f>E147</f>
        <v>0</v>
      </c>
      <c r="F146" s="189">
        <f t="shared" ref="F146:L146" si="416">F147</f>
        <v>0</v>
      </c>
      <c r="G146" s="189">
        <f t="shared" si="416"/>
        <v>0</v>
      </c>
      <c r="H146" s="189">
        <f t="shared" si="416"/>
        <v>0</v>
      </c>
      <c r="I146" s="189">
        <f t="shared" si="416"/>
        <v>0</v>
      </c>
      <c r="J146" s="189">
        <f t="shared" si="416"/>
        <v>0</v>
      </c>
      <c r="K146" s="189">
        <f t="shared" si="416"/>
        <v>0</v>
      </c>
      <c r="L146" s="189">
        <f t="shared" si="416"/>
        <v>0</v>
      </c>
      <c r="M146" s="68" t="s">
        <v>674</v>
      </c>
      <c r="N146" s="71"/>
      <c r="O146" s="60" t="s">
        <v>675</v>
      </c>
      <c r="P146" s="180">
        <f t="shared" si="407"/>
        <v>0</v>
      </c>
      <c r="Q146" s="189">
        <f>Q147</f>
        <v>0</v>
      </c>
      <c r="R146" s="189">
        <f t="shared" ref="R146:X146" si="417">R147</f>
        <v>0</v>
      </c>
      <c r="S146" s="189">
        <f t="shared" si="417"/>
        <v>0</v>
      </c>
      <c r="T146" s="189">
        <f t="shared" si="417"/>
        <v>0</v>
      </c>
      <c r="U146" s="189">
        <f t="shared" si="417"/>
        <v>0</v>
      </c>
      <c r="V146" s="189">
        <f t="shared" si="417"/>
        <v>0</v>
      </c>
      <c r="W146" s="189">
        <f t="shared" si="417"/>
        <v>0</v>
      </c>
      <c r="X146" s="189">
        <f t="shared" si="417"/>
        <v>0</v>
      </c>
      <c r="Y146" s="68" t="s">
        <v>674</v>
      </c>
      <c r="Z146" s="71"/>
      <c r="AA146" s="60" t="s">
        <v>675</v>
      </c>
      <c r="AB146" s="180">
        <f t="shared" si="408"/>
        <v>0</v>
      </c>
      <c r="AC146" s="189">
        <f>AC147</f>
        <v>0</v>
      </c>
      <c r="AD146" s="189">
        <f t="shared" ref="AD146:AJ146" si="418">AD147</f>
        <v>0</v>
      </c>
      <c r="AE146" s="189">
        <f t="shared" si="418"/>
        <v>0</v>
      </c>
      <c r="AF146" s="189">
        <f t="shared" si="418"/>
        <v>0</v>
      </c>
      <c r="AG146" s="189">
        <f t="shared" si="418"/>
        <v>0</v>
      </c>
      <c r="AH146" s="189">
        <f t="shared" si="418"/>
        <v>0</v>
      </c>
      <c r="AI146" s="189">
        <f t="shared" si="418"/>
        <v>0</v>
      </c>
      <c r="AJ146" s="189">
        <f t="shared" si="418"/>
        <v>0</v>
      </c>
      <c r="AK146" s="68" t="s">
        <v>674</v>
      </c>
      <c r="AL146" s="71"/>
      <c r="AM146" s="60" t="s">
        <v>675</v>
      </c>
      <c r="AN146" s="180">
        <f t="shared" si="409"/>
        <v>0</v>
      </c>
      <c r="AO146" s="189">
        <f>AO147</f>
        <v>0</v>
      </c>
      <c r="AP146" s="189">
        <f>AP147</f>
        <v>0</v>
      </c>
      <c r="AQ146" s="189">
        <f>AQ147</f>
        <v>0</v>
      </c>
      <c r="AR146" s="189">
        <f>AR147</f>
        <v>0</v>
      </c>
      <c r="AS146" s="189">
        <f>AS147</f>
        <v>0</v>
      </c>
      <c r="AT146" s="189">
        <f>BF146+BR146+CD146</f>
        <v>6</v>
      </c>
      <c r="AU146" s="189">
        <f>BG146+BS146+CE146</f>
        <v>6</v>
      </c>
      <c r="AV146" s="189">
        <f>BH146+BT146+CF146</f>
        <v>6</v>
      </c>
      <c r="AW146" s="68" t="s">
        <v>674</v>
      </c>
      <c r="AX146" s="71"/>
      <c r="AY146" s="60" t="s">
        <v>675</v>
      </c>
      <c r="AZ146" s="180">
        <f t="shared" si="410"/>
        <v>0</v>
      </c>
      <c r="BA146" s="189">
        <f>BA147</f>
        <v>0</v>
      </c>
      <c r="BB146" s="189">
        <f t="shared" ref="BB146:BH146" si="419">BB147</f>
        <v>0</v>
      </c>
      <c r="BC146" s="189">
        <f t="shared" si="419"/>
        <v>0</v>
      </c>
      <c r="BD146" s="189">
        <f t="shared" si="419"/>
        <v>0</v>
      </c>
      <c r="BE146" s="189">
        <f t="shared" si="419"/>
        <v>0</v>
      </c>
      <c r="BF146" s="189">
        <f t="shared" si="419"/>
        <v>0</v>
      </c>
      <c r="BG146" s="189">
        <f t="shared" si="419"/>
        <v>0</v>
      </c>
      <c r="BH146" s="189">
        <f t="shared" si="419"/>
        <v>0</v>
      </c>
      <c r="BI146" s="68" t="s">
        <v>674</v>
      </c>
      <c r="BJ146" s="71"/>
      <c r="BK146" s="60" t="s">
        <v>675</v>
      </c>
      <c r="BL146" s="180">
        <f t="shared" si="411"/>
        <v>0</v>
      </c>
      <c r="BM146" s="189">
        <f t="shared" ref="BM146:BR146" si="420">BM147</f>
        <v>0</v>
      </c>
      <c r="BN146" s="189">
        <f t="shared" si="420"/>
        <v>0</v>
      </c>
      <c r="BO146" s="189">
        <f t="shared" si="420"/>
        <v>0</v>
      </c>
      <c r="BP146" s="189">
        <f t="shared" si="420"/>
        <v>0</v>
      </c>
      <c r="BQ146" s="189">
        <f t="shared" si="420"/>
        <v>0</v>
      </c>
      <c r="BR146" s="189">
        <f t="shared" si="420"/>
        <v>1</v>
      </c>
      <c r="BS146" s="189">
        <f t="shared" ref="BS146:BT146" si="421">BS147</f>
        <v>1</v>
      </c>
      <c r="BT146" s="189">
        <f t="shared" si="421"/>
        <v>1</v>
      </c>
      <c r="BU146" s="68" t="s">
        <v>674</v>
      </c>
      <c r="BV146" s="71"/>
      <c r="BW146" s="60" t="s">
        <v>675</v>
      </c>
      <c r="BX146" s="180">
        <f t="shared" si="412"/>
        <v>0</v>
      </c>
      <c r="BY146" s="189">
        <f>BY147</f>
        <v>0</v>
      </c>
      <c r="BZ146" s="189">
        <f t="shared" ref="BZ146:CF146" si="422">BZ147</f>
        <v>0</v>
      </c>
      <c r="CA146" s="189">
        <f t="shared" si="422"/>
        <v>0</v>
      </c>
      <c r="CB146" s="189">
        <f t="shared" si="422"/>
        <v>0</v>
      </c>
      <c r="CC146" s="189">
        <f t="shared" si="422"/>
        <v>0</v>
      </c>
      <c r="CD146" s="189">
        <f t="shared" si="422"/>
        <v>5</v>
      </c>
      <c r="CE146" s="189">
        <f t="shared" si="422"/>
        <v>5</v>
      </c>
      <c r="CF146" s="189">
        <f t="shared" si="422"/>
        <v>5</v>
      </c>
      <c r="CG146" s="68" t="s">
        <v>674</v>
      </c>
      <c r="CH146" s="71"/>
      <c r="CI146" s="60" t="s">
        <v>675</v>
      </c>
      <c r="CJ146" s="180">
        <f t="shared" si="413"/>
        <v>0</v>
      </c>
      <c r="CK146" s="189">
        <f>CK147</f>
        <v>0</v>
      </c>
      <c r="CL146" s="189">
        <f t="shared" ref="CL146:CR146" si="423">CL147</f>
        <v>0</v>
      </c>
      <c r="CM146" s="189">
        <f t="shared" si="423"/>
        <v>0</v>
      </c>
      <c r="CN146" s="189">
        <f t="shared" si="423"/>
        <v>0</v>
      </c>
      <c r="CO146" s="189">
        <f t="shared" si="423"/>
        <v>0</v>
      </c>
      <c r="CP146" s="189">
        <f t="shared" si="423"/>
        <v>0</v>
      </c>
      <c r="CQ146" s="189">
        <f t="shared" si="423"/>
        <v>0</v>
      </c>
      <c r="CR146" s="189">
        <f t="shared" si="423"/>
        <v>0</v>
      </c>
      <c r="CS146" s="68" t="s">
        <v>674</v>
      </c>
      <c r="CT146" s="71"/>
      <c r="CU146" s="60" t="s">
        <v>675</v>
      </c>
      <c r="CV146" s="180">
        <f t="shared" si="414"/>
        <v>0</v>
      </c>
      <c r="CW146" s="189">
        <f>CW147</f>
        <v>0</v>
      </c>
      <c r="CX146" s="189">
        <f t="shared" ref="CX146:DD146" si="424">CX147</f>
        <v>0</v>
      </c>
      <c r="CY146" s="189">
        <f t="shared" si="424"/>
        <v>0</v>
      </c>
      <c r="CZ146" s="189">
        <f t="shared" si="424"/>
        <v>0</v>
      </c>
      <c r="DA146" s="189">
        <f t="shared" si="424"/>
        <v>0</v>
      </c>
      <c r="DB146" s="189">
        <f t="shared" si="424"/>
        <v>0</v>
      </c>
      <c r="DC146" s="189">
        <f t="shared" si="424"/>
        <v>0</v>
      </c>
      <c r="DD146" s="189">
        <f t="shared" si="424"/>
        <v>0</v>
      </c>
      <c r="DE146" s="177" t="s">
        <v>674</v>
      </c>
      <c r="DF146" s="71"/>
      <c r="DG146" s="60" t="s">
        <v>675</v>
      </c>
      <c r="DH146" s="180">
        <f t="shared" si="415"/>
        <v>0</v>
      </c>
      <c r="DI146" s="189">
        <f>DI147</f>
        <v>0</v>
      </c>
      <c r="DJ146" s="189">
        <f>DJ147</f>
        <v>0</v>
      </c>
      <c r="DK146" s="189">
        <f>DK147</f>
        <v>0</v>
      </c>
      <c r="DL146" s="189">
        <f>DL147</f>
        <v>0</v>
      </c>
      <c r="DM146" s="189">
        <f>DM147</f>
        <v>0</v>
      </c>
      <c r="DN146" s="189">
        <f t="shared" ref="DN146:DP147" si="425">DB146+CP146+AT146+J146</f>
        <v>6</v>
      </c>
      <c r="DO146" s="189">
        <f t="shared" si="425"/>
        <v>6</v>
      </c>
      <c r="DP146" s="189">
        <f t="shared" si="425"/>
        <v>6</v>
      </c>
    </row>
    <row r="147" spans="1:120" ht="15.75">
      <c r="A147" s="100" t="s">
        <v>676</v>
      </c>
      <c r="B147" s="71"/>
      <c r="C147" s="60" t="s">
        <v>677</v>
      </c>
      <c r="D147" s="180">
        <f t="shared" si="406"/>
        <v>0</v>
      </c>
      <c r="E147" s="189">
        <f t="shared" ref="E147:L147" si="426">E148+E149+E150+E151</f>
        <v>0</v>
      </c>
      <c r="F147" s="189">
        <f t="shared" si="426"/>
        <v>0</v>
      </c>
      <c r="G147" s="189">
        <f t="shared" si="426"/>
        <v>0</v>
      </c>
      <c r="H147" s="189">
        <f t="shared" si="426"/>
        <v>0</v>
      </c>
      <c r="I147" s="189">
        <f t="shared" si="426"/>
        <v>0</v>
      </c>
      <c r="J147" s="189">
        <f t="shared" si="426"/>
        <v>0</v>
      </c>
      <c r="K147" s="189">
        <f t="shared" si="426"/>
        <v>0</v>
      </c>
      <c r="L147" s="189">
        <f t="shared" si="426"/>
        <v>0</v>
      </c>
      <c r="M147" s="100" t="s">
        <v>676</v>
      </c>
      <c r="N147" s="71"/>
      <c r="O147" s="60" t="s">
        <v>677</v>
      </c>
      <c r="P147" s="180">
        <f t="shared" si="407"/>
        <v>0</v>
      </c>
      <c r="Q147" s="189">
        <f t="shared" ref="Q147:X147" si="427">Q148+Q149+Q150+Q151</f>
        <v>0</v>
      </c>
      <c r="R147" s="189">
        <f t="shared" si="427"/>
        <v>0</v>
      </c>
      <c r="S147" s="189">
        <f t="shared" si="427"/>
        <v>0</v>
      </c>
      <c r="T147" s="189">
        <f t="shared" si="427"/>
        <v>0</v>
      </c>
      <c r="U147" s="189">
        <f t="shared" si="427"/>
        <v>0</v>
      </c>
      <c r="V147" s="189">
        <f t="shared" si="427"/>
        <v>0</v>
      </c>
      <c r="W147" s="189">
        <f t="shared" si="427"/>
        <v>0</v>
      </c>
      <c r="X147" s="189">
        <f t="shared" si="427"/>
        <v>0</v>
      </c>
      <c r="Y147" s="100" t="s">
        <v>676</v>
      </c>
      <c r="Z147" s="71"/>
      <c r="AA147" s="60" t="s">
        <v>677</v>
      </c>
      <c r="AB147" s="180">
        <f t="shared" si="408"/>
        <v>0</v>
      </c>
      <c r="AC147" s="189">
        <f t="shared" ref="AC147:AJ147" si="428">AC148+AC149+AC150+AC151</f>
        <v>0</v>
      </c>
      <c r="AD147" s="189">
        <f t="shared" si="428"/>
        <v>0</v>
      </c>
      <c r="AE147" s="189">
        <f t="shared" si="428"/>
        <v>0</v>
      </c>
      <c r="AF147" s="189">
        <f t="shared" si="428"/>
        <v>0</v>
      </c>
      <c r="AG147" s="189">
        <f t="shared" si="428"/>
        <v>0</v>
      </c>
      <c r="AH147" s="189">
        <f t="shared" si="428"/>
        <v>0</v>
      </c>
      <c r="AI147" s="189">
        <f t="shared" si="428"/>
        <v>0</v>
      </c>
      <c r="AJ147" s="189">
        <f t="shared" si="428"/>
        <v>0</v>
      </c>
      <c r="AK147" s="100" t="s">
        <v>676</v>
      </c>
      <c r="AL147" s="71"/>
      <c r="AM147" s="60" t="s">
        <v>677</v>
      </c>
      <c r="AN147" s="180">
        <f t="shared" si="409"/>
        <v>0</v>
      </c>
      <c r="AO147" s="189">
        <f>AO148+AO149+AO150+AO151</f>
        <v>0</v>
      </c>
      <c r="AP147" s="189">
        <f>AP148+AP149+AP150+AP151</f>
        <v>0</v>
      </c>
      <c r="AQ147" s="189">
        <f>AQ148+AQ149+AQ150+AQ151</f>
        <v>0</v>
      </c>
      <c r="AR147" s="189">
        <f>AR148+AR149+AR150+AR151</f>
        <v>0</v>
      </c>
      <c r="AS147" s="189">
        <f>AS148+AS149+AS150+AS151</f>
        <v>0</v>
      </c>
      <c r="AT147" s="189">
        <f>BF147+BR147+CD147</f>
        <v>6</v>
      </c>
      <c r="AU147" s="189">
        <f>AU148+AU149+AU150+AU151</f>
        <v>6</v>
      </c>
      <c r="AV147" s="189">
        <f>AV148+AV149+AV150+AV151</f>
        <v>6</v>
      </c>
      <c r="AW147" s="100" t="s">
        <v>676</v>
      </c>
      <c r="AX147" s="71"/>
      <c r="AY147" s="60" t="s">
        <v>677</v>
      </c>
      <c r="AZ147" s="180">
        <f t="shared" si="410"/>
        <v>0</v>
      </c>
      <c r="BA147" s="189">
        <f t="shared" ref="BA147:BH147" si="429">BA148+BA149+BA150+BA151</f>
        <v>0</v>
      </c>
      <c r="BB147" s="189">
        <f t="shared" si="429"/>
        <v>0</v>
      </c>
      <c r="BC147" s="189">
        <f t="shared" si="429"/>
        <v>0</v>
      </c>
      <c r="BD147" s="189">
        <f t="shared" si="429"/>
        <v>0</v>
      </c>
      <c r="BE147" s="189">
        <f t="shared" si="429"/>
        <v>0</v>
      </c>
      <c r="BF147" s="189">
        <f t="shared" si="429"/>
        <v>0</v>
      </c>
      <c r="BG147" s="189">
        <f t="shared" si="429"/>
        <v>0</v>
      </c>
      <c r="BH147" s="189">
        <f t="shared" si="429"/>
        <v>0</v>
      </c>
      <c r="BI147" s="100" t="s">
        <v>676</v>
      </c>
      <c r="BJ147" s="71"/>
      <c r="BK147" s="60" t="s">
        <v>677</v>
      </c>
      <c r="BL147" s="180">
        <f t="shared" si="411"/>
        <v>0</v>
      </c>
      <c r="BM147" s="189">
        <f t="shared" ref="BM147:BT147" si="430">BM148+BM149+BM150+BM151</f>
        <v>0</v>
      </c>
      <c r="BN147" s="189">
        <f t="shared" si="430"/>
        <v>0</v>
      </c>
      <c r="BO147" s="189">
        <f t="shared" si="430"/>
        <v>0</v>
      </c>
      <c r="BP147" s="189">
        <f t="shared" si="430"/>
        <v>0</v>
      </c>
      <c r="BQ147" s="189">
        <f t="shared" si="430"/>
        <v>0</v>
      </c>
      <c r="BR147" s="189">
        <f t="shared" si="430"/>
        <v>1</v>
      </c>
      <c r="BS147" s="189">
        <f t="shared" si="430"/>
        <v>1</v>
      </c>
      <c r="BT147" s="189">
        <f t="shared" si="430"/>
        <v>1</v>
      </c>
      <c r="BU147" s="100" t="s">
        <v>676</v>
      </c>
      <c r="BV147" s="71"/>
      <c r="BW147" s="60" t="s">
        <v>677</v>
      </c>
      <c r="BX147" s="180">
        <f t="shared" si="412"/>
        <v>0</v>
      </c>
      <c r="BY147" s="189">
        <f t="shared" ref="BY147:CF147" si="431">BY148+BY149+BY150+BY151</f>
        <v>0</v>
      </c>
      <c r="BZ147" s="189">
        <f t="shared" si="431"/>
        <v>0</v>
      </c>
      <c r="CA147" s="189">
        <f t="shared" si="431"/>
        <v>0</v>
      </c>
      <c r="CB147" s="189">
        <f t="shared" si="431"/>
        <v>0</v>
      </c>
      <c r="CC147" s="189">
        <f t="shared" si="431"/>
        <v>0</v>
      </c>
      <c r="CD147" s="189">
        <f t="shared" si="431"/>
        <v>5</v>
      </c>
      <c r="CE147" s="189">
        <f t="shared" si="431"/>
        <v>5</v>
      </c>
      <c r="CF147" s="189">
        <f t="shared" si="431"/>
        <v>5</v>
      </c>
      <c r="CG147" s="100" t="s">
        <v>676</v>
      </c>
      <c r="CH147" s="71"/>
      <c r="CI147" s="60" t="s">
        <v>677</v>
      </c>
      <c r="CJ147" s="180">
        <f t="shared" si="413"/>
        <v>0</v>
      </c>
      <c r="CK147" s="189">
        <f t="shared" ref="CK147:CR147" si="432">CK148+CK149+CK150+CK151</f>
        <v>0</v>
      </c>
      <c r="CL147" s="189">
        <f t="shared" si="432"/>
        <v>0</v>
      </c>
      <c r="CM147" s="189">
        <f t="shared" si="432"/>
        <v>0</v>
      </c>
      <c r="CN147" s="189">
        <f t="shared" si="432"/>
        <v>0</v>
      </c>
      <c r="CO147" s="189">
        <f t="shared" si="432"/>
        <v>0</v>
      </c>
      <c r="CP147" s="189">
        <f t="shared" si="432"/>
        <v>0</v>
      </c>
      <c r="CQ147" s="189">
        <f t="shared" si="432"/>
        <v>0</v>
      </c>
      <c r="CR147" s="189">
        <f t="shared" si="432"/>
        <v>0</v>
      </c>
      <c r="CS147" s="100" t="s">
        <v>676</v>
      </c>
      <c r="CT147" s="71"/>
      <c r="CU147" s="60" t="s">
        <v>677</v>
      </c>
      <c r="CV147" s="180">
        <f t="shared" si="414"/>
        <v>0</v>
      </c>
      <c r="CW147" s="189">
        <f t="shared" ref="CW147:DD147" si="433">CW148+CW149+CW150+CW151</f>
        <v>0</v>
      </c>
      <c r="CX147" s="189">
        <f t="shared" si="433"/>
        <v>0</v>
      </c>
      <c r="CY147" s="189">
        <f t="shared" si="433"/>
        <v>0</v>
      </c>
      <c r="CZ147" s="189">
        <f t="shared" si="433"/>
        <v>0</v>
      </c>
      <c r="DA147" s="189">
        <f t="shared" si="433"/>
        <v>0</v>
      </c>
      <c r="DB147" s="189">
        <f t="shared" si="433"/>
        <v>0</v>
      </c>
      <c r="DC147" s="189">
        <f t="shared" si="433"/>
        <v>0</v>
      </c>
      <c r="DD147" s="189">
        <f t="shared" si="433"/>
        <v>0</v>
      </c>
      <c r="DE147" s="100" t="s">
        <v>676</v>
      </c>
      <c r="DF147" s="71"/>
      <c r="DG147" s="60" t="s">
        <v>677</v>
      </c>
      <c r="DH147" s="180">
        <f t="shared" si="415"/>
        <v>0</v>
      </c>
      <c r="DI147" s="189">
        <f>DI148+DI149+DI150+DI151</f>
        <v>0</v>
      </c>
      <c r="DJ147" s="189">
        <f>DJ148+DJ149+DJ150+DJ151</f>
        <v>0</v>
      </c>
      <c r="DK147" s="189">
        <f>DK148+DK149+DK150+DK151</f>
        <v>0</v>
      </c>
      <c r="DL147" s="189">
        <f>DL148+DL149+DL150+DL151</f>
        <v>0</v>
      </c>
      <c r="DM147" s="189">
        <f>DM148+DM149+DM150+DM151</f>
        <v>0</v>
      </c>
      <c r="DN147" s="189">
        <f t="shared" si="425"/>
        <v>6</v>
      </c>
      <c r="DO147" s="189">
        <f t="shared" si="425"/>
        <v>6</v>
      </c>
      <c r="DP147" s="189">
        <f t="shared" si="425"/>
        <v>6</v>
      </c>
    </row>
    <row r="148" spans="1:120" ht="15.75">
      <c r="A148" s="68"/>
      <c r="B148" s="101" t="s">
        <v>678</v>
      </c>
      <c r="C148" s="72" t="s">
        <v>679</v>
      </c>
      <c r="D148" s="190">
        <f t="shared" si="406"/>
        <v>0</v>
      </c>
      <c r="E148" s="191">
        <f t="shared" ref="E148:I151" si="434">Q148+AC148</f>
        <v>0</v>
      </c>
      <c r="F148" s="191">
        <f t="shared" si="434"/>
        <v>0</v>
      </c>
      <c r="G148" s="191">
        <f t="shared" si="434"/>
        <v>0</v>
      </c>
      <c r="H148" s="191">
        <f t="shared" si="434"/>
        <v>0</v>
      </c>
      <c r="I148" s="191">
        <f t="shared" si="434"/>
        <v>0</v>
      </c>
      <c r="J148" s="191">
        <f t="shared" ref="J148:L151" si="435">V148+AH148</f>
        <v>0</v>
      </c>
      <c r="K148" s="191">
        <f t="shared" si="435"/>
        <v>0</v>
      </c>
      <c r="L148" s="191">
        <f t="shared" si="435"/>
        <v>0</v>
      </c>
      <c r="M148" s="68"/>
      <c r="N148" s="101" t="s">
        <v>678</v>
      </c>
      <c r="O148" s="72" t="s">
        <v>679</v>
      </c>
      <c r="P148" s="190">
        <f t="shared" si="407"/>
        <v>0</v>
      </c>
      <c r="Q148" s="191"/>
      <c r="R148" s="191"/>
      <c r="S148" s="191"/>
      <c r="T148" s="191"/>
      <c r="U148" s="191"/>
      <c r="V148" s="191"/>
      <c r="W148" s="191"/>
      <c r="X148" s="191"/>
      <c r="Y148" s="68"/>
      <c r="Z148" s="101" t="s">
        <v>678</v>
      </c>
      <c r="AA148" s="72" t="s">
        <v>679</v>
      </c>
      <c r="AB148" s="190">
        <f t="shared" si="408"/>
        <v>0</v>
      </c>
      <c r="AC148" s="191"/>
      <c r="AD148" s="191"/>
      <c r="AE148" s="191"/>
      <c r="AF148" s="191"/>
      <c r="AG148" s="191"/>
      <c r="AH148" s="191"/>
      <c r="AI148" s="191"/>
      <c r="AJ148" s="191"/>
      <c r="AK148" s="68"/>
      <c r="AL148" s="101" t="s">
        <v>678</v>
      </c>
      <c r="AM148" s="72" t="s">
        <v>679</v>
      </c>
      <c r="AN148" s="190">
        <f t="shared" si="409"/>
        <v>0</v>
      </c>
      <c r="AO148" s="191">
        <f t="shared" ref="AO148:AS151" si="436">BA148+BM148+BY148</f>
        <v>0</v>
      </c>
      <c r="AP148" s="191">
        <f t="shared" si="436"/>
        <v>0</v>
      </c>
      <c r="AQ148" s="191">
        <f t="shared" si="436"/>
        <v>0</v>
      </c>
      <c r="AR148" s="191">
        <f t="shared" si="436"/>
        <v>0</v>
      </c>
      <c r="AS148" s="191">
        <f t="shared" si="436"/>
        <v>0</v>
      </c>
      <c r="AT148" s="191">
        <f t="shared" ref="AT148:AV151" si="437">BF148+BR148+CD148</f>
        <v>5</v>
      </c>
      <c r="AU148" s="191">
        <f t="shared" si="437"/>
        <v>5</v>
      </c>
      <c r="AV148" s="191">
        <f t="shared" si="437"/>
        <v>5</v>
      </c>
      <c r="AW148" s="68"/>
      <c r="AX148" s="101" t="s">
        <v>678</v>
      </c>
      <c r="AY148" s="72" t="s">
        <v>679</v>
      </c>
      <c r="AZ148" s="190">
        <f t="shared" si="410"/>
        <v>0</v>
      </c>
      <c r="BA148" s="191"/>
      <c r="BB148" s="191"/>
      <c r="BC148" s="191"/>
      <c r="BD148" s="191"/>
      <c r="BE148" s="191"/>
      <c r="BF148" s="191"/>
      <c r="BG148" s="191"/>
      <c r="BH148" s="191"/>
      <c r="BI148" s="68"/>
      <c r="BJ148" s="101" t="s">
        <v>678</v>
      </c>
      <c r="BK148" s="72" t="s">
        <v>679</v>
      </c>
      <c r="BL148" s="190">
        <f t="shared" si="411"/>
        <v>0</v>
      </c>
      <c r="BM148" s="191"/>
      <c r="BN148" s="191"/>
      <c r="BO148" s="191"/>
      <c r="BP148" s="191"/>
      <c r="BQ148" s="191"/>
      <c r="BR148" s="191"/>
      <c r="BS148" s="191"/>
      <c r="BT148" s="191"/>
      <c r="BU148" s="68"/>
      <c r="BV148" s="101" t="s">
        <v>678</v>
      </c>
      <c r="BW148" s="72" t="s">
        <v>679</v>
      </c>
      <c r="BX148" s="190">
        <f t="shared" si="412"/>
        <v>0</v>
      </c>
      <c r="BY148" s="191"/>
      <c r="BZ148" s="191"/>
      <c r="CA148" s="191"/>
      <c r="CB148" s="191"/>
      <c r="CC148" s="191"/>
      <c r="CD148" s="191">
        <v>5</v>
      </c>
      <c r="CE148" s="191">
        <v>5</v>
      </c>
      <c r="CF148" s="191">
        <v>5</v>
      </c>
      <c r="CG148" s="68"/>
      <c r="CH148" s="101" t="s">
        <v>678</v>
      </c>
      <c r="CI148" s="72" t="s">
        <v>679</v>
      </c>
      <c r="CJ148" s="190">
        <f t="shared" si="413"/>
        <v>0</v>
      </c>
      <c r="CK148" s="191"/>
      <c r="CL148" s="191"/>
      <c r="CM148" s="191"/>
      <c r="CN148" s="191"/>
      <c r="CO148" s="191"/>
      <c r="CP148" s="191"/>
      <c r="CQ148" s="191"/>
      <c r="CR148" s="191"/>
      <c r="CS148" s="68"/>
      <c r="CT148" s="101" t="s">
        <v>678</v>
      </c>
      <c r="CU148" s="72" t="s">
        <v>679</v>
      </c>
      <c r="CV148" s="190">
        <f t="shared" si="414"/>
        <v>0</v>
      </c>
      <c r="CW148" s="191"/>
      <c r="CX148" s="191"/>
      <c r="CY148" s="191"/>
      <c r="CZ148" s="191"/>
      <c r="DA148" s="191"/>
      <c r="DB148" s="191"/>
      <c r="DC148" s="191"/>
      <c r="DD148" s="191"/>
      <c r="DE148" s="177"/>
      <c r="DF148" s="101" t="s">
        <v>678</v>
      </c>
      <c r="DG148" s="72" t="s">
        <v>679</v>
      </c>
      <c r="DH148" s="190">
        <f t="shared" si="415"/>
        <v>0</v>
      </c>
      <c r="DI148" s="191">
        <f t="shared" ref="DI148:DM151" si="438">E148+AO148+CK148+CW148</f>
        <v>0</v>
      </c>
      <c r="DJ148" s="191">
        <f t="shared" si="438"/>
        <v>0</v>
      </c>
      <c r="DK148" s="191">
        <f t="shared" si="438"/>
        <v>0</v>
      </c>
      <c r="DL148" s="191">
        <f t="shared" si="438"/>
        <v>0</v>
      </c>
      <c r="DM148" s="191">
        <f t="shared" si="438"/>
        <v>0</v>
      </c>
      <c r="DN148" s="191">
        <f t="shared" ref="DN148:DP151" si="439">J148+AT148+CP148+DB148</f>
        <v>5</v>
      </c>
      <c r="DO148" s="191">
        <f t="shared" si="439"/>
        <v>5</v>
      </c>
      <c r="DP148" s="192">
        <f t="shared" si="439"/>
        <v>5</v>
      </c>
    </row>
    <row r="149" spans="1:120" ht="15.75">
      <c r="A149" s="79"/>
      <c r="B149" s="101" t="s">
        <v>680</v>
      </c>
      <c r="C149" s="72" t="s">
        <v>681</v>
      </c>
      <c r="D149" s="190">
        <f t="shared" si="406"/>
        <v>0</v>
      </c>
      <c r="E149" s="191">
        <f t="shared" si="434"/>
        <v>0</v>
      </c>
      <c r="F149" s="191">
        <f t="shared" si="434"/>
        <v>0</v>
      </c>
      <c r="G149" s="191">
        <f t="shared" si="434"/>
        <v>0</v>
      </c>
      <c r="H149" s="191">
        <f t="shared" si="434"/>
        <v>0</v>
      </c>
      <c r="I149" s="191">
        <f t="shared" si="434"/>
        <v>0</v>
      </c>
      <c r="J149" s="191">
        <f t="shared" si="435"/>
        <v>0</v>
      </c>
      <c r="K149" s="191">
        <f t="shared" si="435"/>
        <v>0</v>
      </c>
      <c r="L149" s="191">
        <f t="shared" si="435"/>
        <v>0</v>
      </c>
      <c r="M149" s="79"/>
      <c r="N149" s="101" t="s">
        <v>680</v>
      </c>
      <c r="O149" s="72" t="s">
        <v>681</v>
      </c>
      <c r="P149" s="190">
        <f t="shared" si="407"/>
        <v>0</v>
      </c>
      <c r="Q149" s="191"/>
      <c r="R149" s="191"/>
      <c r="S149" s="191"/>
      <c r="T149" s="191"/>
      <c r="U149" s="191"/>
      <c r="V149" s="191"/>
      <c r="W149" s="191"/>
      <c r="X149" s="191"/>
      <c r="Y149" s="79"/>
      <c r="Z149" s="101" t="s">
        <v>680</v>
      </c>
      <c r="AA149" s="72" t="s">
        <v>681</v>
      </c>
      <c r="AB149" s="190">
        <f t="shared" si="408"/>
        <v>0</v>
      </c>
      <c r="AC149" s="191"/>
      <c r="AD149" s="191"/>
      <c r="AE149" s="191"/>
      <c r="AF149" s="191"/>
      <c r="AG149" s="191"/>
      <c r="AH149" s="191"/>
      <c r="AI149" s="191"/>
      <c r="AJ149" s="191"/>
      <c r="AK149" s="79"/>
      <c r="AL149" s="101" t="s">
        <v>680</v>
      </c>
      <c r="AM149" s="72" t="s">
        <v>681</v>
      </c>
      <c r="AN149" s="190">
        <f t="shared" si="409"/>
        <v>0</v>
      </c>
      <c r="AO149" s="191">
        <f t="shared" si="436"/>
        <v>0</v>
      </c>
      <c r="AP149" s="191">
        <f t="shared" si="436"/>
        <v>0</v>
      </c>
      <c r="AQ149" s="191">
        <f t="shared" si="436"/>
        <v>0</v>
      </c>
      <c r="AR149" s="191">
        <f t="shared" si="436"/>
        <v>0</v>
      </c>
      <c r="AS149" s="191">
        <f t="shared" si="436"/>
        <v>0</v>
      </c>
      <c r="AT149" s="191">
        <f t="shared" si="437"/>
        <v>1</v>
      </c>
      <c r="AU149" s="191">
        <f t="shared" si="437"/>
        <v>1</v>
      </c>
      <c r="AV149" s="191">
        <f t="shared" si="437"/>
        <v>1</v>
      </c>
      <c r="AW149" s="79"/>
      <c r="AX149" s="101" t="s">
        <v>680</v>
      </c>
      <c r="AY149" s="72" t="s">
        <v>681</v>
      </c>
      <c r="AZ149" s="190">
        <f t="shared" si="410"/>
        <v>0</v>
      </c>
      <c r="BA149" s="191"/>
      <c r="BB149" s="191"/>
      <c r="BC149" s="191"/>
      <c r="BD149" s="191"/>
      <c r="BE149" s="191"/>
      <c r="BF149" s="191"/>
      <c r="BG149" s="191"/>
      <c r="BH149" s="191"/>
      <c r="BI149" s="79"/>
      <c r="BJ149" s="101" t="s">
        <v>680</v>
      </c>
      <c r="BK149" s="72" t="s">
        <v>681</v>
      </c>
      <c r="BL149" s="190">
        <f t="shared" si="411"/>
        <v>0</v>
      </c>
      <c r="BM149" s="191"/>
      <c r="BN149" s="191"/>
      <c r="BO149" s="191"/>
      <c r="BP149" s="191"/>
      <c r="BQ149" s="191"/>
      <c r="BR149" s="191">
        <v>1</v>
      </c>
      <c r="BS149" s="191">
        <v>1</v>
      </c>
      <c r="BT149" s="191">
        <v>1</v>
      </c>
      <c r="BU149" s="79"/>
      <c r="BV149" s="101" t="s">
        <v>680</v>
      </c>
      <c r="BW149" s="72" t="s">
        <v>681</v>
      </c>
      <c r="BX149" s="190">
        <f t="shared" si="412"/>
        <v>0</v>
      </c>
      <c r="BY149" s="191"/>
      <c r="BZ149" s="191"/>
      <c r="CA149" s="191"/>
      <c r="CB149" s="191"/>
      <c r="CC149" s="191"/>
      <c r="CD149" s="191"/>
      <c r="CE149" s="191"/>
      <c r="CF149" s="191"/>
      <c r="CG149" s="79"/>
      <c r="CH149" s="101" t="s">
        <v>680</v>
      </c>
      <c r="CI149" s="72" t="s">
        <v>681</v>
      </c>
      <c r="CJ149" s="190">
        <f t="shared" si="413"/>
        <v>0</v>
      </c>
      <c r="CK149" s="191"/>
      <c r="CL149" s="191"/>
      <c r="CM149" s="191"/>
      <c r="CN149" s="191"/>
      <c r="CO149" s="191"/>
      <c r="CP149" s="191"/>
      <c r="CQ149" s="191"/>
      <c r="CR149" s="191"/>
      <c r="CS149" s="79"/>
      <c r="CT149" s="101" t="s">
        <v>680</v>
      </c>
      <c r="CU149" s="72" t="s">
        <v>681</v>
      </c>
      <c r="CV149" s="190">
        <f t="shared" si="414"/>
        <v>0</v>
      </c>
      <c r="CW149" s="191"/>
      <c r="CX149" s="191"/>
      <c r="CY149" s="191"/>
      <c r="CZ149" s="191"/>
      <c r="DA149" s="191"/>
      <c r="DB149" s="191"/>
      <c r="DC149" s="191"/>
      <c r="DD149" s="191"/>
      <c r="DE149" s="79"/>
      <c r="DF149" s="101" t="s">
        <v>680</v>
      </c>
      <c r="DG149" s="72" t="s">
        <v>681</v>
      </c>
      <c r="DH149" s="190">
        <f t="shared" si="415"/>
        <v>0</v>
      </c>
      <c r="DI149" s="191">
        <f t="shared" si="438"/>
        <v>0</v>
      </c>
      <c r="DJ149" s="191">
        <f t="shared" si="438"/>
        <v>0</v>
      </c>
      <c r="DK149" s="191">
        <f t="shared" si="438"/>
        <v>0</v>
      </c>
      <c r="DL149" s="191">
        <f t="shared" si="438"/>
        <v>0</v>
      </c>
      <c r="DM149" s="191">
        <f t="shared" si="438"/>
        <v>0</v>
      </c>
      <c r="DN149" s="191">
        <f t="shared" si="439"/>
        <v>1</v>
      </c>
      <c r="DO149" s="191">
        <f t="shared" si="439"/>
        <v>1</v>
      </c>
      <c r="DP149" s="192">
        <f t="shared" si="439"/>
        <v>1</v>
      </c>
    </row>
    <row r="150" spans="1:120" ht="15.75">
      <c r="A150" s="79"/>
      <c r="B150" s="101" t="s">
        <v>682</v>
      </c>
      <c r="C150" s="72" t="s">
        <v>683</v>
      </c>
      <c r="D150" s="190">
        <f t="shared" si="406"/>
        <v>0</v>
      </c>
      <c r="E150" s="191">
        <f t="shared" si="434"/>
        <v>0</v>
      </c>
      <c r="F150" s="191">
        <f t="shared" si="434"/>
        <v>0</v>
      </c>
      <c r="G150" s="191">
        <f t="shared" si="434"/>
        <v>0</v>
      </c>
      <c r="H150" s="191">
        <f t="shared" si="434"/>
        <v>0</v>
      </c>
      <c r="I150" s="191">
        <f t="shared" si="434"/>
        <v>0</v>
      </c>
      <c r="J150" s="191">
        <f t="shared" si="435"/>
        <v>0</v>
      </c>
      <c r="K150" s="191">
        <f t="shared" si="435"/>
        <v>0</v>
      </c>
      <c r="L150" s="191">
        <f t="shared" si="435"/>
        <v>0</v>
      </c>
      <c r="M150" s="79"/>
      <c r="N150" s="101" t="s">
        <v>682</v>
      </c>
      <c r="O150" s="72" t="s">
        <v>683</v>
      </c>
      <c r="P150" s="190">
        <f t="shared" si="407"/>
        <v>0</v>
      </c>
      <c r="Q150" s="191"/>
      <c r="R150" s="191"/>
      <c r="S150" s="191"/>
      <c r="T150" s="191"/>
      <c r="U150" s="191"/>
      <c r="V150" s="191"/>
      <c r="W150" s="191"/>
      <c r="X150" s="191"/>
      <c r="Y150" s="79"/>
      <c r="Z150" s="101" t="s">
        <v>682</v>
      </c>
      <c r="AA150" s="72" t="s">
        <v>683</v>
      </c>
      <c r="AB150" s="190">
        <f t="shared" si="408"/>
        <v>0</v>
      </c>
      <c r="AC150" s="191"/>
      <c r="AD150" s="191"/>
      <c r="AE150" s="191"/>
      <c r="AF150" s="191"/>
      <c r="AG150" s="191"/>
      <c r="AH150" s="191"/>
      <c r="AI150" s="191"/>
      <c r="AJ150" s="191"/>
      <c r="AK150" s="79"/>
      <c r="AL150" s="101" t="s">
        <v>682</v>
      </c>
      <c r="AM150" s="72" t="s">
        <v>683</v>
      </c>
      <c r="AN150" s="190">
        <f t="shared" si="409"/>
        <v>0</v>
      </c>
      <c r="AO150" s="191">
        <f t="shared" si="436"/>
        <v>0</v>
      </c>
      <c r="AP150" s="191">
        <f t="shared" si="436"/>
        <v>0</v>
      </c>
      <c r="AQ150" s="191">
        <f t="shared" si="436"/>
        <v>0</v>
      </c>
      <c r="AR150" s="191">
        <f t="shared" si="436"/>
        <v>0</v>
      </c>
      <c r="AS150" s="191">
        <f t="shared" si="436"/>
        <v>0</v>
      </c>
      <c r="AT150" s="191">
        <f t="shared" si="437"/>
        <v>0</v>
      </c>
      <c r="AU150" s="191">
        <f t="shared" si="437"/>
        <v>0</v>
      </c>
      <c r="AV150" s="191">
        <f t="shared" si="437"/>
        <v>0</v>
      </c>
      <c r="AW150" s="79"/>
      <c r="AX150" s="101" t="s">
        <v>682</v>
      </c>
      <c r="AY150" s="72" t="s">
        <v>683</v>
      </c>
      <c r="AZ150" s="190">
        <f t="shared" si="410"/>
        <v>0</v>
      </c>
      <c r="BA150" s="191"/>
      <c r="BB150" s="191"/>
      <c r="BC150" s="191"/>
      <c r="BD150" s="191"/>
      <c r="BE150" s="191"/>
      <c r="BF150" s="191"/>
      <c r="BG150" s="191"/>
      <c r="BH150" s="191"/>
      <c r="BI150" s="79"/>
      <c r="BJ150" s="101" t="s">
        <v>682</v>
      </c>
      <c r="BK150" s="72" t="s">
        <v>683</v>
      </c>
      <c r="BL150" s="190">
        <f t="shared" si="411"/>
        <v>0</v>
      </c>
      <c r="BM150" s="191"/>
      <c r="BN150" s="191"/>
      <c r="BO150" s="191"/>
      <c r="BP150" s="191"/>
      <c r="BQ150" s="191"/>
      <c r="BR150" s="191"/>
      <c r="BS150" s="191"/>
      <c r="BT150" s="191"/>
      <c r="BU150" s="79"/>
      <c r="BV150" s="101" t="s">
        <v>682</v>
      </c>
      <c r="BW150" s="72" t="s">
        <v>683</v>
      </c>
      <c r="BX150" s="190">
        <f t="shared" si="412"/>
        <v>0</v>
      </c>
      <c r="BY150" s="191"/>
      <c r="BZ150" s="191"/>
      <c r="CA150" s="191"/>
      <c r="CB150" s="191"/>
      <c r="CC150" s="191"/>
      <c r="CD150" s="191"/>
      <c r="CE150" s="191"/>
      <c r="CF150" s="191"/>
      <c r="CG150" s="79"/>
      <c r="CH150" s="101" t="s">
        <v>682</v>
      </c>
      <c r="CI150" s="72" t="s">
        <v>683</v>
      </c>
      <c r="CJ150" s="190">
        <f t="shared" si="413"/>
        <v>0</v>
      </c>
      <c r="CK150" s="191"/>
      <c r="CL150" s="191"/>
      <c r="CM150" s="191"/>
      <c r="CN150" s="191"/>
      <c r="CO150" s="191"/>
      <c r="CP150" s="191"/>
      <c r="CQ150" s="191"/>
      <c r="CR150" s="191"/>
      <c r="CS150" s="79"/>
      <c r="CT150" s="101" t="s">
        <v>682</v>
      </c>
      <c r="CU150" s="72" t="s">
        <v>683</v>
      </c>
      <c r="CV150" s="190">
        <f t="shared" si="414"/>
        <v>0</v>
      </c>
      <c r="CW150" s="191"/>
      <c r="CX150" s="191"/>
      <c r="CY150" s="191"/>
      <c r="CZ150" s="191"/>
      <c r="DA150" s="191"/>
      <c r="DB150" s="191"/>
      <c r="DC150" s="191"/>
      <c r="DD150" s="191"/>
      <c r="DE150" s="79"/>
      <c r="DF150" s="101" t="s">
        <v>682</v>
      </c>
      <c r="DG150" s="72" t="s">
        <v>683</v>
      </c>
      <c r="DH150" s="190">
        <f t="shared" si="415"/>
        <v>0</v>
      </c>
      <c r="DI150" s="191">
        <f t="shared" si="438"/>
        <v>0</v>
      </c>
      <c r="DJ150" s="191">
        <f t="shared" si="438"/>
        <v>0</v>
      </c>
      <c r="DK150" s="191">
        <f t="shared" si="438"/>
        <v>0</v>
      </c>
      <c r="DL150" s="191">
        <f t="shared" si="438"/>
        <v>0</v>
      </c>
      <c r="DM150" s="191">
        <f t="shared" si="438"/>
        <v>0</v>
      </c>
      <c r="DN150" s="191">
        <f t="shared" si="439"/>
        <v>0</v>
      </c>
      <c r="DO150" s="191">
        <f t="shared" si="439"/>
        <v>0</v>
      </c>
      <c r="DP150" s="192">
        <f t="shared" si="439"/>
        <v>0</v>
      </c>
    </row>
    <row r="151" spans="1:120" ht="15.75" customHeight="1">
      <c r="A151" s="79"/>
      <c r="B151" s="101" t="s">
        <v>684</v>
      </c>
      <c r="C151" s="72" t="s">
        <v>685</v>
      </c>
      <c r="D151" s="190">
        <f t="shared" si="406"/>
        <v>0</v>
      </c>
      <c r="E151" s="191">
        <f t="shared" si="434"/>
        <v>0</v>
      </c>
      <c r="F151" s="191">
        <f t="shared" si="434"/>
        <v>0</v>
      </c>
      <c r="G151" s="191">
        <f t="shared" si="434"/>
        <v>0</v>
      </c>
      <c r="H151" s="191">
        <f t="shared" si="434"/>
        <v>0</v>
      </c>
      <c r="I151" s="191">
        <f t="shared" si="434"/>
        <v>0</v>
      </c>
      <c r="J151" s="191">
        <f t="shared" si="435"/>
        <v>0</v>
      </c>
      <c r="K151" s="191">
        <f t="shared" si="435"/>
        <v>0</v>
      </c>
      <c r="L151" s="191">
        <f t="shared" si="435"/>
        <v>0</v>
      </c>
      <c r="M151" s="79"/>
      <c r="N151" s="101" t="s">
        <v>684</v>
      </c>
      <c r="O151" s="72" t="s">
        <v>685</v>
      </c>
      <c r="P151" s="190">
        <f t="shared" si="407"/>
        <v>0</v>
      </c>
      <c r="Q151" s="191"/>
      <c r="R151" s="191"/>
      <c r="S151" s="191"/>
      <c r="T151" s="191"/>
      <c r="U151" s="191"/>
      <c r="V151" s="191"/>
      <c r="W151" s="191"/>
      <c r="X151" s="191"/>
      <c r="Y151" s="79"/>
      <c r="Z151" s="101" t="s">
        <v>684</v>
      </c>
      <c r="AA151" s="72" t="s">
        <v>685</v>
      </c>
      <c r="AB151" s="190">
        <f t="shared" si="408"/>
        <v>0</v>
      </c>
      <c r="AC151" s="191"/>
      <c r="AD151" s="191"/>
      <c r="AE151" s="191"/>
      <c r="AF151" s="191"/>
      <c r="AG151" s="191"/>
      <c r="AH151" s="191"/>
      <c r="AI151" s="191"/>
      <c r="AJ151" s="191"/>
      <c r="AK151" s="79"/>
      <c r="AL151" s="101" t="s">
        <v>684</v>
      </c>
      <c r="AM151" s="72" t="s">
        <v>685</v>
      </c>
      <c r="AN151" s="190">
        <f t="shared" si="409"/>
        <v>0</v>
      </c>
      <c r="AO151" s="191">
        <f t="shared" si="436"/>
        <v>0</v>
      </c>
      <c r="AP151" s="191">
        <f t="shared" si="436"/>
        <v>0</v>
      </c>
      <c r="AQ151" s="191">
        <f t="shared" si="436"/>
        <v>0</v>
      </c>
      <c r="AR151" s="191">
        <f t="shared" si="436"/>
        <v>0</v>
      </c>
      <c r="AS151" s="191">
        <f t="shared" si="436"/>
        <v>0</v>
      </c>
      <c r="AT151" s="191">
        <f t="shared" si="437"/>
        <v>0</v>
      </c>
      <c r="AU151" s="191">
        <f t="shared" si="437"/>
        <v>0</v>
      </c>
      <c r="AV151" s="191">
        <f t="shared" si="437"/>
        <v>0</v>
      </c>
      <c r="AW151" s="79"/>
      <c r="AX151" s="101" t="s">
        <v>684</v>
      </c>
      <c r="AY151" s="72" t="s">
        <v>685</v>
      </c>
      <c r="AZ151" s="190">
        <f t="shared" si="410"/>
        <v>0</v>
      </c>
      <c r="BA151" s="191"/>
      <c r="BB151" s="191"/>
      <c r="BC151" s="191"/>
      <c r="BD151" s="191"/>
      <c r="BE151" s="191"/>
      <c r="BF151" s="191"/>
      <c r="BG151" s="191"/>
      <c r="BH151" s="191"/>
      <c r="BI151" s="79"/>
      <c r="BJ151" s="101" t="s">
        <v>684</v>
      </c>
      <c r="BK151" s="72" t="s">
        <v>685</v>
      </c>
      <c r="BL151" s="190">
        <f t="shared" si="411"/>
        <v>0</v>
      </c>
      <c r="BM151" s="191"/>
      <c r="BN151" s="191"/>
      <c r="BO151" s="191"/>
      <c r="BP151" s="191"/>
      <c r="BQ151" s="191"/>
      <c r="BR151" s="191"/>
      <c r="BS151" s="191"/>
      <c r="BT151" s="191"/>
      <c r="BU151" s="79"/>
      <c r="BV151" s="101" t="s">
        <v>684</v>
      </c>
      <c r="BW151" s="72" t="s">
        <v>685</v>
      </c>
      <c r="BX151" s="190">
        <f t="shared" si="412"/>
        <v>0</v>
      </c>
      <c r="BY151" s="191"/>
      <c r="BZ151" s="191"/>
      <c r="CA151" s="191"/>
      <c r="CB151" s="191"/>
      <c r="CC151" s="191"/>
      <c r="CD151" s="191"/>
      <c r="CE151" s="191"/>
      <c r="CF151" s="191"/>
      <c r="CG151" s="79"/>
      <c r="CH151" s="101" t="s">
        <v>684</v>
      </c>
      <c r="CI151" s="72" t="s">
        <v>685</v>
      </c>
      <c r="CJ151" s="190">
        <f t="shared" si="413"/>
        <v>0</v>
      </c>
      <c r="CK151" s="191"/>
      <c r="CL151" s="191"/>
      <c r="CM151" s="191"/>
      <c r="CN151" s="191"/>
      <c r="CO151" s="191"/>
      <c r="CP151" s="191"/>
      <c r="CQ151" s="191"/>
      <c r="CR151" s="191"/>
      <c r="CS151" s="79"/>
      <c r="CT151" s="101" t="s">
        <v>684</v>
      </c>
      <c r="CU151" s="72" t="s">
        <v>685</v>
      </c>
      <c r="CV151" s="190">
        <f t="shared" si="414"/>
        <v>0</v>
      </c>
      <c r="CW151" s="191"/>
      <c r="CX151" s="191"/>
      <c r="CY151" s="191"/>
      <c r="CZ151" s="191"/>
      <c r="DA151" s="191"/>
      <c r="DB151" s="191"/>
      <c r="DC151" s="191"/>
      <c r="DD151" s="191"/>
      <c r="DE151" s="79"/>
      <c r="DF151" s="101" t="s">
        <v>684</v>
      </c>
      <c r="DG151" s="72" t="s">
        <v>685</v>
      </c>
      <c r="DH151" s="190">
        <f t="shared" si="415"/>
        <v>0</v>
      </c>
      <c r="DI151" s="191">
        <f t="shared" si="438"/>
        <v>0</v>
      </c>
      <c r="DJ151" s="191">
        <f t="shared" si="438"/>
        <v>0</v>
      </c>
      <c r="DK151" s="191">
        <f t="shared" si="438"/>
        <v>0</v>
      </c>
      <c r="DL151" s="191">
        <f t="shared" si="438"/>
        <v>0</v>
      </c>
      <c r="DM151" s="191">
        <f t="shared" si="438"/>
        <v>0</v>
      </c>
      <c r="DN151" s="191">
        <f t="shared" si="439"/>
        <v>0</v>
      </c>
      <c r="DO151" s="191">
        <f t="shared" si="439"/>
        <v>0</v>
      </c>
      <c r="DP151" s="192">
        <f t="shared" si="439"/>
        <v>0</v>
      </c>
    </row>
    <row r="152" spans="1:120" ht="15.75" customHeight="1">
      <c r="A152" s="802" t="s">
        <v>952</v>
      </c>
      <c r="B152" s="803"/>
      <c r="C152" s="65" t="s">
        <v>687</v>
      </c>
      <c r="D152" s="180">
        <f t="shared" si="406"/>
        <v>0</v>
      </c>
      <c r="E152" s="189">
        <f t="shared" ref="E152:L152" si="440">E153+E154+E155+E156+E157+E158+E159+E160+E161+E162+E163</f>
        <v>0</v>
      </c>
      <c r="F152" s="189">
        <f t="shared" si="440"/>
        <v>0</v>
      </c>
      <c r="G152" s="189">
        <f t="shared" si="440"/>
        <v>0</v>
      </c>
      <c r="H152" s="189">
        <f t="shared" si="440"/>
        <v>0</v>
      </c>
      <c r="I152" s="189">
        <f t="shared" si="440"/>
        <v>0</v>
      </c>
      <c r="J152" s="189">
        <f t="shared" si="440"/>
        <v>0</v>
      </c>
      <c r="K152" s="189">
        <f t="shared" si="440"/>
        <v>0</v>
      </c>
      <c r="L152" s="189">
        <f t="shared" si="440"/>
        <v>0</v>
      </c>
      <c r="M152" s="802" t="s">
        <v>952</v>
      </c>
      <c r="N152" s="803"/>
      <c r="O152" s="65" t="s">
        <v>687</v>
      </c>
      <c r="P152" s="180">
        <f t="shared" si="407"/>
        <v>0</v>
      </c>
      <c r="Q152" s="189">
        <f t="shared" ref="Q152:X152" si="441">Q153+Q154+Q155+Q156+Q157+Q158+Q159+Q160+Q161+Q162+Q163</f>
        <v>0</v>
      </c>
      <c r="R152" s="189">
        <f t="shared" si="441"/>
        <v>0</v>
      </c>
      <c r="S152" s="189">
        <f t="shared" si="441"/>
        <v>0</v>
      </c>
      <c r="T152" s="189">
        <f t="shared" si="441"/>
        <v>0</v>
      </c>
      <c r="U152" s="189">
        <f t="shared" si="441"/>
        <v>0</v>
      </c>
      <c r="V152" s="189">
        <f t="shared" si="441"/>
        <v>0</v>
      </c>
      <c r="W152" s="189">
        <f t="shared" si="441"/>
        <v>0</v>
      </c>
      <c r="X152" s="189">
        <f t="shared" si="441"/>
        <v>0</v>
      </c>
      <c r="Y152" s="802" t="s">
        <v>952</v>
      </c>
      <c r="Z152" s="803"/>
      <c r="AA152" s="65" t="s">
        <v>687</v>
      </c>
      <c r="AB152" s="180">
        <f t="shared" si="408"/>
        <v>0</v>
      </c>
      <c r="AC152" s="189">
        <f t="shared" ref="AC152:AJ152" si="442">AC153+AC154+AC155+AC156+AC157+AC158+AC159+AC160+AC161+AC162+AC163</f>
        <v>0</v>
      </c>
      <c r="AD152" s="189">
        <f t="shared" si="442"/>
        <v>0</v>
      </c>
      <c r="AE152" s="189">
        <f t="shared" si="442"/>
        <v>0</v>
      </c>
      <c r="AF152" s="189">
        <f t="shared" si="442"/>
        <v>0</v>
      </c>
      <c r="AG152" s="189">
        <f t="shared" si="442"/>
        <v>0</v>
      </c>
      <c r="AH152" s="189">
        <f t="shared" si="442"/>
        <v>0</v>
      </c>
      <c r="AI152" s="189">
        <f t="shared" si="442"/>
        <v>0</v>
      </c>
      <c r="AJ152" s="189">
        <f t="shared" si="442"/>
        <v>0</v>
      </c>
      <c r="AK152" s="802" t="s">
        <v>952</v>
      </c>
      <c r="AL152" s="803"/>
      <c r="AM152" s="65" t="s">
        <v>687</v>
      </c>
      <c r="AN152" s="180">
        <f t="shared" si="409"/>
        <v>0</v>
      </c>
      <c r="AO152" s="189">
        <f t="shared" ref="AO152:AV152" si="443">AO153+AO154+AO155+AO156+AO157+AO158+AO159+AO160+AO161+AO162+AO163</f>
        <v>0</v>
      </c>
      <c r="AP152" s="189">
        <f t="shared" si="443"/>
        <v>0</v>
      </c>
      <c r="AQ152" s="189">
        <f t="shared" si="443"/>
        <v>0</v>
      </c>
      <c r="AR152" s="189">
        <f t="shared" si="443"/>
        <v>0</v>
      </c>
      <c r="AS152" s="189">
        <f t="shared" si="443"/>
        <v>0</v>
      </c>
      <c r="AT152" s="189">
        <f t="shared" si="443"/>
        <v>0</v>
      </c>
      <c r="AU152" s="189">
        <f t="shared" si="443"/>
        <v>0</v>
      </c>
      <c r="AV152" s="189">
        <f t="shared" si="443"/>
        <v>0</v>
      </c>
      <c r="AW152" s="802" t="s">
        <v>952</v>
      </c>
      <c r="AX152" s="803"/>
      <c r="AY152" s="65" t="s">
        <v>687</v>
      </c>
      <c r="AZ152" s="180">
        <f t="shared" si="410"/>
        <v>0</v>
      </c>
      <c r="BA152" s="189">
        <f t="shared" ref="BA152:BH152" si="444">BA153+BA154+BA155+BA156+BA157+BA158+BA159+BA160+BA161+BA162+BA163</f>
        <v>0</v>
      </c>
      <c r="BB152" s="189">
        <f t="shared" si="444"/>
        <v>0</v>
      </c>
      <c r="BC152" s="189">
        <f t="shared" si="444"/>
        <v>0</v>
      </c>
      <c r="BD152" s="189">
        <f t="shared" si="444"/>
        <v>0</v>
      </c>
      <c r="BE152" s="189">
        <f t="shared" si="444"/>
        <v>0</v>
      </c>
      <c r="BF152" s="189">
        <f t="shared" si="444"/>
        <v>0</v>
      </c>
      <c r="BG152" s="189">
        <f t="shared" si="444"/>
        <v>0</v>
      </c>
      <c r="BH152" s="189">
        <f t="shared" si="444"/>
        <v>0</v>
      </c>
      <c r="BI152" s="802" t="s">
        <v>952</v>
      </c>
      <c r="BJ152" s="803"/>
      <c r="BK152" s="65" t="s">
        <v>687</v>
      </c>
      <c r="BL152" s="180">
        <f t="shared" si="411"/>
        <v>0</v>
      </c>
      <c r="BM152" s="189">
        <f t="shared" ref="BM152:BT152" si="445">BM153+BM154+BM155+BM156+BM157+BM158+BM159+BM160+BM161+BM162+BM163</f>
        <v>0</v>
      </c>
      <c r="BN152" s="189">
        <f t="shared" si="445"/>
        <v>0</v>
      </c>
      <c r="BO152" s="189">
        <f t="shared" si="445"/>
        <v>0</v>
      </c>
      <c r="BP152" s="189">
        <f t="shared" si="445"/>
        <v>0</v>
      </c>
      <c r="BQ152" s="189">
        <f t="shared" si="445"/>
        <v>0</v>
      </c>
      <c r="BR152" s="189">
        <f t="shared" si="445"/>
        <v>0</v>
      </c>
      <c r="BS152" s="189">
        <f t="shared" si="445"/>
        <v>0</v>
      </c>
      <c r="BT152" s="189">
        <f t="shared" si="445"/>
        <v>0</v>
      </c>
      <c r="BU152" s="802" t="s">
        <v>952</v>
      </c>
      <c r="BV152" s="803"/>
      <c r="BW152" s="65" t="s">
        <v>687</v>
      </c>
      <c r="BX152" s="180">
        <f t="shared" si="412"/>
        <v>0</v>
      </c>
      <c r="BY152" s="189">
        <f t="shared" ref="BY152:CF152" si="446">BY153+BY154+BY155+BY156+BY157+BY158+BY159+BY160+BY161+BY162+BY163</f>
        <v>0</v>
      </c>
      <c r="BZ152" s="189">
        <f t="shared" si="446"/>
        <v>0</v>
      </c>
      <c r="CA152" s="189">
        <f t="shared" si="446"/>
        <v>0</v>
      </c>
      <c r="CB152" s="189">
        <f t="shared" si="446"/>
        <v>0</v>
      </c>
      <c r="CC152" s="189">
        <f t="shared" si="446"/>
        <v>0</v>
      </c>
      <c r="CD152" s="189">
        <f t="shared" si="446"/>
        <v>0</v>
      </c>
      <c r="CE152" s="189">
        <f t="shared" si="446"/>
        <v>0</v>
      </c>
      <c r="CF152" s="189">
        <f t="shared" si="446"/>
        <v>0</v>
      </c>
      <c r="CG152" s="802" t="s">
        <v>952</v>
      </c>
      <c r="CH152" s="803"/>
      <c r="CI152" s="65" t="s">
        <v>687</v>
      </c>
      <c r="CJ152" s="180">
        <f t="shared" si="413"/>
        <v>0</v>
      </c>
      <c r="CK152" s="189">
        <f t="shared" ref="CK152:CR152" si="447">CK153+CK154+CK155+CK156+CK157+CK158+CK159+CK160+CK161+CK162+CK163</f>
        <v>0</v>
      </c>
      <c r="CL152" s="189">
        <f t="shared" si="447"/>
        <v>0</v>
      </c>
      <c r="CM152" s="189">
        <f t="shared" si="447"/>
        <v>0</v>
      </c>
      <c r="CN152" s="189">
        <f t="shared" si="447"/>
        <v>0</v>
      </c>
      <c r="CO152" s="189">
        <f t="shared" si="447"/>
        <v>0</v>
      </c>
      <c r="CP152" s="189">
        <f t="shared" si="447"/>
        <v>0</v>
      </c>
      <c r="CQ152" s="189">
        <f t="shared" si="447"/>
        <v>0</v>
      </c>
      <c r="CR152" s="189">
        <f t="shared" si="447"/>
        <v>0</v>
      </c>
      <c r="CS152" s="802" t="s">
        <v>952</v>
      </c>
      <c r="CT152" s="803"/>
      <c r="CU152" s="65" t="s">
        <v>687</v>
      </c>
      <c r="CV152" s="180">
        <f t="shared" si="414"/>
        <v>0</v>
      </c>
      <c r="CW152" s="189">
        <f t="shared" ref="CW152:DD152" si="448">CW153+CW154+CW155+CW156+CW157+CW158+CW159+CW160+CW161+CW162+CW163</f>
        <v>0</v>
      </c>
      <c r="CX152" s="189">
        <f t="shared" si="448"/>
        <v>0</v>
      </c>
      <c r="CY152" s="189">
        <f t="shared" si="448"/>
        <v>0</v>
      </c>
      <c r="CZ152" s="189">
        <f t="shared" si="448"/>
        <v>0</v>
      </c>
      <c r="DA152" s="189">
        <f t="shared" si="448"/>
        <v>0</v>
      </c>
      <c r="DB152" s="189">
        <f t="shared" si="448"/>
        <v>0</v>
      </c>
      <c r="DC152" s="189">
        <f t="shared" si="448"/>
        <v>0</v>
      </c>
      <c r="DD152" s="189">
        <f t="shared" si="448"/>
        <v>0</v>
      </c>
      <c r="DE152" s="802" t="s">
        <v>952</v>
      </c>
      <c r="DF152" s="803"/>
      <c r="DG152" s="65" t="s">
        <v>687</v>
      </c>
      <c r="DH152" s="180">
        <f t="shared" si="415"/>
        <v>0</v>
      </c>
      <c r="DI152" s="189">
        <f t="shared" ref="DI152:DP152" si="449">DI153+DI154+DI155+DI156+DI157+DI158+DI159+DI160+DI161+DI162+DI163</f>
        <v>0</v>
      </c>
      <c r="DJ152" s="189">
        <f t="shared" si="449"/>
        <v>0</v>
      </c>
      <c r="DK152" s="189">
        <f t="shared" si="449"/>
        <v>0</v>
      </c>
      <c r="DL152" s="189">
        <f t="shared" si="449"/>
        <v>0</v>
      </c>
      <c r="DM152" s="189">
        <f t="shared" si="449"/>
        <v>0</v>
      </c>
      <c r="DN152" s="189">
        <f t="shared" si="449"/>
        <v>0</v>
      </c>
      <c r="DO152" s="189">
        <f t="shared" si="449"/>
        <v>0</v>
      </c>
      <c r="DP152" s="193">
        <f t="shared" si="449"/>
        <v>0</v>
      </c>
    </row>
    <row r="153" spans="1:120" ht="15.75">
      <c r="A153" s="414" t="s">
        <v>688</v>
      </c>
      <c r="B153" s="59"/>
      <c r="C153" s="60" t="s">
        <v>689</v>
      </c>
      <c r="D153" s="180">
        <f t="shared" si="406"/>
        <v>0</v>
      </c>
      <c r="E153" s="191">
        <f t="shared" ref="E153:E163" si="450">Q153+AC153</f>
        <v>0</v>
      </c>
      <c r="F153" s="191">
        <f t="shared" ref="F153:F163" si="451">R153+AD153</f>
        <v>0</v>
      </c>
      <c r="G153" s="191">
        <f t="shared" ref="G153:G163" si="452">S153+AE153</f>
        <v>0</v>
      </c>
      <c r="H153" s="191">
        <f t="shared" ref="H153:H163" si="453">T153+AF153</f>
        <v>0</v>
      </c>
      <c r="I153" s="191">
        <f t="shared" ref="I153:I163" si="454">U153+AG153</f>
        <v>0</v>
      </c>
      <c r="J153" s="191">
        <f t="shared" ref="J153:L163" si="455">V153+AH153</f>
        <v>0</v>
      </c>
      <c r="K153" s="191">
        <f t="shared" si="455"/>
        <v>0</v>
      </c>
      <c r="L153" s="191">
        <f t="shared" si="455"/>
        <v>0</v>
      </c>
      <c r="M153" s="414" t="s">
        <v>688</v>
      </c>
      <c r="N153" s="59"/>
      <c r="O153" s="60" t="s">
        <v>689</v>
      </c>
      <c r="P153" s="180">
        <f t="shared" si="407"/>
        <v>0</v>
      </c>
      <c r="Q153" s="191"/>
      <c r="R153" s="191"/>
      <c r="S153" s="191"/>
      <c r="T153" s="191"/>
      <c r="U153" s="191"/>
      <c r="V153" s="191"/>
      <c r="W153" s="191"/>
      <c r="X153" s="191"/>
      <c r="Y153" s="414" t="s">
        <v>688</v>
      </c>
      <c r="Z153" s="59"/>
      <c r="AA153" s="60" t="s">
        <v>689</v>
      </c>
      <c r="AB153" s="180">
        <f t="shared" si="408"/>
        <v>0</v>
      </c>
      <c r="AC153" s="191"/>
      <c r="AD153" s="191"/>
      <c r="AE153" s="191"/>
      <c r="AF153" s="191"/>
      <c r="AG153" s="191"/>
      <c r="AH153" s="191"/>
      <c r="AI153" s="191"/>
      <c r="AJ153" s="191"/>
      <c r="AK153" s="414" t="s">
        <v>688</v>
      </c>
      <c r="AL153" s="59"/>
      <c r="AM153" s="60" t="s">
        <v>689</v>
      </c>
      <c r="AN153" s="180">
        <f t="shared" si="409"/>
        <v>0</v>
      </c>
      <c r="AO153" s="191">
        <f t="shared" ref="AO153:AO163" si="456">BA153+BM153+BY153</f>
        <v>0</v>
      </c>
      <c r="AP153" s="191">
        <f t="shared" ref="AP153:AP163" si="457">BB153+BN153+BZ153</f>
        <v>0</v>
      </c>
      <c r="AQ153" s="191">
        <f t="shared" ref="AQ153:AQ163" si="458">BC153+BO153+CA153</f>
        <v>0</v>
      </c>
      <c r="AR153" s="191">
        <f t="shared" ref="AR153:AR163" si="459">BD153+BP153+CB153</f>
        <v>0</v>
      </c>
      <c r="AS153" s="191">
        <f t="shared" ref="AS153:AS163" si="460">BE153+BQ153+CC153</f>
        <v>0</v>
      </c>
      <c r="AT153" s="191">
        <f t="shared" ref="AT153:AV163" si="461">BF153+BR153+CD153</f>
        <v>0</v>
      </c>
      <c r="AU153" s="191">
        <f t="shared" si="461"/>
        <v>0</v>
      </c>
      <c r="AV153" s="191">
        <f t="shared" si="461"/>
        <v>0</v>
      </c>
      <c r="AW153" s="414" t="s">
        <v>688</v>
      </c>
      <c r="AX153" s="59"/>
      <c r="AY153" s="60" t="s">
        <v>689</v>
      </c>
      <c r="AZ153" s="180">
        <f t="shared" si="410"/>
        <v>0</v>
      </c>
      <c r="BA153" s="191"/>
      <c r="BB153" s="191"/>
      <c r="BC153" s="191"/>
      <c r="BD153" s="191"/>
      <c r="BE153" s="191"/>
      <c r="BF153" s="191"/>
      <c r="BG153" s="191"/>
      <c r="BH153" s="191"/>
      <c r="BI153" s="414" t="s">
        <v>688</v>
      </c>
      <c r="BJ153" s="59"/>
      <c r="BK153" s="60" t="s">
        <v>689</v>
      </c>
      <c r="BL153" s="180">
        <f t="shared" si="411"/>
        <v>0</v>
      </c>
      <c r="BM153" s="191"/>
      <c r="BN153" s="191"/>
      <c r="BO153" s="191"/>
      <c r="BP153" s="191"/>
      <c r="BQ153" s="191"/>
      <c r="BR153" s="191"/>
      <c r="BS153" s="191"/>
      <c r="BT153" s="191"/>
      <c r="BU153" s="414" t="s">
        <v>688</v>
      </c>
      <c r="BV153" s="59"/>
      <c r="BW153" s="60" t="s">
        <v>689</v>
      </c>
      <c r="BX153" s="180">
        <f t="shared" si="412"/>
        <v>0</v>
      </c>
      <c r="BY153" s="191"/>
      <c r="BZ153" s="191"/>
      <c r="CA153" s="191"/>
      <c r="CB153" s="191"/>
      <c r="CC153" s="191"/>
      <c r="CD153" s="191"/>
      <c r="CE153" s="191"/>
      <c r="CF153" s="191"/>
      <c r="CG153" s="414" t="s">
        <v>688</v>
      </c>
      <c r="CH153" s="59"/>
      <c r="CI153" s="60" t="s">
        <v>689</v>
      </c>
      <c r="CJ153" s="180">
        <f t="shared" si="413"/>
        <v>0</v>
      </c>
      <c r="CK153" s="191"/>
      <c r="CL153" s="191"/>
      <c r="CM153" s="191"/>
      <c r="CN153" s="191"/>
      <c r="CO153" s="191"/>
      <c r="CP153" s="191"/>
      <c r="CQ153" s="191"/>
      <c r="CR153" s="191"/>
      <c r="CS153" s="414" t="s">
        <v>688</v>
      </c>
      <c r="CT153" s="59"/>
      <c r="CU153" s="60" t="s">
        <v>689</v>
      </c>
      <c r="CV153" s="180">
        <f t="shared" si="414"/>
        <v>0</v>
      </c>
      <c r="CW153" s="191"/>
      <c r="CX153" s="191"/>
      <c r="CY153" s="191"/>
      <c r="CZ153" s="191"/>
      <c r="DA153" s="191"/>
      <c r="DB153" s="191"/>
      <c r="DC153" s="191"/>
      <c r="DD153" s="191"/>
      <c r="DE153" s="414" t="s">
        <v>688</v>
      </c>
      <c r="DF153" s="59"/>
      <c r="DG153" s="60" t="s">
        <v>689</v>
      </c>
      <c r="DH153" s="180">
        <f t="shared" si="415"/>
        <v>0</v>
      </c>
      <c r="DI153" s="191">
        <f t="shared" ref="DI153:DI163" si="462">E153+AO153+CK153+CW153</f>
        <v>0</v>
      </c>
      <c r="DJ153" s="191">
        <f t="shared" ref="DJ153:DJ163" si="463">F153+AP153+CL153+CX153</f>
        <v>0</v>
      </c>
      <c r="DK153" s="191">
        <f t="shared" ref="DK153:DK163" si="464">G153+AQ153+CM153+CY153</f>
        <v>0</v>
      </c>
      <c r="DL153" s="191">
        <f t="shared" ref="DL153:DL163" si="465">H153+AR153+CN153+CZ153</f>
        <v>0</v>
      </c>
      <c r="DM153" s="191">
        <f t="shared" ref="DM153:DM163" si="466">I153+AS153+CO153+DA153</f>
        <v>0</v>
      </c>
      <c r="DN153" s="191">
        <f t="shared" ref="DN153:DP163" si="467">J153+AT153+CP153+DB153</f>
        <v>0</v>
      </c>
      <c r="DO153" s="191">
        <f t="shared" si="467"/>
        <v>0</v>
      </c>
      <c r="DP153" s="192">
        <f t="shared" si="467"/>
        <v>0</v>
      </c>
    </row>
    <row r="154" spans="1:120" ht="15.75">
      <c r="A154" s="415" t="s">
        <v>690</v>
      </c>
      <c r="B154" s="59"/>
      <c r="C154" s="60" t="s">
        <v>691</v>
      </c>
      <c r="D154" s="180">
        <f t="shared" si="406"/>
        <v>0</v>
      </c>
      <c r="E154" s="191">
        <f t="shared" si="450"/>
        <v>0</v>
      </c>
      <c r="F154" s="191">
        <f t="shared" si="451"/>
        <v>0</v>
      </c>
      <c r="G154" s="191">
        <f t="shared" si="452"/>
        <v>0</v>
      </c>
      <c r="H154" s="191">
        <f t="shared" si="453"/>
        <v>0</v>
      </c>
      <c r="I154" s="191">
        <f t="shared" si="454"/>
        <v>0</v>
      </c>
      <c r="J154" s="191">
        <f t="shared" si="455"/>
        <v>0</v>
      </c>
      <c r="K154" s="191">
        <f t="shared" si="455"/>
        <v>0</v>
      </c>
      <c r="L154" s="191">
        <f t="shared" si="455"/>
        <v>0</v>
      </c>
      <c r="M154" s="415" t="s">
        <v>690</v>
      </c>
      <c r="N154" s="59"/>
      <c r="O154" s="60" t="s">
        <v>691</v>
      </c>
      <c r="P154" s="180">
        <f t="shared" si="407"/>
        <v>0</v>
      </c>
      <c r="Q154" s="191"/>
      <c r="R154" s="191"/>
      <c r="S154" s="191"/>
      <c r="T154" s="191"/>
      <c r="U154" s="191"/>
      <c r="V154" s="191"/>
      <c r="W154" s="191"/>
      <c r="X154" s="191"/>
      <c r="Y154" s="415" t="s">
        <v>690</v>
      </c>
      <c r="Z154" s="59"/>
      <c r="AA154" s="60" t="s">
        <v>691</v>
      </c>
      <c r="AB154" s="180">
        <f t="shared" si="408"/>
        <v>0</v>
      </c>
      <c r="AC154" s="191"/>
      <c r="AD154" s="191"/>
      <c r="AE154" s="191"/>
      <c r="AF154" s="191"/>
      <c r="AG154" s="191"/>
      <c r="AH154" s="191"/>
      <c r="AI154" s="191"/>
      <c r="AJ154" s="191"/>
      <c r="AK154" s="415" t="s">
        <v>690</v>
      </c>
      <c r="AL154" s="59"/>
      <c r="AM154" s="60" t="s">
        <v>691</v>
      </c>
      <c r="AN154" s="180">
        <f t="shared" si="409"/>
        <v>0</v>
      </c>
      <c r="AO154" s="191">
        <f t="shared" si="456"/>
        <v>0</v>
      </c>
      <c r="AP154" s="191">
        <f t="shared" si="457"/>
        <v>0</v>
      </c>
      <c r="AQ154" s="191">
        <f t="shared" si="458"/>
        <v>0</v>
      </c>
      <c r="AR154" s="191">
        <f t="shared" si="459"/>
        <v>0</v>
      </c>
      <c r="AS154" s="191">
        <f t="shared" si="460"/>
        <v>0</v>
      </c>
      <c r="AT154" s="191">
        <f t="shared" si="461"/>
        <v>0</v>
      </c>
      <c r="AU154" s="191">
        <f t="shared" si="461"/>
        <v>0</v>
      </c>
      <c r="AV154" s="191">
        <f t="shared" si="461"/>
        <v>0</v>
      </c>
      <c r="AW154" s="415" t="s">
        <v>690</v>
      </c>
      <c r="AX154" s="59"/>
      <c r="AY154" s="60" t="s">
        <v>691</v>
      </c>
      <c r="AZ154" s="180">
        <f t="shared" si="410"/>
        <v>0</v>
      </c>
      <c r="BA154" s="191"/>
      <c r="BB154" s="191"/>
      <c r="BC154" s="191"/>
      <c r="BD154" s="191"/>
      <c r="BE154" s="191"/>
      <c r="BF154" s="191"/>
      <c r="BG154" s="191"/>
      <c r="BH154" s="191"/>
      <c r="BI154" s="415" t="s">
        <v>690</v>
      </c>
      <c r="BJ154" s="59"/>
      <c r="BK154" s="60" t="s">
        <v>691</v>
      </c>
      <c r="BL154" s="180">
        <f t="shared" si="411"/>
        <v>0</v>
      </c>
      <c r="BM154" s="191"/>
      <c r="BN154" s="191"/>
      <c r="BO154" s="191"/>
      <c r="BP154" s="191"/>
      <c r="BQ154" s="191"/>
      <c r="BR154" s="191"/>
      <c r="BS154" s="191"/>
      <c r="BT154" s="191"/>
      <c r="BU154" s="415" t="s">
        <v>690</v>
      </c>
      <c r="BV154" s="59"/>
      <c r="BW154" s="60" t="s">
        <v>691</v>
      </c>
      <c r="BX154" s="180">
        <f t="shared" si="412"/>
        <v>0</v>
      </c>
      <c r="BY154" s="191"/>
      <c r="BZ154" s="191"/>
      <c r="CA154" s="191"/>
      <c r="CB154" s="191"/>
      <c r="CC154" s="191"/>
      <c r="CD154" s="191"/>
      <c r="CE154" s="191"/>
      <c r="CF154" s="191"/>
      <c r="CG154" s="415" t="s">
        <v>690</v>
      </c>
      <c r="CH154" s="59"/>
      <c r="CI154" s="60" t="s">
        <v>691</v>
      </c>
      <c r="CJ154" s="180">
        <f t="shared" si="413"/>
        <v>0</v>
      </c>
      <c r="CK154" s="191"/>
      <c r="CL154" s="191"/>
      <c r="CM154" s="191"/>
      <c r="CN154" s="191"/>
      <c r="CO154" s="191"/>
      <c r="CP154" s="191"/>
      <c r="CQ154" s="191"/>
      <c r="CR154" s="191"/>
      <c r="CS154" s="415" t="s">
        <v>690</v>
      </c>
      <c r="CT154" s="59"/>
      <c r="CU154" s="60" t="s">
        <v>691</v>
      </c>
      <c r="CV154" s="180">
        <f t="shared" si="414"/>
        <v>0</v>
      </c>
      <c r="CW154" s="191"/>
      <c r="CX154" s="191"/>
      <c r="CY154" s="191"/>
      <c r="CZ154" s="191"/>
      <c r="DA154" s="191"/>
      <c r="DB154" s="191"/>
      <c r="DC154" s="191"/>
      <c r="DD154" s="191"/>
      <c r="DE154" s="415" t="s">
        <v>690</v>
      </c>
      <c r="DF154" s="59"/>
      <c r="DG154" s="60" t="s">
        <v>691</v>
      </c>
      <c r="DH154" s="180">
        <f t="shared" si="415"/>
        <v>0</v>
      </c>
      <c r="DI154" s="191">
        <f t="shared" si="462"/>
        <v>0</v>
      </c>
      <c r="DJ154" s="191">
        <f t="shared" si="463"/>
        <v>0</v>
      </c>
      <c r="DK154" s="191">
        <f t="shared" si="464"/>
        <v>0</v>
      </c>
      <c r="DL154" s="191">
        <f t="shared" si="465"/>
        <v>0</v>
      </c>
      <c r="DM154" s="191">
        <f t="shared" si="466"/>
        <v>0</v>
      </c>
      <c r="DN154" s="191">
        <f t="shared" si="467"/>
        <v>0</v>
      </c>
      <c r="DO154" s="191">
        <f t="shared" si="467"/>
        <v>0</v>
      </c>
      <c r="DP154" s="192">
        <f t="shared" si="467"/>
        <v>0</v>
      </c>
    </row>
    <row r="155" spans="1:120" ht="15" customHeight="1">
      <c r="A155" s="415" t="s">
        <v>692</v>
      </c>
      <c r="B155" s="59"/>
      <c r="C155" s="60" t="s">
        <v>693</v>
      </c>
      <c r="D155" s="180">
        <f t="shared" si="406"/>
        <v>0</v>
      </c>
      <c r="E155" s="191">
        <f t="shared" si="450"/>
        <v>0</v>
      </c>
      <c r="F155" s="191">
        <f t="shared" si="451"/>
        <v>0</v>
      </c>
      <c r="G155" s="191">
        <f t="shared" si="452"/>
        <v>0</v>
      </c>
      <c r="H155" s="191">
        <f t="shared" si="453"/>
        <v>0</v>
      </c>
      <c r="I155" s="191">
        <f t="shared" si="454"/>
        <v>0</v>
      </c>
      <c r="J155" s="191">
        <f t="shared" si="455"/>
        <v>0</v>
      </c>
      <c r="K155" s="191">
        <f t="shared" si="455"/>
        <v>0</v>
      </c>
      <c r="L155" s="191">
        <f t="shared" si="455"/>
        <v>0</v>
      </c>
      <c r="M155" s="415" t="s">
        <v>692</v>
      </c>
      <c r="N155" s="59"/>
      <c r="O155" s="60" t="s">
        <v>693</v>
      </c>
      <c r="P155" s="180">
        <f t="shared" si="407"/>
        <v>0</v>
      </c>
      <c r="Q155" s="191"/>
      <c r="R155" s="191"/>
      <c r="S155" s="191"/>
      <c r="T155" s="191"/>
      <c r="U155" s="191"/>
      <c r="V155" s="191"/>
      <c r="W155" s="191"/>
      <c r="X155" s="191"/>
      <c r="Y155" s="415" t="s">
        <v>692</v>
      </c>
      <c r="Z155" s="59"/>
      <c r="AA155" s="60" t="s">
        <v>693</v>
      </c>
      <c r="AB155" s="180">
        <f t="shared" si="408"/>
        <v>0</v>
      </c>
      <c r="AC155" s="191"/>
      <c r="AD155" s="191"/>
      <c r="AE155" s="191"/>
      <c r="AF155" s="191"/>
      <c r="AG155" s="191"/>
      <c r="AH155" s="191"/>
      <c r="AI155" s="191"/>
      <c r="AJ155" s="191"/>
      <c r="AK155" s="415" t="s">
        <v>692</v>
      </c>
      <c r="AL155" s="59"/>
      <c r="AM155" s="60" t="s">
        <v>693</v>
      </c>
      <c r="AN155" s="180">
        <f t="shared" si="409"/>
        <v>0</v>
      </c>
      <c r="AO155" s="191">
        <f t="shared" si="456"/>
        <v>0</v>
      </c>
      <c r="AP155" s="191">
        <f t="shared" si="457"/>
        <v>0</v>
      </c>
      <c r="AQ155" s="191">
        <f t="shared" si="458"/>
        <v>0</v>
      </c>
      <c r="AR155" s="191">
        <f t="shared" si="459"/>
        <v>0</v>
      </c>
      <c r="AS155" s="191">
        <f t="shared" si="460"/>
        <v>0</v>
      </c>
      <c r="AT155" s="191">
        <f t="shared" si="461"/>
        <v>0</v>
      </c>
      <c r="AU155" s="191">
        <f t="shared" si="461"/>
        <v>0</v>
      </c>
      <c r="AV155" s="191">
        <f t="shared" si="461"/>
        <v>0</v>
      </c>
      <c r="AW155" s="415" t="s">
        <v>692</v>
      </c>
      <c r="AX155" s="59"/>
      <c r="AY155" s="60" t="s">
        <v>693</v>
      </c>
      <c r="AZ155" s="180">
        <f t="shared" si="410"/>
        <v>0</v>
      </c>
      <c r="BA155" s="191"/>
      <c r="BB155" s="191"/>
      <c r="BC155" s="191"/>
      <c r="BD155" s="191"/>
      <c r="BE155" s="191"/>
      <c r="BF155" s="191"/>
      <c r="BG155" s="191"/>
      <c r="BH155" s="191"/>
      <c r="BI155" s="415" t="s">
        <v>692</v>
      </c>
      <c r="BJ155" s="59"/>
      <c r="BK155" s="60" t="s">
        <v>693</v>
      </c>
      <c r="BL155" s="180">
        <f t="shared" si="411"/>
        <v>0</v>
      </c>
      <c r="BM155" s="191"/>
      <c r="BN155" s="191"/>
      <c r="BO155" s="191"/>
      <c r="BP155" s="191"/>
      <c r="BQ155" s="191"/>
      <c r="BR155" s="191"/>
      <c r="BS155" s="191"/>
      <c r="BT155" s="191"/>
      <c r="BU155" s="415" t="s">
        <v>692</v>
      </c>
      <c r="BV155" s="59"/>
      <c r="BW155" s="60" t="s">
        <v>693</v>
      </c>
      <c r="BX155" s="180">
        <f t="shared" si="412"/>
        <v>0</v>
      </c>
      <c r="BY155" s="191"/>
      <c r="BZ155" s="191"/>
      <c r="CA155" s="191"/>
      <c r="CB155" s="191"/>
      <c r="CC155" s="191"/>
      <c r="CD155" s="191"/>
      <c r="CE155" s="191"/>
      <c r="CF155" s="191"/>
      <c r="CG155" s="415" t="s">
        <v>692</v>
      </c>
      <c r="CH155" s="59"/>
      <c r="CI155" s="60" t="s">
        <v>693</v>
      </c>
      <c r="CJ155" s="180">
        <f t="shared" si="413"/>
        <v>0</v>
      </c>
      <c r="CK155" s="191"/>
      <c r="CL155" s="191"/>
      <c r="CM155" s="191"/>
      <c r="CN155" s="191"/>
      <c r="CO155" s="191"/>
      <c r="CP155" s="191"/>
      <c r="CQ155" s="191"/>
      <c r="CR155" s="191"/>
      <c r="CS155" s="415" t="s">
        <v>692</v>
      </c>
      <c r="CT155" s="59"/>
      <c r="CU155" s="60" t="s">
        <v>693</v>
      </c>
      <c r="CV155" s="180">
        <f t="shared" si="414"/>
        <v>0</v>
      </c>
      <c r="CW155" s="191"/>
      <c r="CX155" s="191"/>
      <c r="CY155" s="191"/>
      <c r="CZ155" s="191"/>
      <c r="DA155" s="191"/>
      <c r="DB155" s="191"/>
      <c r="DC155" s="191"/>
      <c r="DD155" s="191"/>
      <c r="DE155" s="415" t="s">
        <v>692</v>
      </c>
      <c r="DF155" s="59"/>
      <c r="DG155" s="60" t="s">
        <v>693</v>
      </c>
      <c r="DH155" s="180">
        <f t="shared" si="415"/>
        <v>0</v>
      </c>
      <c r="DI155" s="191">
        <f t="shared" si="462"/>
        <v>0</v>
      </c>
      <c r="DJ155" s="191">
        <f t="shared" si="463"/>
        <v>0</v>
      </c>
      <c r="DK155" s="191">
        <f t="shared" si="464"/>
        <v>0</v>
      </c>
      <c r="DL155" s="191">
        <f t="shared" si="465"/>
        <v>0</v>
      </c>
      <c r="DM155" s="191">
        <f t="shared" si="466"/>
        <v>0</v>
      </c>
      <c r="DN155" s="191">
        <f t="shared" si="467"/>
        <v>0</v>
      </c>
      <c r="DO155" s="191">
        <f t="shared" si="467"/>
        <v>0</v>
      </c>
      <c r="DP155" s="192">
        <f t="shared" si="467"/>
        <v>0</v>
      </c>
    </row>
    <row r="156" spans="1:120" ht="15" customHeight="1">
      <c r="A156" s="805" t="s">
        <v>694</v>
      </c>
      <c r="B156" s="806"/>
      <c r="C156" s="60" t="s">
        <v>695</v>
      </c>
      <c r="D156" s="180">
        <f t="shared" si="406"/>
        <v>0</v>
      </c>
      <c r="E156" s="191">
        <f t="shared" si="450"/>
        <v>0</v>
      </c>
      <c r="F156" s="191">
        <f t="shared" si="451"/>
        <v>0</v>
      </c>
      <c r="G156" s="191">
        <f t="shared" si="452"/>
        <v>0</v>
      </c>
      <c r="H156" s="191">
        <f t="shared" si="453"/>
        <v>0</v>
      </c>
      <c r="I156" s="191">
        <f t="shared" si="454"/>
        <v>0</v>
      </c>
      <c r="J156" s="191">
        <f t="shared" si="455"/>
        <v>0</v>
      </c>
      <c r="K156" s="191">
        <f t="shared" si="455"/>
        <v>0</v>
      </c>
      <c r="L156" s="191">
        <f t="shared" si="455"/>
        <v>0</v>
      </c>
      <c r="M156" s="805" t="s">
        <v>694</v>
      </c>
      <c r="N156" s="806"/>
      <c r="O156" s="60" t="s">
        <v>695</v>
      </c>
      <c r="P156" s="180">
        <f t="shared" si="407"/>
        <v>0</v>
      </c>
      <c r="Q156" s="191"/>
      <c r="R156" s="191"/>
      <c r="S156" s="191"/>
      <c r="T156" s="191"/>
      <c r="U156" s="191"/>
      <c r="V156" s="191"/>
      <c r="W156" s="191"/>
      <c r="X156" s="191"/>
      <c r="Y156" s="805" t="s">
        <v>694</v>
      </c>
      <c r="Z156" s="806"/>
      <c r="AA156" s="60" t="s">
        <v>695</v>
      </c>
      <c r="AB156" s="180">
        <f t="shared" si="408"/>
        <v>0</v>
      </c>
      <c r="AC156" s="191"/>
      <c r="AD156" s="191"/>
      <c r="AE156" s="191"/>
      <c r="AF156" s="191"/>
      <c r="AG156" s="191"/>
      <c r="AH156" s="191"/>
      <c r="AI156" s="191"/>
      <c r="AJ156" s="191"/>
      <c r="AK156" s="805" t="s">
        <v>694</v>
      </c>
      <c r="AL156" s="806"/>
      <c r="AM156" s="60" t="s">
        <v>695</v>
      </c>
      <c r="AN156" s="180">
        <f t="shared" si="409"/>
        <v>0</v>
      </c>
      <c r="AO156" s="191">
        <f t="shared" si="456"/>
        <v>0</v>
      </c>
      <c r="AP156" s="191">
        <f t="shared" si="457"/>
        <v>0</v>
      </c>
      <c r="AQ156" s="191">
        <f t="shared" si="458"/>
        <v>0</v>
      </c>
      <c r="AR156" s="191">
        <f t="shared" si="459"/>
        <v>0</v>
      </c>
      <c r="AS156" s="191">
        <f t="shared" si="460"/>
        <v>0</v>
      </c>
      <c r="AT156" s="191">
        <f t="shared" si="461"/>
        <v>0</v>
      </c>
      <c r="AU156" s="191">
        <f t="shared" si="461"/>
        <v>0</v>
      </c>
      <c r="AV156" s="191">
        <f t="shared" si="461"/>
        <v>0</v>
      </c>
      <c r="AW156" s="805" t="s">
        <v>694</v>
      </c>
      <c r="AX156" s="806"/>
      <c r="AY156" s="60" t="s">
        <v>695</v>
      </c>
      <c r="AZ156" s="180">
        <f t="shared" si="410"/>
        <v>0</v>
      </c>
      <c r="BA156" s="191"/>
      <c r="BB156" s="191"/>
      <c r="BC156" s="191"/>
      <c r="BD156" s="191"/>
      <c r="BE156" s="191"/>
      <c r="BF156" s="191"/>
      <c r="BG156" s="191"/>
      <c r="BH156" s="191"/>
      <c r="BI156" s="805" t="s">
        <v>694</v>
      </c>
      <c r="BJ156" s="806"/>
      <c r="BK156" s="60" t="s">
        <v>695</v>
      </c>
      <c r="BL156" s="180">
        <f t="shared" si="411"/>
        <v>0</v>
      </c>
      <c r="BM156" s="191"/>
      <c r="BN156" s="191"/>
      <c r="BO156" s="191"/>
      <c r="BP156" s="191"/>
      <c r="BQ156" s="191"/>
      <c r="BR156" s="191"/>
      <c r="BS156" s="191"/>
      <c r="BT156" s="191"/>
      <c r="BU156" s="805" t="s">
        <v>694</v>
      </c>
      <c r="BV156" s="806"/>
      <c r="BW156" s="60" t="s">
        <v>695</v>
      </c>
      <c r="BX156" s="180">
        <f t="shared" si="412"/>
        <v>0</v>
      </c>
      <c r="BY156" s="191"/>
      <c r="BZ156" s="191"/>
      <c r="CA156" s="191"/>
      <c r="CB156" s="191"/>
      <c r="CC156" s="191"/>
      <c r="CD156" s="191"/>
      <c r="CE156" s="191"/>
      <c r="CF156" s="191"/>
      <c r="CG156" s="805" t="s">
        <v>694</v>
      </c>
      <c r="CH156" s="806"/>
      <c r="CI156" s="60" t="s">
        <v>695</v>
      </c>
      <c r="CJ156" s="180">
        <f t="shared" si="413"/>
        <v>0</v>
      </c>
      <c r="CK156" s="191"/>
      <c r="CL156" s="191"/>
      <c r="CM156" s="191"/>
      <c r="CN156" s="191"/>
      <c r="CO156" s="191"/>
      <c r="CP156" s="191"/>
      <c r="CQ156" s="191"/>
      <c r="CR156" s="191"/>
      <c r="CS156" s="805" t="s">
        <v>694</v>
      </c>
      <c r="CT156" s="806"/>
      <c r="CU156" s="60" t="s">
        <v>695</v>
      </c>
      <c r="CV156" s="180">
        <f t="shared" si="414"/>
        <v>0</v>
      </c>
      <c r="CW156" s="191"/>
      <c r="CX156" s="191"/>
      <c r="CY156" s="191"/>
      <c r="CZ156" s="191"/>
      <c r="DA156" s="191"/>
      <c r="DB156" s="191"/>
      <c r="DC156" s="191"/>
      <c r="DD156" s="191"/>
      <c r="DE156" s="805" t="s">
        <v>694</v>
      </c>
      <c r="DF156" s="806"/>
      <c r="DG156" s="60" t="s">
        <v>695</v>
      </c>
      <c r="DH156" s="180">
        <f t="shared" si="415"/>
        <v>0</v>
      </c>
      <c r="DI156" s="191">
        <f t="shared" si="462"/>
        <v>0</v>
      </c>
      <c r="DJ156" s="191">
        <f t="shared" si="463"/>
        <v>0</v>
      </c>
      <c r="DK156" s="191">
        <f t="shared" si="464"/>
        <v>0</v>
      </c>
      <c r="DL156" s="191">
        <f t="shared" si="465"/>
        <v>0</v>
      </c>
      <c r="DM156" s="191">
        <f t="shared" si="466"/>
        <v>0</v>
      </c>
      <c r="DN156" s="191">
        <f t="shared" si="467"/>
        <v>0</v>
      </c>
      <c r="DO156" s="191">
        <f t="shared" si="467"/>
        <v>0</v>
      </c>
      <c r="DP156" s="192">
        <f t="shared" si="467"/>
        <v>0</v>
      </c>
    </row>
    <row r="157" spans="1:120" ht="16.5" customHeight="1">
      <c r="A157" s="805" t="s">
        <v>696</v>
      </c>
      <c r="B157" s="806"/>
      <c r="C157" s="60" t="s">
        <v>697</v>
      </c>
      <c r="D157" s="180">
        <f t="shared" si="406"/>
        <v>0</v>
      </c>
      <c r="E157" s="191">
        <f t="shared" si="450"/>
        <v>0</v>
      </c>
      <c r="F157" s="191">
        <f t="shared" si="451"/>
        <v>0</v>
      </c>
      <c r="G157" s="191">
        <f t="shared" si="452"/>
        <v>0</v>
      </c>
      <c r="H157" s="191">
        <f t="shared" si="453"/>
        <v>0</v>
      </c>
      <c r="I157" s="191">
        <f t="shared" si="454"/>
        <v>0</v>
      </c>
      <c r="J157" s="191">
        <f t="shared" si="455"/>
        <v>0</v>
      </c>
      <c r="K157" s="191">
        <f t="shared" si="455"/>
        <v>0</v>
      </c>
      <c r="L157" s="191">
        <f t="shared" si="455"/>
        <v>0</v>
      </c>
      <c r="M157" s="805" t="s">
        <v>696</v>
      </c>
      <c r="N157" s="806"/>
      <c r="O157" s="60" t="s">
        <v>697</v>
      </c>
      <c r="P157" s="180">
        <f t="shared" si="407"/>
        <v>0</v>
      </c>
      <c r="Q157" s="191"/>
      <c r="R157" s="191"/>
      <c r="S157" s="191"/>
      <c r="T157" s="191"/>
      <c r="U157" s="191"/>
      <c r="V157" s="191"/>
      <c r="W157" s="191"/>
      <c r="X157" s="191"/>
      <c r="Y157" s="805" t="s">
        <v>696</v>
      </c>
      <c r="Z157" s="806"/>
      <c r="AA157" s="60" t="s">
        <v>697</v>
      </c>
      <c r="AB157" s="180">
        <f t="shared" si="408"/>
        <v>0</v>
      </c>
      <c r="AC157" s="191"/>
      <c r="AD157" s="191"/>
      <c r="AE157" s="191"/>
      <c r="AF157" s="191"/>
      <c r="AG157" s="191"/>
      <c r="AH157" s="191"/>
      <c r="AI157" s="191"/>
      <c r="AJ157" s="191"/>
      <c r="AK157" s="805" t="s">
        <v>696</v>
      </c>
      <c r="AL157" s="806"/>
      <c r="AM157" s="60" t="s">
        <v>697</v>
      </c>
      <c r="AN157" s="180">
        <f t="shared" si="409"/>
        <v>0</v>
      </c>
      <c r="AO157" s="191">
        <f t="shared" si="456"/>
        <v>0</v>
      </c>
      <c r="AP157" s="191">
        <f t="shared" si="457"/>
        <v>0</v>
      </c>
      <c r="AQ157" s="191">
        <f t="shared" si="458"/>
        <v>0</v>
      </c>
      <c r="AR157" s="191">
        <f t="shared" si="459"/>
        <v>0</v>
      </c>
      <c r="AS157" s="191">
        <f t="shared" si="460"/>
        <v>0</v>
      </c>
      <c r="AT157" s="191">
        <f t="shared" si="461"/>
        <v>0</v>
      </c>
      <c r="AU157" s="191">
        <f t="shared" si="461"/>
        <v>0</v>
      </c>
      <c r="AV157" s="191">
        <f t="shared" si="461"/>
        <v>0</v>
      </c>
      <c r="AW157" s="805" t="s">
        <v>696</v>
      </c>
      <c r="AX157" s="806"/>
      <c r="AY157" s="60" t="s">
        <v>697</v>
      </c>
      <c r="AZ157" s="180">
        <f t="shared" si="410"/>
        <v>0</v>
      </c>
      <c r="BA157" s="191"/>
      <c r="BB157" s="191"/>
      <c r="BC157" s="191"/>
      <c r="BD157" s="191"/>
      <c r="BE157" s="191"/>
      <c r="BF157" s="191"/>
      <c r="BG157" s="191"/>
      <c r="BH157" s="191"/>
      <c r="BI157" s="805" t="s">
        <v>696</v>
      </c>
      <c r="BJ157" s="806"/>
      <c r="BK157" s="60" t="s">
        <v>697</v>
      </c>
      <c r="BL157" s="180">
        <f t="shared" si="411"/>
        <v>0</v>
      </c>
      <c r="BM157" s="191"/>
      <c r="BN157" s="191"/>
      <c r="BO157" s="191"/>
      <c r="BP157" s="191"/>
      <c r="BQ157" s="191"/>
      <c r="BR157" s="191"/>
      <c r="BS157" s="191"/>
      <c r="BT157" s="191"/>
      <c r="BU157" s="805" t="s">
        <v>696</v>
      </c>
      <c r="BV157" s="806"/>
      <c r="BW157" s="60" t="s">
        <v>697</v>
      </c>
      <c r="BX157" s="180">
        <f t="shared" si="412"/>
        <v>0</v>
      </c>
      <c r="BY157" s="191"/>
      <c r="BZ157" s="191"/>
      <c r="CA157" s="191"/>
      <c r="CB157" s="191"/>
      <c r="CC157" s="191"/>
      <c r="CD157" s="191"/>
      <c r="CE157" s="191"/>
      <c r="CF157" s="191"/>
      <c r="CG157" s="805" t="s">
        <v>696</v>
      </c>
      <c r="CH157" s="806"/>
      <c r="CI157" s="60" t="s">
        <v>697</v>
      </c>
      <c r="CJ157" s="180">
        <f t="shared" si="413"/>
        <v>0</v>
      </c>
      <c r="CK157" s="191"/>
      <c r="CL157" s="191"/>
      <c r="CM157" s="191"/>
      <c r="CN157" s="191"/>
      <c r="CO157" s="191"/>
      <c r="CP157" s="191"/>
      <c r="CQ157" s="191"/>
      <c r="CR157" s="191"/>
      <c r="CS157" s="805" t="s">
        <v>696</v>
      </c>
      <c r="CT157" s="806"/>
      <c r="CU157" s="60" t="s">
        <v>697</v>
      </c>
      <c r="CV157" s="180">
        <f t="shared" si="414"/>
        <v>0</v>
      </c>
      <c r="CW157" s="191"/>
      <c r="CX157" s="191"/>
      <c r="CY157" s="191"/>
      <c r="CZ157" s="191"/>
      <c r="DA157" s="191"/>
      <c r="DB157" s="191"/>
      <c r="DC157" s="191"/>
      <c r="DD157" s="191"/>
      <c r="DE157" s="805" t="s">
        <v>696</v>
      </c>
      <c r="DF157" s="806"/>
      <c r="DG157" s="60" t="s">
        <v>697</v>
      </c>
      <c r="DH157" s="180">
        <f t="shared" si="415"/>
        <v>0</v>
      </c>
      <c r="DI157" s="191">
        <f t="shared" si="462"/>
        <v>0</v>
      </c>
      <c r="DJ157" s="191">
        <f t="shared" si="463"/>
        <v>0</v>
      </c>
      <c r="DK157" s="191">
        <f t="shared" si="464"/>
        <v>0</v>
      </c>
      <c r="DL157" s="191">
        <f t="shared" si="465"/>
        <v>0</v>
      </c>
      <c r="DM157" s="191">
        <f t="shared" si="466"/>
        <v>0</v>
      </c>
      <c r="DN157" s="191">
        <f t="shared" si="467"/>
        <v>0</v>
      </c>
      <c r="DO157" s="191">
        <f t="shared" si="467"/>
        <v>0</v>
      </c>
      <c r="DP157" s="192">
        <f t="shared" si="467"/>
        <v>0</v>
      </c>
    </row>
    <row r="158" spans="1:120" ht="15.75">
      <c r="A158" s="415" t="s">
        <v>698</v>
      </c>
      <c r="B158" s="59"/>
      <c r="C158" s="60" t="s">
        <v>699</v>
      </c>
      <c r="D158" s="180">
        <f t="shared" si="406"/>
        <v>0</v>
      </c>
      <c r="E158" s="191">
        <f t="shared" si="450"/>
        <v>0</v>
      </c>
      <c r="F158" s="191">
        <f t="shared" si="451"/>
        <v>0</v>
      </c>
      <c r="G158" s="191">
        <f t="shared" si="452"/>
        <v>0</v>
      </c>
      <c r="H158" s="191">
        <f t="shared" si="453"/>
        <v>0</v>
      </c>
      <c r="I158" s="191">
        <f t="shared" si="454"/>
        <v>0</v>
      </c>
      <c r="J158" s="191">
        <f t="shared" si="455"/>
        <v>0</v>
      </c>
      <c r="K158" s="191">
        <f t="shared" si="455"/>
        <v>0</v>
      </c>
      <c r="L158" s="191">
        <f t="shared" si="455"/>
        <v>0</v>
      </c>
      <c r="M158" s="415" t="s">
        <v>698</v>
      </c>
      <c r="N158" s="59"/>
      <c r="O158" s="60" t="s">
        <v>699</v>
      </c>
      <c r="P158" s="180">
        <f t="shared" si="407"/>
        <v>0</v>
      </c>
      <c r="Q158" s="191"/>
      <c r="R158" s="191"/>
      <c r="S158" s="191"/>
      <c r="T158" s="191"/>
      <c r="U158" s="191"/>
      <c r="V158" s="191"/>
      <c r="W158" s="191"/>
      <c r="X158" s="191"/>
      <c r="Y158" s="415" t="s">
        <v>698</v>
      </c>
      <c r="Z158" s="59"/>
      <c r="AA158" s="60" t="s">
        <v>699</v>
      </c>
      <c r="AB158" s="180">
        <f t="shared" si="408"/>
        <v>0</v>
      </c>
      <c r="AC158" s="191"/>
      <c r="AD158" s="191"/>
      <c r="AE158" s="191"/>
      <c r="AF158" s="191"/>
      <c r="AG158" s="191"/>
      <c r="AH158" s="191"/>
      <c r="AI158" s="191"/>
      <c r="AJ158" s="191"/>
      <c r="AK158" s="415" t="s">
        <v>698</v>
      </c>
      <c r="AL158" s="59"/>
      <c r="AM158" s="60" t="s">
        <v>699</v>
      </c>
      <c r="AN158" s="180">
        <f t="shared" si="409"/>
        <v>0</v>
      </c>
      <c r="AO158" s="191">
        <f t="shared" si="456"/>
        <v>0</v>
      </c>
      <c r="AP158" s="191">
        <f t="shared" si="457"/>
        <v>0</v>
      </c>
      <c r="AQ158" s="191">
        <f t="shared" si="458"/>
        <v>0</v>
      </c>
      <c r="AR158" s="191">
        <f t="shared" si="459"/>
        <v>0</v>
      </c>
      <c r="AS158" s="191">
        <f t="shared" si="460"/>
        <v>0</v>
      </c>
      <c r="AT158" s="191">
        <f t="shared" si="461"/>
        <v>0</v>
      </c>
      <c r="AU158" s="191">
        <f t="shared" si="461"/>
        <v>0</v>
      </c>
      <c r="AV158" s="191">
        <f t="shared" si="461"/>
        <v>0</v>
      </c>
      <c r="AW158" s="415" t="s">
        <v>698</v>
      </c>
      <c r="AX158" s="59"/>
      <c r="AY158" s="60" t="s">
        <v>699</v>
      </c>
      <c r="AZ158" s="180">
        <f t="shared" si="410"/>
        <v>0</v>
      </c>
      <c r="BA158" s="191"/>
      <c r="BB158" s="191"/>
      <c r="BC158" s="191"/>
      <c r="BD158" s="191"/>
      <c r="BE158" s="191"/>
      <c r="BF158" s="191"/>
      <c r="BG158" s="191"/>
      <c r="BH158" s="191"/>
      <c r="BI158" s="415" t="s">
        <v>698</v>
      </c>
      <c r="BJ158" s="59"/>
      <c r="BK158" s="60" t="s">
        <v>699</v>
      </c>
      <c r="BL158" s="180">
        <f t="shared" si="411"/>
        <v>0</v>
      </c>
      <c r="BM158" s="191"/>
      <c r="BN158" s="191"/>
      <c r="BO158" s="191"/>
      <c r="BP158" s="191"/>
      <c r="BQ158" s="191"/>
      <c r="BR158" s="191"/>
      <c r="BS158" s="191"/>
      <c r="BT158" s="191"/>
      <c r="BU158" s="415" t="s">
        <v>698</v>
      </c>
      <c r="BV158" s="59"/>
      <c r="BW158" s="60" t="s">
        <v>699</v>
      </c>
      <c r="BX158" s="180">
        <f t="shared" si="412"/>
        <v>0</v>
      </c>
      <c r="BY158" s="191"/>
      <c r="BZ158" s="191"/>
      <c r="CA158" s="191"/>
      <c r="CB158" s="191"/>
      <c r="CC158" s="191"/>
      <c r="CD158" s="191"/>
      <c r="CE158" s="191"/>
      <c r="CF158" s="191"/>
      <c r="CG158" s="415" t="s">
        <v>698</v>
      </c>
      <c r="CH158" s="59"/>
      <c r="CI158" s="60" t="s">
        <v>699</v>
      </c>
      <c r="CJ158" s="180">
        <f t="shared" si="413"/>
        <v>0</v>
      </c>
      <c r="CK158" s="191"/>
      <c r="CL158" s="191"/>
      <c r="CM158" s="191"/>
      <c r="CN158" s="191"/>
      <c r="CO158" s="191"/>
      <c r="CP158" s="191"/>
      <c r="CQ158" s="191"/>
      <c r="CR158" s="191"/>
      <c r="CS158" s="415" t="s">
        <v>698</v>
      </c>
      <c r="CT158" s="59"/>
      <c r="CU158" s="60" t="s">
        <v>699</v>
      </c>
      <c r="CV158" s="180">
        <f t="shared" si="414"/>
        <v>0</v>
      </c>
      <c r="CW158" s="191"/>
      <c r="CX158" s="191"/>
      <c r="CY158" s="191"/>
      <c r="CZ158" s="191"/>
      <c r="DA158" s="191"/>
      <c r="DB158" s="191"/>
      <c r="DC158" s="191"/>
      <c r="DD158" s="191"/>
      <c r="DE158" s="415" t="s">
        <v>698</v>
      </c>
      <c r="DF158" s="59"/>
      <c r="DG158" s="60" t="s">
        <v>699</v>
      </c>
      <c r="DH158" s="180">
        <f t="shared" si="415"/>
        <v>0</v>
      </c>
      <c r="DI158" s="191">
        <f t="shared" si="462"/>
        <v>0</v>
      </c>
      <c r="DJ158" s="191">
        <f t="shared" si="463"/>
        <v>0</v>
      </c>
      <c r="DK158" s="191">
        <f t="shared" si="464"/>
        <v>0</v>
      </c>
      <c r="DL158" s="191">
        <f t="shared" si="465"/>
        <v>0</v>
      </c>
      <c r="DM158" s="191">
        <f t="shared" si="466"/>
        <v>0</v>
      </c>
      <c r="DN158" s="191">
        <f t="shared" si="467"/>
        <v>0</v>
      </c>
      <c r="DO158" s="191">
        <f t="shared" si="467"/>
        <v>0</v>
      </c>
      <c r="DP158" s="192">
        <f t="shared" si="467"/>
        <v>0</v>
      </c>
    </row>
    <row r="159" spans="1:120" ht="15" customHeight="1">
      <c r="A159" s="415" t="s">
        <v>700</v>
      </c>
      <c r="B159" s="59"/>
      <c r="C159" s="60" t="s">
        <v>701</v>
      </c>
      <c r="D159" s="180">
        <f t="shared" si="406"/>
        <v>0</v>
      </c>
      <c r="E159" s="191">
        <f t="shared" si="450"/>
        <v>0</v>
      </c>
      <c r="F159" s="191">
        <f t="shared" si="451"/>
        <v>0</v>
      </c>
      <c r="G159" s="191">
        <f t="shared" si="452"/>
        <v>0</v>
      </c>
      <c r="H159" s="191">
        <f t="shared" si="453"/>
        <v>0</v>
      </c>
      <c r="I159" s="191">
        <f t="shared" si="454"/>
        <v>0</v>
      </c>
      <c r="J159" s="191">
        <f t="shared" si="455"/>
        <v>0</v>
      </c>
      <c r="K159" s="191">
        <f t="shared" si="455"/>
        <v>0</v>
      </c>
      <c r="L159" s="191">
        <f t="shared" si="455"/>
        <v>0</v>
      </c>
      <c r="M159" s="415" t="s">
        <v>700</v>
      </c>
      <c r="N159" s="59"/>
      <c r="O159" s="60" t="s">
        <v>701</v>
      </c>
      <c r="P159" s="180">
        <f t="shared" si="407"/>
        <v>0</v>
      </c>
      <c r="Q159" s="191"/>
      <c r="R159" s="191"/>
      <c r="S159" s="191"/>
      <c r="T159" s="191"/>
      <c r="U159" s="191"/>
      <c r="V159" s="191"/>
      <c r="W159" s="191"/>
      <c r="X159" s="191"/>
      <c r="Y159" s="415" t="s">
        <v>700</v>
      </c>
      <c r="Z159" s="59"/>
      <c r="AA159" s="60" t="s">
        <v>701</v>
      </c>
      <c r="AB159" s="180">
        <f t="shared" si="408"/>
        <v>0</v>
      </c>
      <c r="AC159" s="191"/>
      <c r="AD159" s="191"/>
      <c r="AE159" s="191"/>
      <c r="AF159" s="191"/>
      <c r="AG159" s="191"/>
      <c r="AH159" s="191"/>
      <c r="AI159" s="191"/>
      <c r="AJ159" s="191"/>
      <c r="AK159" s="415" t="s">
        <v>700</v>
      </c>
      <c r="AL159" s="59"/>
      <c r="AM159" s="60" t="s">
        <v>701</v>
      </c>
      <c r="AN159" s="180">
        <f t="shared" si="409"/>
        <v>0</v>
      </c>
      <c r="AO159" s="191">
        <f t="shared" si="456"/>
        <v>0</v>
      </c>
      <c r="AP159" s="191">
        <f t="shared" si="457"/>
        <v>0</v>
      </c>
      <c r="AQ159" s="191">
        <f t="shared" si="458"/>
        <v>0</v>
      </c>
      <c r="AR159" s="191">
        <f t="shared" si="459"/>
        <v>0</v>
      </c>
      <c r="AS159" s="191">
        <f t="shared" si="460"/>
        <v>0</v>
      </c>
      <c r="AT159" s="191">
        <f t="shared" si="461"/>
        <v>0</v>
      </c>
      <c r="AU159" s="191">
        <f t="shared" si="461"/>
        <v>0</v>
      </c>
      <c r="AV159" s="191">
        <f t="shared" si="461"/>
        <v>0</v>
      </c>
      <c r="AW159" s="415" t="s">
        <v>700</v>
      </c>
      <c r="AX159" s="59"/>
      <c r="AY159" s="60" t="s">
        <v>701</v>
      </c>
      <c r="AZ159" s="180">
        <f t="shared" si="410"/>
        <v>0</v>
      </c>
      <c r="BA159" s="191"/>
      <c r="BB159" s="191"/>
      <c r="BC159" s="191"/>
      <c r="BD159" s="191"/>
      <c r="BE159" s="191"/>
      <c r="BF159" s="191"/>
      <c r="BG159" s="191"/>
      <c r="BH159" s="191"/>
      <c r="BI159" s="415" t="s">
        <v>700</v>
      </c>
      <c r="BJ159" s="59"/>
      <c r="BK159" s="60" t="s">
        <v>701</v>
      </c>
      <c r="BL159" s="180">
        <f t="shared" si="411"/>
        <v>0</v>
      </c>
      <c r="BM159" s="191"/>
      <c r="BN159" s="191"/>
      <c r="BO159" s="191"/>
      <c r="BP159" s="191"/>
      <c r="BQ159" s="191"/>
      <c r="BR159" s="191"/>
      <c r="BS159" s="191"/>
      <c r="BT159" s="191"/>
      <c r="BU159" s="415" t="s">
        <v>700</v>
      </c>
      <c r="BV159" s="59"/>
      <c r="BW159" s="60" t="s">
        <v>701</v>
      </c>
      <c r="BX159" s="180">
        <f t="shared" si="412"/>
        <v>0</v>
      </c>
      <c r="BY159" s="191"/>
      <c r="BZ159" s="191"/>
      <c r="CA159" s="191"/>
      <c r="CB159" s="191"/>
      <c r="CC159" s="191"/>
      <c r="CD159" s="191"/>
      <c r="CE159" s="191"/>
      <c r="CF159" s="191"/>
      <c r="CG159" s="415" t="s">
        <v>700</v>
      </c>
      <c r="CH159" s="59"/>
      <c r="CI159" s="60" t="s">
        <v>701</v>
      </c>
      <c r="CJ159" s="180">
        <f t="shared" si="413"/>
        <v>0</v>
      </c>
      <c r="CK159" s="191"/>
      <c r="CL159" s="191"/>
      <c r="CM159" s="191"/>
      <c r="CN159" s="191"/>
      <c r="CO159" s="191"/>
      <c r="CP159" s="191"/>
      <c r="CQ159" s="191"/>
      <c r="CR159" s="191"/>
      <c r="CS159" s="415" t="s">
        <v>700</v>
      </c>
      <c r="CT159" s="59"/>
      <c r="CU159" s="60" t="s">
        <v>701</v>
      </c>
      <c r="CV159" s="180">
        <f t="shared" si="414"/>
        <v>0</v>
      </c>
      <c r="CW159" s="191"/>
      <c r="CX159" s="191"/>
      <c r="CY159" s="191"/>
      <c r="CZ159" s="191"/>
      <c r="DA159" s="191"/>
      <c r="DB159" s="191"/>
      <c r="DC159" s="191"/>
      <c r="DD159" s="191"/>
      <c r="DE159" s="415" t="s">
        <v>700</v>
      </c>
      <c r="DF159" s="59"/>
      <c r="DG159" s="60" t="s">
        <v>701</v>
      </c>
      <c r="DH159" s="180">
        <f t="shared" si="415"/>
        <v>0</v>
      </c>
      <c r="DI159" s="191">
        <f t="shared" si="462"/>
        <v>0</v>
      </c>
      <c r="DJ159" s="191">
        <f t="shared" si="463"/>
        <v>0</v>
      </c>
      <c r="DK159" s="191">
        <f t="shared" si="464"/>
        <v>0</v>
      </c>
      <c r="DL159" s="191">
        <f t="shared" si="465"/>
        <v>0</v>
      </c>
      <c r="DM159" s="191">
        <f t="shared" si="466"/>
        <v>0</v>
      </c>
      <c r="DN159" s="191">
        <f t="shared" si="467"/>
        <v>0</v>
      </c>
      <c r="DO159" s="191">
        <f t="shared" si="467"/>
        <v>0</v>
      </c>
      <c r="DP159" s="192">
        <f t="shared" si="467"/>
        <v>0</v>
      </c>
    </row>
    <row r="160" spans="1:120" ht="16.5" customHeight="1">
      <c r="A160" s="812" t="s">
        <v>702</v>
      </c>
      <c r="B160" s="615"/>
      <c r="C160" s="60" t="s">
        <v>703</v>
      </c>
      <c r="D160" s="180">
        <f t="shared" si="406"/>
        <v>0</v>
      </c>
      <c r="E160" s="191">
        <f t="shared" si="450"/>
        <v>0</v>
      </c>
      <c r="F160" s="191">
        <f t="shared" si="451"/>
        <v>0</v>
      </c>
      <c r="G160" s="191">
        <f t="shared" si="452"/>
        <v>0</v>
      </c>
      <c r="H160" s="191">
        <f t="shared" si="453"/>
        <v>0</v>
      </c>
      <c r="I160" s="191">
        <f t="shared" si="454"/>
        <v>0</v>
      </c>
      <c r="J160" s="191">
        <f t="shared" si="455"/>
        <v>0</v>
      </c>
      <c r="K160" s="191">
        <f t="shared" si="455"/>
        <v>0</v>
      </c>
      <c r="L160" s="191">
        <f t="shared" si="455"/>
        <v>0</v>
      </c>
      <c r="M160" s="812" t="s">
        <v>702</v>
      </c>
      <c r="N160" s="615"/>
      <c r="O160" s="60" t="s">
        <v>703</v>
      </c>
      <c r="P160" s="180">
        <f t="shared" si="407"/>
        <v>0</v>
      </c>
      <c r="Q160" s="191"/>
      <c r="R160" s="191"/>
      <c r="S160" s="191"/>
      <c r="T160" s="191"/>
      <c r="U160" s="191"/>
      <c r="V160" s="191"/>
      <c r="W160" s="191"/>
      <c r="X160" s="191"/>
      <c r="Y160" s="812" t="s">
        <v>702</v>
      </c>
      <c r="Z160" s="615"/>
      <c r="AA160" s="60" t="s">
        <v>703</v>
      </c>
      <c r="AB160" s="180">
        <f t="shared" si="408"/>
        <v>0</v>
      </c>
      <c r="AC160" s="191"/>
      <c r="AD160" s="191"/>
      <c r="AE160" s="191"/>
      <c r="AF160" s="191"/>
      <c r="AG160" s="191"/>
      <c r="AH160" s="191"/>
      <c r="AI160" s="191"/>
      <c r="AJ160" s="191"/>
      <c r="AK160" s="812" t="s">
        <v>702</v>
      </c>
      <c r="AL160" s="615"/>
      <c r="AM160" s="60" t="s">
        <v>703</v>
      </c>
      <c r="AN160" s="180">
        <f t="shared" si="409"/>
        <v>0</v>
      </c>
      <c r="AO160" s="191">
        <f t="shared" si="456"/>
        <v>0</v>
      </c>
      <c r="AP160" s="191">
        <f t="shared" si="457"/>
        <v>0</v>
      </c>
      <c r="AQ160" s="191">
        <f t="shared" si="458"/>
        <v>0</v>
      </c>
      <c r="AR160" s="191">
        <f t="shared" si="459"/>
        <v>0</v>
      </c>
      <c r="AS160" s="191">
        <f t="shared" si="460"/>
        <v>0</v>
      </c>
      <c r="AT160" s="191">
        <f t="shared" si="461"/>
        <v>0</v>
      </c>
      <c r="AU160" s="191">
        <f t="shared" si="461"/>
        <v>0</v>
      </c>
      <c r="AV160" s="191">
        <f t="shared" si="461"/>
        <v>0</v>
      </c>
      <c r="AW160" s="812" t="s">
        <v>702</v>
      </c>
      <c r="AX160" s="615"/>
      <c r="AY160" s="60" t="s">
        <v>703</v>
      </c>
      <c r="AZ160" s="180">
        <f t="shared" si="410"/>
        <v>0</v>
      </c>
      <c r="BA160" s="191"/>
      <c r="BB160" s="191"/>
      <c r="BC160" s="191"/>
      <c r="BD160" s="191"/>
      <c r="BE160" s="191"/>
      <c r="BF160" s="191"/>
      <c r="BG160" s="191"/>
      <c r="BH160" s="191"/>
      <c r="BI160" s="812" t="s">
        <v>702</v>
      </c>
      <c r="BJ160" s="615"/>
      <c r="BK160" s="60" t="s">
        <v>703</v>
      </c>
      <c r="BL160" s="180">
        <f t="shared" si="411"/>
        <v>0</v>
      </c>
      <c r="BM160" s="191"/>
      <c r="BN160" s="191"/>
      <c r="BO160" s="191"/>
      <c r="BP160" s="191"/>
      <c r="BQ160" s="191"/>
      <c r="BR160" s="191"/>
      <c r="BS160" s="191"/>
      <c r="BT160" s="191"/>
      <c r="BU160" s="812" t="s">
        <v>702</v>
      </c>
      <c r="BV160" s="615"/>
      <c r="BW160" s="60" t="s">
        <v>703</v>
      </c>
      <c r="BX160" s="180">
        <f t="shared" si="412"/>
        <v>0</v>
      </c>
      <c r="BY160" s="191"/>
      <c r="BZ160" s="191"/>
      <c r="CA160" s="191"/>
      <c r="CB160" s="191"/>
      <c r="CC160" s="191"/>
      <c r="CD160" s="191"/>
      <c r="CE160" s="191"/>
      <c r="CF160" s="191"/>
      <c r="CG160" s="812" t="s">
        <v>702</v>
      </c>
      <c r="CH160" s="615"/>
      <c r="CI160" s="60" t="s">
        <v>703</v>
      </c>
      <c r="CJ160" s="180">
        <f t="shared" si="413"/>
        <v>0</v>
      </c>
      <c r="CK160" s="191"/>
      <c r="CL160" s="191"/>
      <c r="CM160" s="191"/>
      <c r="CN160" s="191"/>
      <c r="CO160" s="191"/>
      <c r="CP160" s="191"/>
      <c r="CQ160" s="191"/>
      <c r="CR160" s="191"/>
      <c r="CS160" s="812" t="s">
        <v>702</v>
      </c>
      <c r="CT160" s="615"/>
      <c r="CU160" s="60" t="s">
        <v>703</v>
      </c>
      <c r="CV160" s="180">
        <f t="shared" si="414"/>
        <v>0</v>
      </c>
      <c r="CW160" s="191"/>
      <c r="CX160" s="191"/>
      <c r="CY160" s="191"/>
      <c r="CZ160" s="191"/>
      <c r="DA160" s="191"/>
      <c r="DB160" s="191"/>
      <c r="DC160" s="191"/>
      <c r="DD160" s="191"/>
      <c r="DE160" s="812" t="s">
        <v>702</v>
      </c>
      <c r="DF160" s="615"/>
      <c r="DG160" s="60" t="s">
        <v>703</v>
      </c>
      <c r="DH160" s="180">
        <f t="shared" si="415"/>
        <v>0</v>
      </c>
      <c r="DI160" s="191">
        <f t="shared" si="462"/>
        <v>0</v>
      </c>
      <c r="DJ160" s="191">
        <f t="shared" si="463"/>
        <v>0</v>
      </c>
      <c r="DK160" s="191">
        <f t="shared" si="464"/>
        <v>0</v>
      </c>
      <c r="DL160" s="191">
        <f t="shared" si="465"/>
        <v>0</v>
      </c>
      <c r="DM160" s="191">
        <f t="shared" si="466"/>
        <v>0</v>
      </c>
      <c r="DN160" s="191">
        <f t="shared" si="467"/>
        <v>0</v>
      </c>
      <c r="DO160" s="191">
        <f t="shared" si="467"/>
        <v>0</v>
      </c>
      <c r="DP160" s="192">
        <f t="shared" si="467"/>
        <v>0</v>
      </c>
    </row>
    <row r="161" spans="1:120" ht="15.75">
      <c r="A161" s="415" t="s">
        <v>704</v>
      </c>
      <c r="B161" s="59"/>
      <c r="C161" s="60" t="s">
        <v>705</v>
      </c>
      <c r="D161" s="180">
        <f t="shared" si="406"/>
        <v>0</v>
      </c>
      <c r="E161" s="191">
        <f t="shared" si="450"/>
        <v>0</v>
      </c>
      <c r="F161" s="191">
        <f t="shared" si="451"/>
        <v>0</v>
      </c>
      <c r="G161" s="191">
        <f t="shared" si="452"/>
        <v>0</v>
      </c>
      <c r="H161" s="191">
        <f t="shared" si="453"/>
        <v>0</v>
      </c>
      <c r="I161" s="191">
        <f t="shared" si="454"/>
        <v>0</v>
      </c>
      <c r="J161" s="191">
        <f t="shared" si="455"/>
        <v>0</v>
      </c>
      <c r="K161" s="191">
        <f t="shared" si="455"/>
        <v>0</v>
      </c>
      <c r="L161" s="191">
        <f t="shared" si="455"/>
        <v>0</v>
      </c>
      <c r="M161" s="415" t="s">
        <v>704</v>
      </c>
      <c r="N161" s="59"/>
      <c r="O161" s="60" t="s">
        <v>705</v>
      </c>
      <c r="P161" s="180">
        <f t="shared" si="407"/>
        <v>0</v>
      </c>
      <c r="Q161" s="191"/>
      <c r="R161" s="191"/>
      <c r="S161" s="191"/>
      <c r="T161" s="191"/>
      <c r="U161" s="191"/>
      <c r="V161" s="191"/>
      <c r="W161" s="191"/>
      <c r="X161" s="191"/>
      <c r="Y161" s="415" t="s">
        <v>704</v>
      </c>
      <c r="Z161" s="59"/>
      <c r="AA161" s="60" t="s">
        <v>705</v>
      </c>
      <c r="AB161" s="180">
        <f t="shared" si="408"/>
        <v>0</v>
      </c>
      <c r="AC161" s="191"/>
      <c r="AD161" s="191"/>
      <c r="AE161" s="191"/>
      <c r="AF161" s="191"/>
      <c r="AG161" s="191"/>
      <c r="AH161" s="191"/>
      <c r="AI161" s="191"/>
      <c r="AJ161" s="191"/>
      <c r="AK161" s="415" t="s">
        <v>704</v>
      </c>
      <c r="AL161" s="59"/>
      <c r="AM161" s="60" t="s">
        <v>705</v>
      </c>
      <c r="AN161" s="180">
        <f t="shared" si="409"/>
        <v>0</v>
      </c>
      <c r="AO161" s="191">
        <f t="shared" si="456"/>
        <v>0</v>
      </c>
      <c r="AP161" s="191">
        <f t="shared" si="457"/>
        <v>0</v>
      </c>
      <c r="AQ161" s="191">
        <f t="shared" si="458"/>
        <v>0</v>
      </c>
      <c r="AR161" s="191">
        <f t="shared" si="459"/>
        <v>0</v>
      </c>
      <c r="AS161" s="191">
        <f t="shared" si="460"/>
        <v>0</v>
      </c>
      <c r="AT161" s="191">
        <f t="shared" si="461"/>
        <v>0</v>
      </c>
      <c r="AU161" s="191">
        <f t="shared" si="461"/>
        <v>0</v>
      </c>
      <c r="AV161" s="191">
        <f t="shared" si="461"/>
        <v>0</v>
      </c>
      <c r="AW161" s="415" t="s">
        <v>704</v>
      </c>
      <c r="AX161" s="59"/>
      <c r="AY161" s="60" t="s">
        <v>705</v>
      </c>
      <c r="AZ161" s="180">
        <f t="shared" si="410"/>
        <v>0</v>
      </c>
      <c r="BA161" s="191"/>
      <c r="BB161" s="191"/>
      <c r="BC161" s="191"/>
      <c r="BD161" s="191"/>
      <c r="BE161" s="191"/>
      <c r="BF161" s="191"/>
      <c r="BG161" s="191"/>
      <c r="BH161" s="191"/>
      <c r="BI161" s="415" t="s">
        <v>704</v>
      </c>
      <c r="BJ161" s="59"/>
      <c r="BK161" s="60" t="s">
        <v>705</v>
      </c>
      <c r="BL161" s="180">
        <f t="shared" si="411"/>
        <v>0</v>
      </c>
      <c r="BM161" s="191"/>
      <c r="BN161" s="191"/>
      <c r="BO161" s="191"/>
      <c r="BP161" s="191"/>
      <c r="BQ161" s="191"/>
      <c r="BR161" s="191"/>
      <c r="BS161" s="191"/>
      <c r="BT161" s="191"/>
      <c r="BU161" s="415" t="s">
        <v>704</v>
      </c>
      <c r="BV161" s="59"/>
      <c r="BW161" s="60" t="s">
        <v>705</v>
      </c>
      <c r="BX161" s="180">
        <f t="shared" si="412"/>
        <v>0</v>
      </c>
      <c r="BY161" s="191"/>
      <c r="BZ161" s="191"/>
      <c r="CA161" s="191"/>
      <c r="CB161" s="191"/>
      <c r="CC161" s="191"/>
      <c r="CD161" s="191"/>
      <c r="CE161" s="191"/>
      <c r="CF161" s="191"/>
      <c r="CG161" s="415" t="s">
        <v>704</v>
      </c>
      <c r="CH161" s="59"/>
      <c r="CI161" s="60" t="s">
        <v>705</v>
      </c>
      <c r="CJ161" s="180">
        <f t="shared" si="413"/>
        <v>0</v>
      </c>
      <c r="CK161" s="191"/>
      <c r="CL161" s="191"/>
      <c r="CM161" s="191"/>
      <c r="CN161" s="191"/>
      <c r="CO161" s="191"/>
      <c r="CP161" s="191"/>
      <c r="CQ161" s="191"/>
      <c r="CR161" s="191"/>
      <c r="CS161" s="415" t="s">
        <v>704</v>
      </c>
      <c r="CT161" s="59"/>
      <c r="CU161" s="60" t="s">
        <v>705</v>
      </c>
      <c r="CV161" s="180">
        <f t="shared" si="414"/>
        <v>0</v>
      </c>
      <c r="CW161" s="191"/>
      <c r="CX161" s="191"/>
      <c r="CY161" s="191"/>
      <c r="CZ161" s="191"/>
      <c r="DA161" s="191"/>
      <c r="DB161" s="191"/>
      <c r="DC161" s="191"/>
      <c r="DD161" s="191"/>
      <c r="DE161" s="415" t="s">
        <v>704</v>
      </c>
      <c r="DF161" s="59"/>
      <c r="DG161" s="60" t="s">
        <v>705</v>
      </c>
      <c r="DH161" s="180">
        <f t="shared" si="415"/>
        <v>0</v>
      </c>
      <c r="DI161" s="191">
        <f t="shared" si="462"/>
        <v>0</v>
      </c>
      <c r="DJ161" s="191">
        <f t="shared" si="463"/>
        <v>0</v>
      </c>
      <c r="DK161" s="191">
        <f t="shared" si="464"/>
        <v>0</v>
      </c>
      <c r="DL161" s="191">
        <f t="shared" si="465"/>
        <v>0</v>
      </c>
      <c r="DM161" s="191">
        <f t="shared" si="466"/>
        <v>0</v>
      </c>
      <c r="DN161" s="191">
        <f t="shared" si="467"/>
        <v>0</v>
      </c>
      <c r="DO161" s="191">
        <f t="shared" si="467"/>
        <v>0</v>
      </c>
      <c r="DP161" s="192">
        <f t="shared" si="467"/>
        <v>0</v>
      </c>
    </row>
    <row r="162" spans="1:120" ht="15.75">
      <c r="A162" s="415" t="s">
        <v>706</v>
      </c>
      <c r="B162" s="94"/>
      <c r="C162" s="60" t="s">
        <v>707</v>
      </c>
      <c r="D162" s="180">
        <f t="shared" si="406"/>
        <v>0</v>
      </c>
      <c r="E162" s="191">
        <f t="shared" si="450"/>
        <v>0</v>
      </c>
      <c r="F162" s="191">
        <f t="shared" si="451"/>
        <v>0</v>
      </c>
      <c r="G162" s="191">
        <f t="shared" si="452"/>
        <v>0</v>
      </c>
      <c r="H162" s="191">
        <f t="shared" si="453"/>
        <v>0</v>
      </c>
      <c r="I162" s="191">
        <f t="shared" si="454"/>
        <v>0</v>
      </c>
      <c r="J162" s="191">
        <f t="shared" si="455"/>
        <v>0</v>
      </c>
      <c r="K162" s="191">
        <f t="shared" si="455"/>
        <v>0</v>
      </c>
      <c r="L162" s="191">
        <f t="shared" si="455"/>
        <v>0</v>
      </c>
      <c r="M162" s="415" t="s">
        <v>706</v>
      </c>
      <c r="N162" s="94"/>
      <c r="O162" s="60" t="s">
        <v>707</v>
      </c>
      <c r="P162" s="180">
        <f t="shared" si="407"/>
        <v>0</v>
      </c>
      <c r="Q162" s="191"/>
      <c r="R162" s="191"/>
      <c r="S162" s="191"/>
      <c r="T162" s="191"/>
      <c r="U162" s="191"/>
      <c r="V162" s="191"/>
      <c r="W162" s="191"/>
      <c r="X162" s="191"/>
      <c r="Y162" s="415" t="s">
        <v>706</v>
      </c>
      <c r="Z162" s="94"/>
      <c r="AA162" s="60" t="s">
        <v>707</v>
      </c>
      <c r="AB162" s="180">
        <f t="shared" si="408"/>
        <v>0</v>
      </c>
      <c r="AC162" s="191"/>
      <c r="AD162" s="191"/>
      <c r="AE162" s="191"/>
      <c r="AF162" s="191"/>
      <c r="AG162" s="191"/>
      <c r="AH162" s="191"/>
      <c r="AI162" s="191"/>
      <c r="AJ162" s="191"/>
      <c r="AK162" s="415" t="s">
        <v>706</v>
      </c>
      <c r="AL162" s="94"/>
      <c r="AM162" s="60" t="s">
        <v>707</v>
      </c>
      <c r="AN162" s="180">
        <f t="shared" si="409"/>
        <v>0</v>
      </c>
      <c r="AO162" s="191">
        <f t="shared" si="456"/>
        <v>0</v>
      </c>
      <c r="AP162" s="191">
        <f t="shared" si="457"/>
        <v>0</v>
      </c>
      <c r="AQ162" s="191">
        <f t="shared" si="458"/>
        <v>0</v>
      </c>
      <c r="AR162" s="191">
        <f t="shared" si="459"/>
        <v>0</v>
      </c>
      <c r="AS162" s="191">
        <f t="shared" si="460"/>
        <v>0</v>
      </c>
      <c r="AT162" s="191">
        <f t="shared" si="461"/>
        <v>0</v>
      </c>
      <c r="AU162" s="191">
        <f t="shared" si="461"/>
        <v>0</v>
      </c>
      <c r="AV162" s="191">
        <f t="shared" si="461"/>
        <v>0</v>
      </c>
      <c r="AW162" s="415" t="s">
        <v>706</v>
      </c>
      <c r="AX162" s="94"/>
      <c r="AY162" s="60" t="s">
        <v>707</v>
      </c>
      <c r="AZ162" s="180">
        <f t="shared" si="410"/>
        <v>0</v>
      </c>
      <c r="BA162" s="191"/>
      <c r="BB162" s="191"/>
      <c r="BC162" s="191"/>
      <c r="BD162" s="191"/>
      <c r="BE162" s="191"/>
      <c r="BF162" s="191"/>
      <c r="BG162" s="191"/>
      <c r="BH162" s="191"/>
      <c r="BI162" s="415" t="s">
        <v>706</v>
      </c>
      <c r="BJ162" s="94"/>
      <c r="BK162" s="60" t="s">
        <v>707</v>
      </c>
      <c r="BL162" s="180">
        <f t="shared" si="411"/>
        <v>0</v>
      </c>
      <c r="BM162" s="191"/>
      <c r="BN162" s="191"/>
      <c r="BO162" s="191"/>
      <c r="BP162" s="191"/>
      <c r="BQ162" s="191"/>
      <c r="BR162" s="191"/>
      <c r="BS162" s="191"/>
      <c r="BT162" s="191"/>
      <c r="BU162" s="415" t="s">
        <v>706</v>
      </c>
      <c r="BV162" s="94"/>
      <c r="BW162" s="60" t="s">
        <v>707</v>
      </c>
      <c r="BX162" s="180">
        <f t="shared" si="412"/>
        <v>0</v>
      </c>
      <c r="BY162" s="191"/>
      <c r="BZ162" s="191"/>
      <c r="CA162" s="191"/>
      <c r="CB162" s="191"/>
      <c r="CC162" s="191"/>
      <c r="CD162" s="191"/>
      <c r="CE162" s="191"/>
      <c r="CF162" s="191"/>
      <c r="CG162" s="415" t="s">
        <v>706</v>
      </c>
      <c r="CH162" s="94"/>
      <c r="CI162" s="60" t="s">
        <v>707</v>
      </c>
      <c r="CJ162" s="180">
        <f t="shared" si="413"/>
        <v>0</v>
      </c>
      <c r="CK162" s="191"/>
      <c r="CL162" s="191"/>
      <c r="CM162" s="191"/>
      <c r="CN162" s="191"/>
      <c r="CO162" s="191"/>
      <c r="CP162" s="191"/>
      <c r="CQ162" s="191"/>
      <c r="CR162" s="191"/>
      <c r="CS162" s="415" t="s">
        <v>706</v>
      </c>
      <c r="CT162" s="94"/>
      <c r="CU162" s="60" t="s">
        <v>707</v>
      </c>
      <c r="CV162" s="180">
        <f t="shared" si="414"/>
        <v>0</v>
      </c>
      <c r="CW162" s="191"/>
      <c r="CX162" s="191"/>
      <c r="CY162" s="191"/>
      <c r="CZ162" s="191"/>
      <c r="DA162" s="191"/>
      <c r="DB162" s="191"/>
      <c r="DC162" s="191"/>
      <c r="DD162" s="191"/>
      <c r="DE162" s="415" t="s">
        <v>706</v>
      </c>
      <c r="DF162" s="94"/>
      <c r="DG162" s="60" t="s">
        <v>707</v>
      </c>
      <c r="DH162" s="180">
        <f t="shared" si="415"/>
        <v>0</v>
      </c>
      <c r="DI162" s="191">
        <f t="shared" si="462"/>
        <v>0</v>
      </c>
      <c r="DJ162" s="191">
        <f t="shared" si="463"/>
        <v>0</v>
      </c>
      <c r="DK162" s="191">
        <f t="shared" si="464"/>
        <v>0</v>
      </c>
      <c r="DL162" s="191">
        <f t="shared" si="465"/>
        <v>0</v>
      </c>
      <c r="DM162" s="191">
        <f t="shared" si="466"/>
        <v>0</v>
      </c>
      <c r="DN162" s="191">
        <f t="shared" si="467"/>
        <v>0</v>
      </c>
      <c r="DO162" s="191">
        <f t="shared" si="467"/>
        <v>0</v>
      </c>
      <c r="DP162" s="192">
        <f t="shared" si="467"/>
        <v>0</v>
      </c>
    </row>
    <row r="163" spans="1:120" ht="15.75">
      <c r="A163" s="415" t="s">
        <v>708</v>
      </c>
      <c r="B163" s="94"/>
      <c r="C163" s="60" t="s">
        <v>709</v>
      </c>
      <c r="D163" s="180">
        <f t="shared" si="406"/>
        <v>0</v>
      </c>
      <c r="E163" s="191">
        <f t="shared" si="450"/>
        <v>0</v>
      </c>
      <c r="F163" s="191">
        <f t="shared" si="451"/>
        <v>0</v>
      </c>
      <c r="G163" s="191">
        <f t="shared" si="452"/>
        <v>0</v>
      </c>
      <c r="H163" s="191">
        <f t="shared" si="453"/>
        <v>0</v>
      </c>
      <c r="I163" s="191">
        <f t="shared" si="454"/>
        <v>0</v>
      </c>
      <c r="J163" s="191">
        <f t="shared" si="455"/>
        <v>0</v>
      </c>
      <c r="K163" s="191">
        <f t="shared" si="455"/>
        <v>0</v>
      </c>
      <c r="L163" s="191">
        <f t="shared" si="455"/>
        <v>0</v>
      </c>
      <c r="M163" s="415" t="s">
        <v>708</v>
      </c>
      <c r="N163" s="94"/>
      <c r="O163" s="60" t="s">
        <v>709</v>
      </c>
      <c r="P163" s="180">
        <f t="shared" si="407"/>
        <v>0</v>
      </c>
      <c r="Q163" s="191"/>
      <c r="R163" s="191"/>
      <c r="S163" s="191"/>
      <c r="T163" s="191"/>
      <c r="U163" s="191"/>
      <c r="V163" s="191"/>
      <c r="W163" s="191"/>
      <c r="X163" s="191"/>
      <c r="Y163" s="415" t="s">
        <v>708</v>
      </c>
      <c r="Z163" s="94"/>
      <c r="AA163" s="60" t="s">
        <v>709</v>
      </c>
      <c r="AB163" s="180">
        <f t="shared" si="408"/>
        <v>0</v>
      </c>
      <c r="AC163" s="191"/>
      <c r="AD163" s="191"/>
      <c r="AE163" s="191"/>
      <c r="AF163" s="191"/>
      <c r="AG163" s="191"/>
      <c r="AH163" s="191"/>
      <c r="AI163" s="191"/>
      <c r="AJ163" s="191"/>
      <c r="AK163" s="415" t="s">
        <v>708</v>
      </c>
      <c r="AL163" s="94"/>
      <c r="AM163" s="60" t="s">
        <v>709</v>
      </c>
      <c r="AN163" s="180">
        <f t="shared" si="409"/>
        <v>0</v>
      </c>
      <c r="AO163" s="191">
        <f t="shared" si="456"/>
        <v>0</v>
      </c>
      <c r="AP163" s="191">
        <f t="shared" si="457"/>
        <v>0</v>
      </c>
      <c r="AQ163" s="191">
        <f t="shared" si="458"/>
        <v>0</v>
      </c>
      <c r="AR163" s="191">
        <f t="shared" si="459"/>
        <v>0</v>
      </c>
      <c r="AS163" s="191">
        <f t="shared" si="460"/>
        <v>0</v>
      </c>
      <c r="AT163" s="191">
        <f t="shared" si="461"/>
        <v>0</v>
      </c>
      <c r="AU163" s="191">
        <f t="shared" si="461"/>
        <v>0</v>
      </c>
      <c r="AV163" s="191">
        <f t="shared" si="461"/>
        <v>0</v>
      </c>
      <c r="AW163" s="415" t="s">
        <v>708</v>
      </c>
      <c r="AX163" s="94"/>
      <c r="AY163" s="60" t="s">
        <v>709</v>
      </c>
      <c r="AZ163" s="180">
        <f t="shared" si="410"/>
        <v>0</v>
      </c>
      <c r="BA163" s="191"/>
      <c r="BB163" s="191"/>
      <c r="BC163" s="191"/>
      <c r="BD163" s="191"/>
      <c r="BE163" s="191"/>
      <c r="BF163" s="191"/>
      <c r="BG163" s="191"/>
      <c r="BH163" s="191"/>
      <c r="BI163" s="415" t="s">
        <v>708</v>
      </c>
      <c r="BJ163" s="94"/>
      <c r="BK163" s="60" t="s">
        <v>709</v>
      </c>
      <c r="BL163" s="180">
        <f t="shared" si="411"/>
        <v>0</v>
      </c>
      <c r="BM163" s="191"/>
      <c r="BN163" s="191"/>
      <c r="BO163" s="191"/>
      <c r="BP163" s="191"/>
      <c r="BQ163" s="191"/>
      <c r="BR163" s="191"/>
      <c r="BS163" s="191"/>
      <c r="BT163" s="191"/>
      <c r="BU163" s="415" t="s">
        <v>708</v>
      </c>
      <c r="BV163" s="94"/>
      <c r="BW163" s="60" t="s">
        <v>709</v>
      </c>
      <c r="BX163" s="180">
        <f t="shared" si="412"/>
        <v>0</v>
      </c>
      <c r="BY163" s="191"/>
      <c r="BZ163" s="191"/>
      <c r="CA163" s="191"/>
      <c r="CB163" s="191"/>
      <c r="CC163" s="191"/>
      <c r="CD163" s="191"/>
      <c r="CE163" s="191"/>
      <c r="CF163" s="191"/>
      <c r="CG163" s="415" t="s">
        <v>708</v>
      </c>
      <c r="CH163" s="94"/>
      <c r="CI163" s="60" t="s">
        <v>709</v>
      </c>
      <c r="CJ163" s="180">
        <f t="shared" si="413"/>
        <v>0</v>
      </c>
      <c r="CK163" s="191"/>
      <c r="CL163" s="191"/>
      <c r="CM163" s="191"/>
      <c r="CN163" s="191"/>
      <c r="CO163" s="191"/>
      <c r="CP163" s="191"/>
      <c r="CQ163" s="191"/>
      <c r="CR163" s="191"/>
      <c r="CS163" s="415" t="s">
        <v>708</v>
      </c>
      <c r="CT163" s="94"/>
      <c r="CU163" s="60" t="s">
        <v>709</v>
      </c>
      <c r="CV163" s="180">
        <f t="shared" si="414"/>
        <v>0</v>
      </c>
      <c r="CW163" s="191"/>
      <c r="CX163" s="191"/>
      <c r="CY163" s="191"/>
      <c r="CZ163" s="191"/>
      <c r="DA163" s="191"/>
      <c r="DB163" s="191"/>
      <c r="DC163" s="191"/>
      <c r="DD163" s="191"/>
      <c r="DE163" s="415" t="s">
        <v>708</v>
      </c>
      <c r="DF163" s="94"/>
      <c r="DG163" s="60" t="s">
        <v>709</v>
      </c>
      <c r="DH163" s="180">
        <f t="shared" si="415"/>
        <v>0</v>
      </c>
      <c r="DI163" s="191">
        <f t="shared" si="462"/>
        <v>0</v>
      </c>
      <c r="DJ163" s="191">
        <f t="shared" si="463"/>
        <v>0</v>
      </c>
      <c r="DK163" s="191">
        <f t="shared" si="464"/>
        <v>0</v>
      </c>
      <c r="DL163" s="191">
        <f t="shared" si="465"/>
        <v>0</v>
      </c>
      <c r="DM163" s="191">
        <f t="shared" si="466"/>
        <v>0</v>
      </c>
      <c r="DN163" s="191">
        <f t="shared" si="467"/>
        <v>0</v>
      </c>
      <c r="DO163" s="191">
        <f t="shared" si="467"/>
        <v>0</v>
      </c>
      <c r="DP163" s="192">
        <f t="shared" si="467"/>
        <v>0</v>
      </c>
    </row>
    <row r="164" spans="1:120" ht="15.75">
      <c r="A164" s="416" t="s">
        <v>953</v>
      </c>
      <c r="B164" s="87"/>
      <c r="C164" s="60" t="s">
        <v>954</v>
      </c>
      <c r="D164" s="180"/>
      <c r="E164" s="191"/>
      <c r="F164" s="191"/>
      <c r="G164" s="191"/>
      <c r="H164" s="191"/>
      <c r="I164" s="191"/>
      <c r="J164" s="191"/>
      <c r="K164" s="191"/>
      <c r="L164" s="191"/>
      <c r="M164" s="416" t="s">
        <v>953</v>
      </c>
      <c r="N164" s="87"/>
      <c r="O164" s="60" t="s">
        <v>954</v>
      </c>
      <c r="P164" s="180">
        <f t="shared" si="407"/>
        <v>0</v>
      </c>
      <c r="Q164" s="191"/>
      <c r="R164" s="191"/>
      <c r="S164" s="191"/>
      <c r="T164" s="191"/>
      <c r="U164" s="191"/>
      <c r="V164" s="191"/>
      <c r="W164" s="191"/>
      <c r="X164" s="191"/>
      <c r="Y164" s="416" t="s">
        <v>953</v>
      </c>
      <c r="Z164" s="87"/>
      <c r="AA164" s="60" t="s">
        <v>954</v>
      </c>
      <c r="AB164" s="180"/>
      <c r="AC164" s="191"/>
      <c r="AD164" s="191"/>
      <c r="AE164" s="191"/>
      <c r="AF164" s="191"/>
      <c r="AG164" s="191"/>
      <c r="AH164" s="191"/>
      <c r="AI164" s="191"/>
      <c r="AJ164" s="191"/>
      <c r="AK164" s="416" t="s">
        <v>953</v>
      </c>
      <c r="AL164" s="87"/>
      <c r="AM164" s="60" t="s">
        <v>954</v>
      </c>
      <c r="AN164" s="180"/>
      <c r="AO164" s="191"/>
      <c r="AP164" s="191"/>
      <c r="AQ164" s="191"/>
      <c r="AR164" s="191"/>
      <c r="AS164" s="191"/>
      <c r="AT164" s="191"/>
      <c r="AU164" s="191"/>
      <c r="AV164" s="191"/>
      <c r="AW164" s="416" t="s">
        <v>953</v>
      </c>
      <c r="AX164" s="87"/>
      <c r="AY164" s="60" t="s">
        <v>954</v>
      </c>
      <c r="AZ164" s="180">
        <f t="shared" si="410"/>
        <v>0</v>
      </c>
      <c r="BA164" s="191"/>
      <c r="BB164" s="191"/>
      <c r="BC164" s="191"/>
      <c r="BD164" s="191"/>
      <c r="BE164" s="191"/>
      <c r="BF164" s="191"/>
      <c r="BG164" s="191"/>
      <c r="BH164" s="191"/>
      <c r="BI164" s="416" t="s">
        <v>953</v>
      </c>
      <c r="BJ164" s="87"/>
      <c r="BK164" s="60" t="s">
        <v>954</v>
      </c>
      <c r="BL164" s="180"/>
      <c r="BM164" s="191"/>
      <c r="BN164" s="191"/>
      <c r="BO164" s="191"/>
      <c r="BP164" s="191"/>
      <c r="BQ164" s="191"/>
      <c r="BR164" s="191"/>
      <c r="BS164" s="191"/>
      <c r="BT164" s="191"/>
      <c r="BU164" s="416" t="s">
        <v>953</v>
      </c>
      <c r="BV164" s="87"/>
      <c r="BW164" s="60" t="s">
        <v>954</v>
      </c>
      <c r="BX164" s="180"/>
      <c r="BY164" s="191"/>
      <c r="BZ164" s="191"/>
      <c r="CA164" s="191"/>
      <c r="CB164" s="191"/>
      <c r="CC164" s="191"/>
      <c r="CD164" s="191"/>
      <c r="CE164" s="191"/>
      <c r="CF164" s="191"/>
      <c r="CG164" s="416" t="s">
        <v>953</v>
      </c>
      <c r="CH164" s="87"/>
      <c r="CI164" s="60" t="s">
        <v>954</v>
      </c>
      <c r="CJ164" s="180"/>
      <c r="CK164" s="191"/>
      <c r="CL164" s="191"/>
      <c r="CM164" s="191"/>
      <c r="CN164" s="191"/>
      <c r="CO164" s="191"/>
      <c r="CP164" s="191"/>
      <c r="CQ164" s="191"/>
      <c r="CR164" s="191"/>
      <c r="CS164" s="416" t="s">
        <v>953</v>
      </c>
      <c r="CT164" s="87"/>
      <c r="CU164" s="60" t="s">
        <v>954</v>
      </c>
      <c r="CV164" s="180">
        <f t="shared" si="414"/>
        <v>0</v>
      </c>
      <c r="CW164" s="191"/>
      <c r="CX164" s="191"/>
      <c r="CY164" s="191"/>
      <c r="CZ164" s="191"/>
      <c r="DA164" s="191"/>
      <c r="DB164" s="191"/>
      <c r="DC164" s="191"/>
      <c r="DD164" s="191"/>
      <c r="DE164" s="416" t="s">
        <v>953</v>
      </c>
      <c r="DF164" s="87"/>
      <c r="DG164" s="60" t="s">
        <v>954</v>
      </c>
      <c r="DH164" s="180"/>
      <c r="DI164" s="191"/>
      <c r="DJ164" s="191"/>
      <c r="DK164" s="191"/>
      <c r="DL164" s="191"/>
      <c r="DM164" s="191"/>
      <c r="DN164" s="191"/>
      <c r="DO164" s="191"/>
      <c r="DP164" s="192"/>
    </row>
    <row r="165" spans="1:120" ht="15.75">
      <c r="A165" s="102" t="s">
        <v>710</v>
      </c>
      <c r="B165" s="103"/>
      <c r="C165" s="60" t="s">
        <v>711</v>
      </c>
      <c r="D165" s="180">
        <f t="shared" si="406"/>
        <v>0</v>
      </c>
      <c r="E165" s="189">
        <f t="shared" ref="E165:L165" si="468">E166+E169</f>
        <v>0</v>
      </c>
      <c r="F165" s="189">
        <f t="shared" si="468"/>
        <v>0</v>
      </c>
      <c r="G165" s="189">
        <f t="shared" si="468"/>
        <v>0</v>
      </c>
      <c r="H165" s="189">
        <f t="shared" si="468"/>
        <v>0</v>
      </c>
      <c r="I165" s="189">
        <f t="shared" si="468"/>
        <v>0</v>
      </c>
      <c r="J165" s="189">
        <f t="shared" si="468"/>
        <v>0</v>
      </c>
      <c r="K165" s="189">
        <f t="shared" si="468"/>
        <v>0</v>
      </c>
      <c r="L165" s="189">
        <f t="shared" si="468"/>
        <v>0</v>
      </c>
      <c r="M165" s="102" t="s">
        <v>710</v>
      </c>
      <c r="N165" s="103"/>
      <c r="O165" s="60" t="s">
        <v>711</v>
      </c>
      <c r="P165" s="180">
        <f t="shared" si="407"/>
        <v>0</v>
      </c>
      <c r="Q165" s="189">
        <f t="shared" ref="Q165:X165" si="469">Q166+Q169</f>
        <v>0</v>
      </c>
      <c r="R165" s="189">
        <f t="shared" si="469"/>
        <v>0</v>
      </c>
      <c r="S165" s="189">
        <f t="shared" si="469"/>
        <v>0</v>
      </c>
      <c r="T165" s="189">
        <f t="shared" si="469"/>
        <v>0</v>
      </c>
      <c r="U165" s="189">
        <f t="shared" si="469"/>
        <v>0</v>
      </c>
      <c r="V165" s="189">
        <f t="shared" si="469"/>
        <v>0</v>
      </c>
      <c r="W165" s="189">
        <f t="shared" si="469"/>
        <v>0</v>
      </c>
      <c r="X165" s="189">
        <f t="shared" si="469"/>
        <v>0</v>
      </c>
      <c r="Y165" s="102" t="s">
        <v>710</v>
      </c>
      <c r="Z165" s="103"/>
      <c r="AA165" s="60" t="s">
        <v>711</v>
      </c>
      <c r="AB165" s="180">
        <f t="shared" si="408"/>
        <v>0</v>
      </c>
      <c r="AC165" s="189">
        <f t="shared" ref="AC165:AJ165" si="470">AC166+AC169</f>
        <v>0</v>
      </c>
      <c r="AD165" s="189">
        <f t="shared" si="470"/>
        <v>0</v>
      </c>
      <c r="AE165" s="189">
        <f t="shared" si="470"/>
        <v>0</v>
      </c>
      <c r="AF165" s="189">
        <f t="shared" si="470"/>
        <v>0</v>
      </c>
      <c r="AG165" s="189">
        <f t="shared" si="470"/>
        <v>0</v>
      </c>
      <c r="AH165" s="189">
        <f t="shared" si="470"/>
        <v>0</v>
      </c>
      <c r="AI165" s="189">
        <f t="shared" si="470"/>
        <v>0</v>
      </c>
      <c r="AJ165" s="189">
        <f t="shared" si="470"/>
        <v>0</v>
      </c>
      <c r="AK165" s="102" t="s">
        <v>710</v>
      </c>
      <c r="AL165" s="103"/>
      <c r="AM165" s="60" t="s">
        <v>711</v>
      </c>
      <c r="AN165" s="180">
        <f t="shared" si="409"/>
        <v>0</v>
      </c>
      <c r="AO165" s="189">
        <f t="shared" ref="AO165:AV165" si="471">AO166+AO169</f>
        <v>0</v>
      </c>
      <c r="AP165" s="189">
        <f t="shared" si="471"/>
        <v>0</v>
      </c>
      <c r="AQ165" s="189">
        <f t="shared" si="471"/>
        <v>0</v>
      </c>
      <c r="AR165" s="189">
        <f t="shared" si="471"/>
        <v>0</v>
      </c>
      <c r="AS165" s="189">
        <f t="shared" si="471"/>
        <v>0</v>
      </c>
      <c r="AT165" s="189">
        <f t="shared" si="471"/>
        <v>0</v>
      </c>
      <c r="AU165" s="189">
        <f t="shared" si="471"/>
        <v>0</v>
      </c>
      <c r="AV165" s="189">
        <f t="shared" si="471"/>
        <v>0</v>
      </c>
      <c r="AW165" s="102" t="s">
        <v>710</v>
      </c>
      <c r="AX165" s="103"/>
      <c r="AY165" s="60" t="s">
        <v>711</v>
      </c>
      <c r="AZ165" s="180">
        <f t="shared" si="410"/>
        <v>0</v>
      </c>
      <c r="BA165" s="189">
        <f t="shared" ref="BA165:BH165" si="472">BA166+BA169</f>
        <v>0</v>
      </c>
      <c r="BB165" s="189">
        <f t="shared" si="472"/>
        <v>0</v>
      </c>
      <c r="BC165" s="189">
        <f t="shared" si="472"/>
        <v>0</v>
      </c>
      <c r="BD165" s="189">
        <f t="shared" si="472"/>
        <v>0</v>
      </c>
      <c r="BE165" s="189">
        <f t="shared" si="472"/>
        <v>0</v>
      </c>
      <c r="BF165" s="189">
        <f t="shared" si="472"/>
        <v>0</v>
      </c>
      <c r="BG165" s="189">
        <f t="shared" si="472"/>
        <v>0</v>
      </c>
      <c r="BH165" s="189">
        <f t="shared" si="472"/>
        <v>0</v>
      </c>
      <c r="BI165" s="102" t="s">
        <v>710</v>
      </c>
      <c r="BJ165" s="103"/>
      <c r="BK165" s="60" t="s">
        <v>711</v>
      </c>
      <c r="BL165" s="180">
        <f t="shared" si="411"/>
        <v>0</v>
      </c>
      <c r="BM165" s="189">
        <f t="shared" ref="BM165:BT165" si="473">BM166+BM169</f>
        <v>0</v>
      </c>
      <c r="BN165" s="189">
        <f t="shared" si="473"/>
        <v>0</v>
      </c>
      <c r="BO165" s="189">
        <f t="shared" si="473"/>
        <v>0</v>
      </c>
      <c r="BP165" s="189">
        <f t="shared" si="473"/>
        <v>0</v>
      </c>
      <c r="BQ165" s="189">
        <f t="shared" si="473"/>
        <v>0</v>
      </c>
      <c r="BR165" s="189">
        <f t="shared" si="473"/>
        <v>0</v>
      </c>
      <c r="BS165" s="189">
        <f t="shared" si="473"/>
        <v>0</v>
      </c>
      <c r="BT165" s="189">
        <f t="shared" si="473"/>
        <v>0</v>
      </c>
      <c r="BU165" s="102" t="s">
        <v>710</v>
      </c>
      <c r="BV165" s="103"/>
      <c r="BW165" s="60" t="s">
        <v>711</v>
      </c>
      <c r="BX165" s="180">
        <f t="shared" si="412"/>
        <v>0</v>
      </c>
      <c r="BY165" s="189">
        <f t="shared" ref="BY165:CF165" si="474">BY166+BY169</f>
        <v>0</v>
      </c>
      <c r="BZ165" s="189">
        <f t="shared" si="474"/>
        <v>0</v>
      </c>
      <c r="CA165" s="189">
        <f t="shared" si="474"/>
        <v>0</v>
      </c>
      <c r="CB165" s="189">
        <f t="shared" si="474"/>
        <v>0</v>
      </c>
      <c r="CC165" s="189">
        <f t="shared" si="474"/>
        <v>0</v>
      </c>
      <c r="CD165" s="189">
        <f t="shared" si="474"/>
        <v>0</v>
      </c>
      <c r="CE165" s="189">
        <f t="shared" si="474"/>
        <v>0</v>
      </c>
      <c r="CF165" s="189">
        <f t="shared" si="474"/>
        <v>0</v>
      </c>
      <c r="CG165" s="102" t="s">
        <v>710</v>
      </c>
      <c r="CH165" s="103"/>
      <c r="CI165" s="60" t="s">
        <v>711</v>
      </c>
      <c r="CJ165" s="180">
        <f t="shared" si="413"/>
        <v>0</v>
      </c>
      <c r="CK165" s="189">
        <f t="shared" ref="CK165:CR165" si="475">CK166+CK169</f>
        <v>0</v>
      </c>
      <c r="CL165" s="189">
        <f t="shared" si="475"/>
        <v>0</v>
      </c>
      <c r="CM165" s="189">
        <f t="shared" si="475"/>
        <v>0</v>
      </c>
      <c r="CN165" s="189">
        <f t="shared" si="475"/>
        <v>0</v>
      </c>
      <c r="CO165" s="189">
        <f t="shared" si="475"/>
        <v>0</v>
      </c>
      <c r="CP165" s="189">
        <f t="shared" si="475"/>
        <v>0</v>
      </c>
      <c r="CQ165" s="189">
        <f t="shared" si="475"/>
        <v>0</v>
      </c>
      <c r="CR165" s="189">
        <f t="shared" si="475"/>
        <v>0</v>
      </c>
      <c r="CS165" s="102" t="s">
        <v>710</v>
      </c>
      <c r="CT165" s="103"/>
      <c r="CU165" s="60" t="s">
        <v>711</v>
      </c>
      <c r="CV165" s="180">
        <f t="shared" si="414"/>
        <v>0</v>
      </c>
      <c r="CW165" s="189">
        <f t="shared" ref="CW165:DD165" si="476">CW166+CW169</f>
        <v>0</v>
      </c>
      <c r="CX165" s="189">
        <f t="shared" si="476"/>
        <v>0</v>
      </c>
      <c r="CY165" s="189">
        <f t="shared" si="476"/>
        <v>0</v>
      </c>
      <c r="CZ165" s="189">
        <f t="shared" si="476"/>
        <v>0</v>
      </c>
      <c r="DA165" s="189">
        <f t="shared" si="476"/>
        <v>0</v>
      </c>
      <c r="DB165" s="189">
        <f t="shared" si="476"/>
        <v>0</v>
      </c>
      <c r="DC165" s="189">
        <f t="shared" si="476"/>
        <v>0</v>
      </c>
      <c r="DD165" s="189">
        <f t="shared" si="476"/>
        <v>0</v>
      </c>
      <c r="DE165" s="102" t="s">
        <v>710</v>
      </c>
      <c r="DF165" s="103"/>
      <c r="DG165" s="60" t="s">
        <v>711</v>
      </c>
      <c r="DH165" s="180">
        <f t="shared" si="415"/>
        <v>0</v>
      </c>
      <c r="DI165" s="189">
        <f t="shared" ref="DI165:DP165" si="477">DI166+DI169</f>
        <v>0</v>
      </c>
      <c r="DJ165" s="189">
        <f t="shared" si="477"/>
        <v>0</v>
      </c>
      <c r="DK165" s="189">
        <f t="shared" si="477"/>
        <v>0</v>
      </c>
      <c r="DL165" s="189">
        <f t="shared" si="477"/>
        <v>0</v>
      </c>
      <c r="DM165" s="189">
        <f t="shared" si="477"/>
        <v>0</v>
      </c>
      <c r="DN165" s="189">
        <f t="shared" si="477"/>
        <v>0</v>
      </c>
      <c r="DO165" s="189">
        <f t="shared" si="477"/>
        <v>0</v>
      </c>
      <c r="DP165" s="193">
        <f t="shared" si="477"/>
        <v>0</v>
      </c>
    </row>
    <row r="166" spans="1:120" ht="15" customHeight="1">
      <c r="A166" s="104" t="s">
        <v>712</v>
      </c>
      <c r="B166" s="64"/>
      <c r="C166" s="65" t="s">
        <v>713</v>
      </c>
      <c r="D166" s="180">
        <f t="shared" si="406"/>
        <v>0</v>
      </c>
      <c r="E166" s="189">
        <f t="shared" ref="E166:L166" si="478">E167+E168</f>
        <v>0</v>
      </c>
      <c r="F166" s="189">
        <f t="shared" si="478"/>
        <v>0</v>
      </c>
      <c r="G166" s="189">
        <f t="shared" si="478"/>
        <v>0</v>
      </c>
      <c r="H166" s="189">
        <f t="shared" si="478"/>
        <v>0</v>
      </c>
      <c r="I166" s="189">
        <f t="shared" si="478"/>
        <v>0</v>
      </c>
      <c r="J166" s="189">
        <f t="shared" si="478"/>
        <v>0</v>
      </c>
      <c r="K166" s="189">
        <f t="shared" si="478"/>
        <v>0</v>
      </c>
      <c r="L166" s="189">
        <f t="shared" si="478"/>
        <v>0</v>
      </c>
      <c r="M166" s="104" t="s">
        <v>712</v>
      </c>
      <c r="N166" s="64"/>
      <c r="O166" s="65" t="s">
        <v>713</v>
      </c>
      <c r="P166" s="180">
        <f t="shared" si="407"/>
        <v>0</v>
      </c>
      <c r="Q166" s="189">
        <f t="shared" ref="Q166:X166" si="479">Q167+Q168</f>
        <v>0</v>
      </c>
      <c r="R166" s="189">
        <f t="shared" si="479"/>
        <v>0</v>
      </c>
      <c r="S166" s="189">
        <f t="shared" si="479"/>
        <v>0</v>
      </c>
      <c r="T166" s="189">
        <f t="shared" si="479"/>
        <v>0</v>
      </c>
      <c r="U166" s="189">
        <f t="shared" si="479"/>
        <v>0</v>
      </c>
      <c r="V166" s="189">
        <f t="shared" si="479"/>
        <v>0</v>
      </c>
      <c r="W166" s="189">
        <f t="shared" si="479"/>
        <v>0</v>
      </c>
      <c r="X166" s="189">
        <f t="shared" si="479"/>
        <v>0</v>
      </c>
      <c r="Y166" s="104" t="s">
        <v>712</v>
      </c>
      <c r="Z166" s="64"/>
      <c r="AA166" s="65" t="s">
        <v>713</v>
      </c>
      <c r="AB166" s="180">
        <f t="shared" si="408"/>
        <v>0</v>
      </c>
      <c r="AC166" s="189">
        <f t="shared" ref="AC166:AJ166" si="480">AC167+AC168</f>
        <v>0</v>
      </c>
      <c r="AD166" s="189">
        <f t="shared" si="480"/>
        <v>0</v>
      </c>
      <c r="AE166" s="189">
        <f t="shared" si="480"/>
        <v>0</v>
      </c>
      <c r="AF166" s="189">
        <f t="shared" si="480"/>
        <v>0</v>
      </c>
      <c r="AG166" s="189">
        <f t="shared" si="480"/>
        <v>0</v>
      </c>
      <c r="AH166" s="189">
        <f t="shared" si="480"/>
        <v>0</v>
      </c>
      <c r="AI166" s="189">
        <f t="shared" si="480"/>
        <v>0</v>
      </c>
      <c r="AJ166" s="189">
        <f t="shared" si="480"/>
        <v>0</v>
      </c>
      <c r="AK166" s="104" t="s">
        <v>712</v>
      </c>
      <c r="AL166" s="64"/>
      <c r="AM166" s="65" t="s">
        <v>713</v>
      </c>
      <c r="AN166" s="180">
        <f t="shared" si="409"/>
        <v>0</v>
      </c>
      <c r="AO166" s="189">
        <f t="shared" ref="AO166:AV166" si="481">AO167+AO168</f>
        <v>0</v>
      </c>
      <c r="AP166" s="189">
        <f t="shared" si="481"/>
        <v>0</v>
      </c>
      <c r="AQ166" s="189">
        <f t="shared" si="481"/>
        <v>0</v>
      </c>
      <c r="AR166" s="189">
        <f t="shared" si="481"/>
        <v>0</v>
      </c>
      <c r="AS166" s="189">
        <f t="shared" si="481"/>
        <v>0</v>
      </c>
      <c r="AT166" s="189">
        <f t="shared" si="481"/>
        <v>0</v>
      </c>
      <c r="AU166" s="189">
        <f t="shared" si="481"/>
        <v>0</v>
      </c>
      <c r="AV166" s="189">
        <f t="shared" si="481"/>
        <v>0</v>
      </c>
      <c r="AW166" s="104" t="s">
        <v>712</v>
      </c>
      <c r="AX166" s="64"/>
      <c r="AY166" s="65" t="s">
        <v>713</v>
      </c>
      <c r="AZ166" s="180">
        <f t="shared" si="410"/>
        <v>0</v>
      </c>
      <c r="BA166" s="189">
        <f t="shared" ref="BA166:BH166" si="482">BA167+BA168</f>
        <v>0</v>
      </c>
      <c r="BB166" s="189">
        <f t="shared" si="482"/>
        <v>0</v>
      </c>
      <c r="BC166" s="189">
        <f t="shared" si="482"/>
        <v>0</v>
      </c>
      <c r="BD166" s="189">
        <f t="shared" si="482"/>
        <v>0</v>
      </c>
      <c r="BE166" s="189">
        <f t="shared" si="482"/>
        <v>0</v>
      </c>
      <c r="BF166" s="189">
        <f t="shared" si="482"/>
        <v>0</v>
      </c>
      <c r="BG166" s="189">
        <f t="shared" si="482"/>
        <v>0</v>
      </c>
      <c r="BH166" s="189">
        <f t="shared" si="482"/>
        <v>0</v>
      </c>
      <c r="BI166" s="104" t="s">
        <v>712</v>
      </c>
      <c r="BJ166" s="64"/>
      <c r="BK166" s="65" t="s">
        <v>713</v>
      </c>
      <c r="BL166" s="180">
        <f t="shared" si="411"/>
        <v>0</v>
      </c>
      <c r="BM166" s="189">
        <f t="shared" ref="BM166:BT166" si="483">BM167+BM168</f>
        <v>0</v>
      </c>
      <c r="BN166" s="189">
        <f t="shared" si="483"/>
        <v>0</v>
      </c>
      <c r="BO166" s="189">
        <f t="shared" si="483"/>
        <v>0</v>
      </c>
      <c r="BP166" s="189">
        <f t="shared" si="483"/>
        <v>0</v>
      </c>
      <c r="BQ166" s="189">
        <f t="shared" si="483"/>
        <v>0</v>
      </c>
      <c r="BR166" s="189">
        <f t="shared" si="483"/>
        <v>0</v>
      </c>
      <c r="BS166" s="189">
        <f t="shared" si="483"/>
        <v>0</v>
      </c>
      <c r="BT166" s="189">
        <f t="shared" si="483"/>
        <v>0</v>
      </c>
      <c r="BU166" s="104" t="s">
        <v>712</v>
      </c>
      <c r="BV166" s="64"/>
      <c r="BW166" s="65" t="s">
        <v>713</v>
      </c>
      <c r="BX166" s="180">
        <f t="shared" si="412"/>
        <v>0</v>
      </c>
      <c r="BY166" s="189">
        <f t="shared" ref="BY166:CF166" si="484">BY167+BY168</f>
        <v>0</v>
      </c>
      <c r="BZ166" s="189">
        <f t="shared" si="484"/>
        <v>0</v>
      </c>
      <c r="CA166" s="189">
        <f t="shared" si="484"/>
        <v>0</v>
      </c>
      <c r="CB166" s="189">
        <f t="shared" si="484"/>
        <v>0</v>
      </c>
      <c r="CC166" s="189">
        <f t="shared" si="484"/>
        <v>0</v>
      </c>
      <c r="CD166" s="189">
        <f t="shared" si="484"/>
        <v>0</v>
      </c>
      <c r="CE166" s="189">
        <f t="shared" si="484"/>
        <v>0</v>
      </c>
      <c r="CF166" s="189">
        <f t="shared" si="484"/>
        <v>0</v>
      </c>
      <c r="CG166" s="104" t="s">
        <v>712</v>
      </c>
      <c r="CH166" s="64"/>
      <c r="CI166" s="65" t="s">
        <v>713</v>
      </c>
      <c r="CJ166" s="180">
        <f t="shared" si="413"/>
        <v>0</v>
      </c>
      <c r="CK166" s="189">
        <f t="shared" ref="CK166:CR166" si="485">CK167+CK168</f>
        <v>0</v>
      </c>
      <c r="CL166" s="189">
        <f t="shared" si="485"/>
        <v>0</v>
      </c>
      <c r="CM166" s="189">
        <f t="shared" si="485"/>
        <v>0</v>
      </c>
      <c r="CN166" s="189">
        <f t="shared" si="485"/>
        <v>0</v>
      </c>
      <c r="CO166" s="189">
        <f t="shared" si="485"/>
        <v>0</v>
      </c>
      <c r="CP166" s="189">
        <f t="shared" si="485"/>
        <v>0</v>
      </c>
      <c r="CQ166" s="189">
        <f t="shared" si="485"/>
        <v>0</v>
      </c>
      <c r="CR166" s="189">
        <f t="shared" si="485"/>
        <v>0</v>
      </c>
      <c r="CS166" s="104" t="s">
        <v>712</v>
      </c>
      <c r="CT166" s="64"/>
      <c r="CU166" s="65" t="s">
        <v>713</v>
      </c>
      <c r="CV166" s="180">
        <f t="shared" si="414"/>
        <v>0</v>
      </c>
      <c r="CW166" s="189">
        <f t="shared" ref="CW166:DD166" si="486">CW167+CW168</f>
        <v>0</v>
      </c>
      <c r="CX166" s="189">
        <f t="shared" si="486"/>
        <v>0</v>
      </c>
      <c r="CY166" s="189">
        <f t="shared" si="486"/>
        <v>0</v>
      </c>
      <c r="CZ166" s="189">
        <f t="shared" si="486"/>
        <v>0</v>
      </c>
      <c r="DA166" s="189">
        <f t="shared" si="486"/>
        <v>0</v>
      </c>
      <c r="DB166" s="189">
        <f t="shared" si="486"/>
        <v>0</v>
      </c>
      <c r="DC166" s="189">
        <f t="shared" si="486"/>
        <v>0</v>
      </c>
      <c r="DD166" s="189">
        <f t="shared" si="486"/>
        <v>0</v>
      </c>
      <c r="DE166" s="104" t="s">
        <v>712</v>
      </c>
      <c r="DF166" s="64"/>
      <c r="DG166" s="65" t="s">
        <v>713</v>
      </c>
      <c r="DH166" s="180">
        <f t="shared" si="415"/>
        <v>0</v>
      </c>
      <c r="DI166" s="189">
        <f t="shared" ref="DI166:DP166" si="487">DI167+DI168</f>
        <v>0</v>
      </c>
      <c r="DJ166" s="189">
        <f t="shared" si="487"/>
        <v>0</v>
      </c>
      <c r="DK166" s="189">
        <f t="shared" si="487"/>
        <v>0</v>
      </c>
      <c r="DL166" s="189">
        <f t="shared" si="487"/>
        <v>0</v>
      </c>
      <c r="DM166" s="189">
        <f t="shared" si="487"/>
        <v>0</v>
      </c>
      <c r="DN166" s="189">
        <f t="shared" si="487"/>
        <v>0</v>
      </c>
      <c r="DO166" s="189">
        <f t="shared" si="487"/>
        <v>0</v>
      </c>
      <c r="DP166" s="193">
        <f t="shared" si="487"/>
        <v>0</v>
      </c>
    </row>
    <row r="167" spans="1:120" ht="16.5">
      <c r="A167" s="810" t="s">
        <v>714</v>
      </c>
      <c r="B167" s="811"/>
      <c r="C167" s="60" t="s">
        <v>715</v>
      </c>
      <c r="D167" s="180">
        <f t="shared" si="406"/>
        <v>0</v>
      </c>
      <c r="E167" s="191"/>
      <c r="F167" s="191"/>
      <c r="G167" s="191"/>
      <c r="H167" s="191"/>
      <c r="I167" s="191"/>
      <c r="J167" s="191"/>
      <c r="K167" s="191"/>
      <c r="L167" s="191"/>
      <c r="M167" s="810" t="s">
        <v>714</v>
      </c>
      <c r="N167" s="811"/>
      <c r="O167" s="60" t="s">
        <v>715</v>
      </c>
      <c r="P167" s="180">
        <f t="shared" si="407"/>
        <v>0</v>
      </c>
      <c r="Q167" s="191"/>
      <c r="R167" s="191"/>
      <c r="S167" s="191"/>
      <c r="T167" s="191"/>
      <c r="U167" s="191"/>
      <c r="V167" s="191"/>
      <c r="W167" s="191"/>
      <c r="X167" s="191"/>
      <c r="Y167" s="810" t="s">
        <v>714</v>
      </c>
      <c r="Z167" s="811"/>
      <c r="AA167" s="60" t="s">
        <v>715</v>
      </c>
      <c r="AB167" s="180">
        <f t="shared" si="408"/>
        <v>0</v>
      </c>
      <c r="AC167" s="191"/>
      <c r="AD167" s="191"/>
      <c r="AE167" s="191"/>
      <c r="AF167" s="191"/>
      <c r="AG167" s="191"/>
      <c r="AH167" s="191"/>
      <c r="AI167" s="191"/>
      <c r="AJ167" s="191"/>
      <c r="AK167" s="810" t="s">
        <v>714</v>
      </c>
      <c r="AL167" s="811"/>
      <c r="AM167" s="60" t="s">
        <v>715</v>
      </c>
      <c r="AN167" s="180">
        <f t="shared" si="409"/>
        <v>0</v>
      </c>
      <c r="AO167" s="191"/>
      <c r="AP167" s="191"/>
      <c r="AQ167" s="191"/>
      <c r="AR167" s="191"/>
      <c r="AS167" s="191"/>
      <c r="AT167" s="191"/>
      <c r="AU167" s="191"/>
      <c r="AV167" s="191"/>
      <c r="AW167" s="810" t="s">
        <v>714</v>
      </c>
      <c r="AX167" s="811"/>
      <c r="AY167" s="60" t="s">
        <v>715</v>
      </c>
      <c r="AZ167" s="180">
        <f t="shared" si="410"/>
        <v>0</v>
      </c>
      <c r="BA167" s="191"/>
      <c r="BB167" s="191"/>
      <c r="BC167" s="191"/>
      <c r="BD167" s="191"/>
      <c r="BE167" s="191"/>
      <c r="BF167" s="191"/>
      <c r="BG167" s="191"/>
      <c r="BH167" s="191"/>
      <c r="BI167" s="810" t="s">
        <v>714</v>
      </c>
      <c r="BJ167" s="811"/>
      <c r="BK167" s="60" t="s">
        <v>715</v>
      </c>
      <c r="BL167" s="180">
        <f t="shared" si="411"/>
        <v>0</v>
      </c>
      <c r="BM167" s="191"/>
      <c r="BN167" s="191"/>
      <c r="BO167" s="191"/>
      <c r="BP167" s="191"/>
      <c r="BQ167" s="191"/>
      <c r="BR167" s="191"/>
      <c r="BS167" s="191"/>
      <c r="BT167" s="191"/>
      <c r="BU167" s="810" t="s">
        <v>714</v>
      </c>
      <c r="BV167" s="811"/>
      <c r="BW167" s="60" t="s">
        <v>715</v>
      </c>
      <c r="BX167" s="180">
        <f t="shared" si="412"/>
        <v>0</v>
      </c>
      <c r="BY167" s="191"/>
      <c r="BZ167" s="191"/>
      <c r="CA167" s="191"/>
      <c r="CB167" s="191"/>
      <c r="CC167" s="191"/>
      <c r="CD167" s="191"/>
      <c r="CE167" s="191"/>
      <c r="CF167" s="191"/>
      <c r="CG167" s="810" t="s">
        <v>714</v>
      </c>
      <c r="CH167" s="811"/>
      <c r="CI167" s="60" t="s">
        <v>715</v>
      </c>
      <c r="CJ167" s="180">
        <f t="shared" si="413"/>
        <v>0</v>
      </c>
      <c r="CK167" s="191"/>
      <c r="CL167" s="191"/>
      <c r="CM167" s="191"/>
      <c r="CN167" s="191"/>
      <c r="CO167" s="191"/>
      <c r="CP167" s="191"/>
      <c r="CQ167" s="191"/>
      <c r="CR167" s="191"/>
      <c r="CS167" s="810" t="s">
        <v>714</v>
      </c>
      <c r="CT167" s="811"/>
      <c r="CU167" s="60" t="s">
        <v>715</v>
      </c>
      <c r="CV167" s="180">
        <f t="shared" si="414"/>
        <v>0</v>
      </c>
      <c r="CW167" s="191"/>
      <c r="CX167" s="191"/>
      <c r="CY167" s="191"/>
      <c r="CZ167" s="191"/>
      <c r="DA167" s="191"/>
      <c r="DB167" s="191"/>
      <c r="DC167" s="191"/>
      <c r="DD167" s="191"/>
      <c r="DE167" s="810" t="s">
        <v>714</v>
      </c>
      <c r="DF167" s="811"/>
      <c r="DG167" s="60" t="s">
        <v>715</v>
      </c>
      <c r="DH167" s="180">
        <f t="shared" si="415"/>
        <v>0</v>
      </c>
      <c r="DI167" s="191"/>
      <c r="DJ167" s="191"/>
      <c r="DK167" s="191"/>
      <c r="DL167" s="191"/>
      <c r="DM167" s="191"/>
      <c r="DN167" s="191"/>
      <c r="DO167" s="191"/>
      <c r="DP167" s="192"/>
    </row>
    <row r="168" spans="1:120" ht="15.75">
      <c r="A168" s="85" t="s">
        <v>716</v>
      </c>
      <c r="B168" s="59"/>
      <c r="C168" s="60" t="s">
        <v>717</v>
      </c>
      <c r="D168" s="180">
        <f t="shared" si="406"/>
        <v>0</v>
      </c>
      <c r="E168" s="191"/>
      <c r="F168" s="191"/>
      <c r="G168" s="191"/>
      <c r="H168" s="191"/>
      <c r="I168" s="191"/>
      <c r="J168" s="191"/>
      <c r="K168" s="191"/>
      <c r="L168" s="191"/>
      <c r="M168" s="85" t="s">
        <v>716</v>
      </c>
      <c r="N168" s="59"/>
      <c r="O168" s="60" t="s">
        <v>717</v>
      </c>
      <c r="P168" s="180">
        <f t="shared" si="407"/>
        <v>0</v>
      </c>
      <c r="Q168" s="191"/>
      <c r="R168" s="191"/>
      <c r="S168" s="191"/>
      <c r="T168" s="191"/>
      <c r="U168" s="191"/>
      <c r="V168" s="191"/>
      <c r="W168" s="191"/>
      <c r="X168" s="191"/>
      <c r="Y168" s="85" t="s">
        <v>716</v>
      </c>
      <c r="Z168" s="59"/>
      <c r="AA168" s="60" t="s">
        <v>717</v>
      </c>
      <c r="AB168" s="180">
        <f t="shared" si="408"/>
        <v>0</v>
      </c>
      <c r="AC168" s="191"/>
      <c r="AD168" s="191"/>
      <c r="AE168" s="191"/>
      <c r="AF168" s="191"/>
      <c r="AG168" s="191"/>
      <c r="AH168" s="191"/>
      <c r="AI168" s="191"/>
      <c r="AJ168" s="191"/>
      <c r="AK168" s="85" t="s">
        <v>716</v>
      </c>
      <c r="AL168" s="59"/>
      <c r="AM168" s="60" t="s">
        <v>717</v>
      </c>
      <c r="AN168" s="180">
        <f t="shared" si="409"/>
        <v>0</v>
      </c>
      <c r="AO168" s="191"/>
      <c r="AP168" s="191"/>
      <c r="AQ168" s="191"/>
      <c r="AR168" s="191"/>
      <c r="AS168" s="191"/>
      <c r="AT168" s="191"/>
      <c r="AU168" s="191"/>
      <c r="AV168" s="191"/>
      <c r="AW168" s="85" t="s">
        <v>716</v>
      </c>
      <c r="AX168" s="59"/>
      <c r="AY168" s="60" t="s">
        <v>717</v>
      </c>
      <c r="AZ168" s="180">
        <f t="shared" si="410"/>
        <v>0</v>
      </c>
      <c r="BA168" s="191"/>
      <c r="BB168" s="191"/>
      <c r="BC168" s="191"/>
      <c r="BD168" s="191"/>
      <c r="BE168" s="191"/>
      <c r="BF168" s="191"/>
      <c r="BG168" s="191"/>
      <c r="BH168" s="191"/>
      <c r="BI168" s="85" t="s">
        <v>716</v>
      </c>
      <c r="BJ168" s="59"/>
      <c r="BK168" s="60" t="s">
        <v>717</v>
      </c>
      <c r="BL168" s="180">
        <f t="shared" si="411"/>
        <v>0</v>
      </c>
      <c r="BM168" s="191"/>
      <c r="BN168" s="191"/>
      <c r="BO168" s="191"/>
      <c r="BP168" s="191"/>
      <c r="BQ168" s="191"/>
      <c r="BR168" s="191"/>
      <c r="BS168" s="191"/>
      <c r="BT168" s="191"/>
      <c r="BU168" s="85" t="s">
        <v>716</v>
      </c>
      <c r="BV168" s="59"/>
      <c r="BW168" s="60" t="s">
        <v>717</v>
      </c>
      <c r="BX168" s="180">
        <f t="shared" si="412"/>
        <v>0</v>
      </c>
      <c r="BY168" s="191"/>
      <c r="BZ168" s="191"/>
      <c r="CA168" s="191"/>
      <c r="CB168" s="191"/>
      <c r="CC168" s="191"/>
      <c r="CD168" s="191"/>
      <c r="CE168" s="191"/>
      <c r="CF168" s="191"/>
      <c r="CG168" s="85" t="s">
        <v>716</v>
      </c>
      <c r="CH168" s="59"/>
      <c r="CI168" s="60" t="s">
        <v>717</v>
      </c>
      <c r="CJ168" s="180">
        <f t="shared" si="413"/>
        <v>0</v>
      </c>
      <c r="CK168" s="191"/>
      <c r="CL168" s="191"/>
      <c r="CM168" s="191"/>
      <c r="CN168" s="191"/>
      <c r="CO168" s="191"/>
      <c r="CP168" s="191"/>
      <c r="CQ168" s="191"/>
      <c r="CR168" s="191"/>
      <c r="CS168" s="85" t="s">
        <v>716</v>
      </c>
      <c r="CT168" s="59"/>
      <c r="CU168" s="60" t="s">
        <v>717</v>
      </c>
      <c r="CV168" s="180">
        <f t="shared" si="414"/>
        <v>0</v>
      </c>
      <c r="CW168" s="191"/>
      <c r="CX168" s="191"/>
      <c r="CY168" s="191"/>
      <c r="CZ168" s="191"/>
      <c r="DA168" s="191"/>
      <c r="DB168" s="191"/>
      <c r="DC168" s="191"/>
      <c r="DD168" s="191"/>
      <c r="DE168" s="85" t="s">
        <v>716</v>
      </c>
      <c r="DF168" s="59"/>
      <c r="DG168" s="60" t="s">
        <v>717</v>
      </c>
      <c r="DH168" s="180">
        <f t="shared" si="415"/>
        <v>0</v>
      </c>
      <c r="DI168" s="191"/>
      <c r="DJ168" s="191"/>
      <c r="DK168" s="191"/>
      <c r="DL168" s="191"/>
      <c r="DM168" s="191"/>
      <c r="DN168" s="191"/>
      <c r="DO168" s="191"/>
      <c r="DP168" s="192"/>
    </row>
    <row r="169" spans="1:120" ht="15.75">
      <c r="A169" s="105" t="s">
        <v>718</v>
      </c>
      <c r="B169" s="64"/>
      <c r="C169" s="65" t="s">
        <v>719</v>
      </c>
      <c r="D169" s="180">
        <f t="shared" si="406"/>
        <v>0</v>
      </c>
      <c r="E169" s="189">
        <f t="shared" ref="E169:L169" si="488">E170+E175</f>
        <v>0</v>
      </c>
      <c r="F169" s="189">
        <f t="shared" si="488"/>
        <v>0</v>
      </c>
      <c r="G169" s="189">
        <f t="shared" si="488"/>
        <v>0</v>
      </c>
      <c r="H169" s="189">
        <f t="shared" si="488"/>
        <v>0</v>
      </c>
      <c r="I169" s="189">
        <f t="shared" si="488"/>
        <v>0</v>
      </c>
      <c r="J169" s="189">
        <f t="shared" si="488"/>
        <v>0</v>
      </c>
      <c r="K169" s="189">
        <f t="shared" si="488"/>
        <v>0</v>
      </c>
      <c r="L169" s="189">
        <f t="shared" si="488"/>
        <v>0</v>
      </c>
      <c r="M169" s="105" t="s">
        <v>718</v>
      </c>
      <c r="N169" s="64"/>
      <c r="O169" s="65" t="s">
        <v>719</v>
      </c>
      <c r="P169" s="180">
        <f t="shared" si="407"/>
        <v>0</v>
      </c>
      <c r="Q169" s="189">
        <f t="shared" ref="Q169:X169" si="489">Q170+Q175</f>
        <v>0</v>
      </c>
      <c r="R169" s="189">
        <f t="shared" si="489"/>
        <v>0</v>
      </c>
      <c r="S169" s="189">
        <f t="shared" si="489"/>
        <v>0</v>
      </c>
      <c r="T169" s="189">
        <f t="shared" si="489"/>
        <v>0</v>
      </c>
      <c r="U169" s="189">
        <f t="shared" si="489"/>
        <v>0</v>
      </c>
      <c r="V169" s="189">
        <f t="shared" si="489"/>
        <v>0</v>
      </c>
      <c r="W169" s="189">
        <f t="shared" si="489"/>
        <v>0</v>
      </c>
      <c r="X169" s="189">
        <f t="shared" si="489"/>
        <v>0</v>
      </c>
      <c r="Y169" s="105" t="s">
        <v>718</v>
      </c>
      <c r="Z169" s="64"/>
      <c r="AA169" s="65" t="s">
        <v>719</v>
      </c>
      <c r="AB169" s="180">
        <f t="shared" si="408"/>
        <v>0</v>
      </c>
      <c r="AC169" s="189">
        <f t="shared" ref="AC169:AJ169" si="490">AC170+AC175</f>
        <v>0</v>
      </c>
      <c r="AD169" s="189">
        <f t="shared" si="490"/>
        <v>0</v>
      </c>
      <c r="AE169" s="189">
        <f t="shared" si="490"/>
        <v>0</v>
      </c>
      <c r="AF169" s="189">
        <f t="shared" si="490"/>
        <v>0</v>
      </c>
      <c r="AG169" s="189">
        <f t="shared" si="490"/>
        <v>0</v>
      </c>
      <c r="AH169" s="189">
        <f t="shared" si="490"/>
        <v>0</v>
      </c>
      <c r="AI169" s="189">
        <f t="shared" si="490"/>
        <v>0</v>
      </c>
      <c r="AJ169" s="189">
        <f t="shared" si="490"/>
        <v>0</v>
      </c>
      <c r="AK169" s="105" t="s">
        <v>718</v>
      </c>
      <c r="AL169" s="64"/>
      <c r="AM169" s="65" t="s">
        <v>719</v>
      </c>
      <c r="AN169" s="180">
        <f t="shared" si="409"/>
        <v>0</v>
      </c>
      <c r="AO169" s="189">
        <f t="shared" ref="AO169:AV169" si="491">AO170+AO175</f>
        <v>0</v>
      </c>
      <c r="AP169" s="189">
        <f t="shared" si="491"/>
        <v>0</v>
      </c>
      <c r="AQ169" s="189">
        <f t="shared" si="491"/>
        <v>0</v>
      </c>
      <c r="AR169" s="189">
        <f t="shared" si="491"/>
        <v>0</v>
      </c>
      <c r="AS169" s="189">
        <f t="shared" si="491"/>
        <v>0</v>
      </c>
      <c r="AT169" s="189">
        <f t="shared" si="491"/>
        <v>0</v>
      </c>
      <c r="AU169" s="189">
        <f t="shared" si="491"/>
        <v>0</v>
      </c>
      <c r="AV169" s="189">
        <f t="shared" si="491"/>
        <v>0</v>
      </c>
      <c r="AW169" s="105" t="s">
        <v>718</v>
      </c>
      <c r="AX169" s="64"/>
      <c r="AY169" s="65" t="s">
        <v>719</v>
      </c>
      <c r="AZ169" s="180">
        <f t="shared" si="410"/>
        <v>0</v>
      </c>
      <c r="BA169" s="189">
        <f t="shared" ref="BA169:BH169" si="492">BA170+BA175</f>
        <v>0</v>
      </c>
      <c r="BB169" s="189">
        <f t="shared" si="492"/>
        <v>0</v>
      </c>
      <c r="BC169" s="189">
        <f t="shared" si="492"/>
        <v>0</v>
      </c>
      <c r="BD169" s="189">
        <f t="shared" si="492"/>
        <v>0</v>
      </c>
      <c r="BE169" s="189">
        <f t="shared" si="492"/>
        <v>0</v>
      </c>
      <c r="BF169" s="189">
        <f t="shared" si="492"/>
        <v>0</v>
      </c>
      <c r="BG169" s="189">
        <f t="shared" si="492"/>
        <v>0</v>
      </c>
      <c r="BH169" s="189">
        <f t="shared" si="492"/>
        <v>0</v>
      </c>
      <c r="BI169" s="105" t="s">
        <v>718</v>
      </c>
      <c r="BJ169" s="64"/>
      <c r="BK169" s="65" t="s">
        <v>719</v>
      </c>
      <c r="BL169" s="180">
        <f t="shared" si="411"/>
        <v>0</v>
      </c>
      <c r="BM169" s="189">
        <f t="shared" ref="BM169:BT169" si="493">BM170+BM175</f>
        <v>0</v>
      </c>
      <c r="BN169" s="189">
        <f t="shared" si="493"/>
        <v>0</v>
      </c>
      <c r="BO169" s="189">
        <f t="shared" si="493"/>
        <v>0</v>
      </c>
      <c r="BP169" s="189">
        <f t="shared" si="493"/>
        <v>0</v>
      </c>
      <c r="BQ169" s="189">
        <f t="shared" si="493"/>
        <v>0</v>
      </c>
      <c r="BR169" s="189">
        <f t="shared" si="493"/>
        <v>0</v>
      </c>
      <c r="BS169" s="189">
        <f t="shared" si="493"/>
        <v>0</v>
      </c>
      <c r="BT169" s="189">
        <f t="shared" si="493"/>
        <v>0</v>
      </c>
      <c r="BU169" s="105" t="s">
        <v>718</v>
      </c>
      <c r="BV169" s="64"/>
      <c r="BW169" s="65" t="s">
        <v>719</v>
      </c>
      <c r="BX169" s="180">
        <f t="shared" si="412"/>
        <v>0</v>
      </c>
      <c r="BY169" s="189">
        <f t="shared" ref="BY169:CF169" si="494">BY170+BY175</f>
        <v>0</v>
      </c>
      <c r="BZ169" s="189">
        <f t="shared" si="494"/>
        <v>0</v>
      </c>
      <c r="CA169" s="189">
        <f t="shared" si="494"/>
        <v>0</v>
      </c>
      <c r="CB169" s="189">
        <f t="shared" si="494"/>
        <v>0</v>
      </c>
      <c r="CC169" s="189">
        <f t="shared" si="494"/>
        <v>0</v>
      </c>
      <c r="CD169" s="189">
        <f t="shared" si="494"/>
        <v>0</v>
      </c>
      <c r="CE169" s="189">
        <f t="shared" si="494"/>
        <v>0</v>
      </c>
      <c r="CF169" s="189">
        <f t="shared" si="494"/>
        <v>0</v>
      </c>
      <c r="CG169" s="105" t="s">
        <v>718</v>
      </c>
      <c r="CH169" s="64"/>
      <c r="CI169" s="65" t="s">
        <v>719</v>
      </c>
      <c r="CJ169" s="180">
        <f t="shared" si="413"/>
        <v>0</v>
      </c>
      <c r="CK169" s="189">
        <f t="shared" ref="CK169:CR169" si="495">CK170+CK175</f>
        <v>0</v>
      </c>
      <c r="CL169" s="189">
        <f t="shared" si="495"/>
        <v>0</v>
      </c>
      <c r="CM169" s="189">
        <f t="shared" si="495"/>
        <v>0</v>
      </c>
      <c r="CN169" s="189">
        <f t="shared" si="495"/>
        <v>0</v>
      </c>
      <c r="CO169" s="189">
        <f t="shared" si="495"/>
        <v>0</v>
      </c>
      <c r="CP169" s="189">
        <f t="shared" si="495"/>
        <v>0</v>
      </c>
      <c r="CQ169" s="189">
        <f t="shared" si="495"/>
        <v>0</v>
      </c>
      <c r="CR169" s="189">
        <f t="shared" si="495"/>
        <v>0</v>
      </c>
      <c r="CS169" s="105" t="s">
        <v>718</v>
      </c>
      <c r="CT169" s="64"/>
      <c r="CU169" s="65" t="s">
        <v>719</v>
      </c>
      <c r="CV169" s="180">
        <f t="shared" si="414"/>
        <v>0</v>
      </c>
      <c r="CW169" s="189">
        <f t="shared" ref="CW169:DD169" si="496">CW170+CW175</f>
        <v>0</v>
      </c>
      <c r="CX169" s="189">
        <f t="shared" si="496"/>
        <v>0</v>
      </c>
      <c r="CY169" s="189">
        <f t="shared" si="496"/>
        <v>0</v>
      </c>
      <c r="CZ169" s="189">
        <f t="shared" si="496"/>
        <v>0</v>
      </c>
      <c r="DA169" s="189">
        <f t="shared" si="496"/>
        <v>0</v>
      </c>
      <c r="DB169" s="189">
        <f t="shared" si="496"/>
        <v>0</v>
      </c>
      <c r="DC169" s="189">
        <f t="shared" si="496"/>
        <v>0</v>
      </c>
      <c r="DD169" s="189">
        <f t="shared" si="496"/>
        <v>0</v>
      </c>
      <c r="DE169" s="105" t="s">
        <v>718</v>
      </c>
      <c r="DF169" s="64"/>
      <c r="DG169" s="65" t="s">
        <v>719</v>
      </c>
      <c r="DH169" s="180">
        <f t="shared" si="415"/>
        <v>0</v>
      </c>
      <c r="DI169" s="189">
        <f t="shared" ref="DI169:DP169" si="497">DI170+DI175</f>
        <v>0</v>
      </c>
      <c r="DJ169" s="189">
        <f t="shared" si="497"/>
        <v>0</v>
      </c>
      <c r="DK169" s="189">
        <f t="shared" si="497"/>
        <v>0</v>
      </c>
      <c r="DL169" s="189">
        <f t="shared" si="497"/>
        <v>0</v>
      </c>
      <c r="DM169" s="189">
        <f t="shared" si="497"/>
        <v>0</v>
      </c>
      <c r="DN169" s="189">
        <f t="shared" si="497"/>
        <v>0</v>
      </c>
      <c r="DO169" s="189">
        <f t="shared" si="497"/>
        <v>0</v>
      </c>
      <c r="DP169" s="193">
        <f t="shared" si="497"/>
        <v>0</v>
      </c>
    </row>
    <row r="170" spans="1:120" ht="15.75">
      <c r="A170" s="70" t="s">
        <v>720</v>
      </c>
      <c r="B170" s="59"/>
      <c r="C170" s="60" t="s">
        <v>721</v>
      </c>
      <c r="D170" s="180">
        <f t="shared" si="406"/>
        <v>0</v>
      </c>
      <c r="E170" s="189">
        <f t="shared" ref="E170:L170" si="498">E171+E172+E173+E174</f>
        <v>0</v>
      </c>
      <c r="F170" s="189">
        <f t="shared" si="498"/>
        <v>0</v>
      </c>
      <c r="G170" s="189">
        <f t="shared" si="498"/>
        <v>0</v>
      </c>
      <c r="H170" s="189">
        <f t="shared" si="498"/>
        <v>0</v>
      </c>
      <c r="I170" s="189">
        <f t="shared" si="498"/>
        <v>0</v>
      </c>
      <c r="J170" s="189">
        <f t="shared" si="498"/>
        <v>0</v>
      </c>
      <c r="K170" s="189">
        <f t="shared" si="498"/>
        <v>0</v>
      </c>
      <c r="L170" s="189">
        <f t="shared" si="498"/>
        <v>0</v>
      </c>
      <c r="M170" s="70" t="s">
        <v>720</v>
      </c>
      <c r="N170" s="59"/>
      <c r="O170" s="60" t="s">
        <v>721</v>
      </c>
      <c r="P170" s="180">
        <f t="shared" si="407"/>
        <v>0</v>
      </c>
      <c r="Q170" s="189">
        <f t="shared" ref="Q170:X170" si="499">Q171+Q172+Q173+Q174</f>
        <v>0</v>
      </c>
      <c r="R170" s="189">
        <f t="shared" si="499"/>
        <v>0</v>
      </c>
      <c r="S170" s="189">
        <f t="shared" si="499"/>
        <v>0</v>
      </c>
      <c r="T170" s="189">
        <f t="shared" si="499"/>
        <v>0</v>
      </c>
      <c r="U170" s="189">
        <f t="shared" si="499"/>
        <v>0</v>
      </c>
      <c r="V170" s="189">
        <f t="shared" si="499"/>
        <v>0</v>
      </c>
      <c r="W170" s="189">
        <f t="shared" si="499"/>
        <v>0</v>
      </c>
      <c r="X170" s="189">
        <f t="shared" si="499"/>
        <v>0</v>
      </c>
      <c r="Y170" s="70" t="s">
        <v>720</v>
      </c>
      <c r="Z170" s="59"/>
      <c r="AA170" s="60" t="s">
        <v>721</v>
      </c>
      <c r="AB170" s="180">
        <f t="shared" si="408"/>
        <v>0</v>
      </c>
      <c r="AC170" s="189">
        <f t="shared" ref="AC170:AJ170" si="500">AC171+AC172+AC173+AC174</f>
        <v>0</v>
      </c>
      <c r="AD170" s="189">
        <f t="shared" si="500"/>
        <v>0</v>
      </c>
      <c r="AE170" s="189">
        <f t="shared" si="500"/>
        <v>0</v>
      </c>
      <c r="AF170" s="189">
        <f t="shared" si="500"/>
        <v>0</v>
      </c>
      <c r="AG170" s="189">
        <f t="shared" si="500"/>
        <v>0</v>
      </c>
      <c r="AH170" s="189">
        <f t="shared" si="500"/>
        <v>0</v>
      </c>
      <c r="AI170" s="189">
        <f t="shared" si="500"/>
        <v>0</v>
      </c>
      <c r="AJ170" s="189">
        <f t="shared" si="500"/>
        <v>0</v>
      </c>
      <c r="AK170" s="70" t="s">
        <v>720</v>
      </c>
      <c r="AL170" s="59"/>
      <c r="AM170" s="60" t="s">
        <v>721</v>
      </c>
      <c r="AN170" s="180">
        <f t="shared" si="409"/>
        <v>0</v>
      </c>
      <c r="AO170" s="189">
        <f t="shared" ref="AO170:AV170" si="501">AO171+AO172+AO173+AO174</f>
        <v>0</v>
      </c>
      <c r="AP170" s="189">
        <f t="shared" si="501"/>
        <v>0</v>
      </c>
      <c r="AQ170" s="189">
        <f t="shared" si="501"/>
        <v>0</v>
      </c>
      <c r="AR170" s="189">
        <f t="shared" si="501"/>
        <v>0</v>
      </c>
      <c r="AS170" s="189">
        <f t="shared" si="501"/>
        <v>0</v>
      </c>
      <c r="AT170" s="189">
        <f t="shared" si="501"/>
        <v>0</v>
      </c>
      <c r="AU170" s="189">
        <f t="shared" si="501"/>
        <v>0</v>
      </c>
      <c r="AV170" s="189">
        <f t="shared" si="501"/>
        <v>0</v>
      </c>
      <c r="AW170" s="70" t="s">
        <v>720</v>
      </c>
      <c r="AX170" s="59"/>
      <c r="AY170" s="60" t="s">
        <v>721</v>
      </c>
      <c r="AZ170" s="180">
        <f t="shared" si="410"/>
        <v>0</v>
      </c>
      <c r="BA170" s="189">
        <f t="shared" ref="BA170:BH170" si="502">BA171+BA172+BA173+BA174</f>
        <v>0</v>
      </c>
      <c r="BB170" s="189">
        <f t="shared" si="502"/>
        <v>0</v>
      </c>
      <c r="BC170" s="189">
        <f t="shared" si="502"/>
        <v>0</v>
      </c>
      <c r="BD170" s="189">
        <f t="shared" si="502"/>
        <v>0</v>
      </c>
      <c r="BE170" s="189">
        <f t="shared" si="502"/>
        <v>0</v>
      </c>
      <c r="BF170" s="189">
        <f t="shared" si="502"/>
        <v>0</v>
      </c>
      <c r="BG170" s="189">
        <f t="shared" si="502"/>
        <v>0</v>
      </c>
      <c r="BH170" s="189">
        <f t="shared" si="502"/>
        <v>0</v>
      </c>
      <c r="BI170" s="70" t="s">
        <v>720</v>
      </c>
      <c r="BJ170" s="59"/>
      <c r="BK170" s="60" t="s">
        <v>721</v>
      </c>
      <c r="BL170" s="180">
        <f t="shared" si="411"/>
        <v>0</v>
      </c>
      <c r="BM170" s="189">
        <f t="shared" ref="BM170:BT170" si="503">BM171+BM172+BM173+BM174</f>
        <v>0</v>
      </c>
      <c r="BN170" s="189">
        <f t="shared" si="503"/>
        <v>0</v>
      </c>
      <c r="BO170" s="189">
        <f t="shared" si="503"/>
        <v>0</v>
      </c>
      <c r="BP170" s="189">
        <f t="shared" si="503"/>
        <v>0</v>
      </c>
      <c r="BQ170" s="189">
        <f t="shared" si="503"/>
        <v>0</v>
      </c>
      <c r="BR170" s="189">
        <f t="shared" si="503"/>
        <v>0</v>
      </c>
      <c r="BS170" s="189">
        <f t="shared" si="503"/>
        <v>0</v>
      </c>
      <c r="BT170" s="189">
        <f t="shared" si="503"/>
        <v>0</v>
      </c>
      <c r="BU170" s="70" t="s">
        <v>720</v>
      </c>
      <c r="BV170" s="59"/>
      <c r="BW170" s="60" t="s">
        <v>721</v>
      </c>
      <c r="BX170" s="180">
        <f t="shared" si="412"/>
        <v>0</v>
      </c>
      <c r="BY170" s="189">
        <f t="shared" ref="BY170:CF170" si="504">BY171+BY172+BY173+BY174</f>
        <v>0</v>
      </c>
      <c r="BZ170" s="189">
        <f t="shared" si="504"/>
        <v>0</v>
      </c>
      <c r="CA170" s="189">
        <f t="shared" si="504"/>
        <v>0</v>
      </c>
      <c r="CB170" s="189">
        <f t="shared" si="504"/>
        <v>0</v>
      </c>
      <c r="CC170" s="189">
        <f t="shared" si="504"/>
        <v>0</v>
      </c>
      <c r="CD170" s="189">
        <f t="shared" si="504"/>
        <v>0</v>
      </c>
      <c r="CE170" s="189">
        <f t="shared" si="504"/>
        <v>0</v>
      </c>
      <c r="CF170" s="189">
        <f t="shared" si="504"/>
        <v>0</v>
      </c>
      <c r="CG170" s="70" t="s">
        <v>720</v>
      </c>
      <c r="CH170" s="59"/>
      <c r="CI170" s="60" t="s">
        <v>721</v>
      </c>
      <c r="CJ170" s="180">
        <f t="shared" si="413"/>
        <v>0</v>
      </c>
      <c r="CK170" s="189">
        <f t="shared" ref="CK170:CR170" si="505">CK171+CK172+CK173+CK174</f>
        <v>0</v>
      </c>
      <c r="CL170" s="189">
        <f t="shared" si="505"/>
        <v>0</v>
      </c>
      <c r="CM170" s="189">
        <f t="shared" si="505"/>
        <v>0</v>
      </c>
      <c r="CN170" s="189">
        <f t="shared" si="505"/>
        <v>0</v>
      </c>
      <c r="CO170" s="189">
        <f t="shared" si="505"/>
        <v>0</v>
      </c>
      <c r="CP170" s="189">
        <f t="shared" si="505"/>
        <v>0</v>
      </c>
      <c r="CQ170" s="189">
        <f t="shared" si="505"/>
        <v>0</v>
      </c>
      <c r="CR170" s="189">
        <f t="shared" si="505"/>
        <v>0</v>
      </c>
      <c r="CS170" s="70" t="s">
        <v>720</v>
      </c>
      <c r="CT170" s="59"/>
      <c r="CU170" s="60" t="s">
        <v>721</v>
      </c>
      <c r="CV170" s="180">
        <f t="shared" si="414"/>
        <v>0</v>
      </c>
      <c r="CW170" s="189">
        <f t="shared" ref="CW170:DD170" si="506">CW171+CW172+CW173+CW174</f>
        <v>0</v>
      </c>
      <c r="CX170" s="189">
        <f t="shared" si="506"/>
        <v>0</v>
      </c>
      <c r="CY170" s="189">
        <f t="shared" si="506"/>
        <v>0</v>
      </c>
      <c r="CZ170" s="189">
        <f t="shared" si="506"/>
        <v>0</v>
      </c>
      <c r="DA170" s="189">
        <f t="shared" si="506"/>
        <v>0</v>
      </c>
      <c r="DB170" s="189">
        <f t="shared" si="506"/>
        <v>0</v>
      </c>
      <c r="DC170" s="189">
        <f t="shared" si="506"/>
        <v>0</v>
      </c>
      <c r="DD170" s="189">
        <f t="shared" si="506"/>
        <v>0</v>
      </c>
      <c r="DE170" s="70" t="s">
        <v>720</v>
      </c>
      <c r="DF170" s="59"/>
      <c r="DG170" s="60" t="s">
        <v>721</v>
      </c>
      <c r="DH170" s="180">
        <f t="shared" si="415"/>
        <v>0</v>
      </c>
      <c r="DI170" s="189">
        <f t="shared" ref="DI170:DP170" si="507">DI171+DI172+DI173+DI174</f>
        <v>0</v>
      </c>
      <c r="DJ170" s="189">
        <f t="shared" si="507"/>
        <v>0</v>
      </c>
      <c r="DK170" s="189">
        <f t="shared" si="507"/>
        <v>0</v>
      </c>
      <c r="DL170" s="189">
        <f t="shared" si="507"/>
        <v>0</v>
      </c>
      <c r="DM170" s="189">
        <f t="shared" si="507"/>
        <v>0</v>
      </c>
      <c r="DN170" s="189">
        <f t="shared" si="507"/>
        <v>0</v>
      </c>
      <c r="DO170" s="189">
        <f t="shared" si="507"/>
        <v>0</v>
      </c>
      <c r="DP170" s="193">
        <f t="shared" si="507"/>
        <v>0</v>
      </c>
    </row>
    <row r="171" spans="1:120" ht="18" customHeight="1">
      <c r="A171" s="68"/>
      <c r="B171" s="83" t="s">
        <v>722</v>
      </c>
      <c r="C171" s="72" t="s">
        <v>723</v>
      </c>
      <c r="D171" s="190">
        <f t="shared" si="406"/>
        <v>0</v>
      </c>
      <c r="E171" s="191"/>
      <c r="F171" s="191"/>
      <c r="G171" s="191"/>
      <c r="H171" s="191"/>
      <c r="I171" s="191"/>
      <c r="J171" s="191"/>
      <c r="K171" s="191"/>
      <c r="L171" s="191"/>
      <c r="M171" s="68"/>
      <c r="N171" s="83" t="s">
        <v>722</v>
      </c>
      <c r="O171" s="72" t="s">
        <v>723</v>
      </c>
      <c r="P171" s="190">
        <f t="shared" si="407"/>
        <v>0</v>
      </c>
      <c r="Q171" s="191"/>
      <c r="R171" s="191"/>
      <c r="S171" s="191"/>
      <c r="T171" s="191"/>
      <c r="U171" s="191"/>
      <c r="V171" s="191"/>
      <c r="W171" s="191"/>
      <c r="X171" s="191"/>
      <c r="Y171" s="68"/>
      <c r="Z171" s="83" t="s">
        <v>722</v>
      </c>
      <c r="AA171" s="72" t="s">
        <v>723</v>
      </c>
      <c r="AB171" s="190">
        <f t="shared" si="408"/>
        <v>0</v>
      </c>
      <c r="AC171" s="191"/>
      <c r="AD171" s="191"/>
      <c r="AE171" s="191"/>
      <c r="AF171" s="191"/>
      <c r="AG171" s="191"/>
      <c r="AH171" s="191"/>
      <c r="AI171" s="191"/>
      <c r="AJ171" s="191"/>
      <c r="AK171" s="68"/>
      <c r="AL171" s="83" t="s">
        <v>722</v>
      </c>
      <c r="AM171" s="72" t="s">
        <v>723</v>
      </c>
      <c r="AN171" s="190">
        <f t="shared" si="409"/>
        <v>0</v>
      </c>
      <c r="AO171" s="191"/>
      <c r="AP171" s="191"/>
      <c r="AQ171" s="191"/>
      <c r="AR171" s="191"/>
      <c r="AS171" s="191"/>
      <c r="AT171" s="191"/>
      <c r="AU171" s="191"/>
      <c r="AV171" s="191"/>
      <c r="AW171" s="68"/>
      <c r="AX171" s="83" t="s">
        <v>722</v>
      </c>
      <c r="AY171" s="72" t="s">
        <v>723</v>
      </c>
      <c r="AZ171" s="190">
        <f t="shared" si="410"/>
        <v>0</v>
      </c>
      <c r="BA171" s="191"/>
      <c r="BB171" s="191"/>
      <c r="BC171" s="191"/>
      <c r="BD171" s="191"/>
      <c r="BE171" s="191"/>
      <c r="BF171" s="191"/>
      <c r="BG171" s="191"/>
      <c r="BH171" s="191"/>
      <c r="BI171" s="68"/>
      <c r="BJ171" s="83" t="s">
        <v>722</v>
      </c>
      <c r="BK171" s="72" t="s">
        <v>723</v>
      </c>
      <c r="BL171" s="190">
        <f t="shared" si="411"/>
        <v>0</v>
      </c>
      <c r="BM171" s="191"/>
      <c r="BN171" s="191"/>
      <c r="BO171" s="191"/>
      <c r="BP171" s="191"/>
      <c r="BQ171" s="191"/>
      <c r="BR171" s="191"/>
      <c r="BS171" s="191"/>
      <c r="BT171" s="191"/>
      <c r="BU171" s="68"/>
      <c r="BV171" s="83" t="s">
        <v>722</v>
      </c>
      <c r="BW171" s="72" t="s">
        <v>723</v>
      </c>
      <c r="BX171" s="190">
        <f t="shared" si="412"/>
        <v>0</v>
      </c>
      <c r="BY171" s="191"/>
      <c r="BZ171" s="191"/>
      <c r="CA171" s="191"/>
      <c r="CB171" s="191"/>
      <c r="CC171" s="191"/>
      <c r="CD171" s="191"/>
      <c r="CE171" s="191"/>
      <c r="CF171" s="191"/>
      <c r="CG171" s="68"/>
      <c r="CH171" s="83" t="s">
        <v>722</v>
      </c>
      <c r="CI171" s="72" t="s">
        <v>723</v>
      </c>
      <c r="CJ171" s="190">
        <f t="shared" si="413"/>
        <v>0</v>
      </c>
      <c r="CK171" s="191"/>
      <c r="CL171" s="191"/>
      <c r="CM171" s="191"/>
      <c r="CN171" s="191"/>
      <c r="CO171" s="191"/>
      <c r="CP171" s="191"/>
      <c r="CQ171" s="191"/>
      <c r="CR171" s="191"/>
      <c r="CS171" s="68"/>
      <c r="CT171" s="83" t="s">
        <v>722</v>
      </c>
      <c r="CU171" s="72" t="s">
        <v>723</v>
      </c>
      <c r="CV171" s="190">
        <f t="shared" si="414"/>
        <v>0</v>
      </c>
      <c r="CW171" s="191"/>
      <c r="CX171" s="191"/>
      <c r="CY171" s="191"/>
      <c r="CZ171" s="191"/>
      <c r="DA171" s="191"/>
      <c r="DB171" s="191"/>
      <c r="DC171" s="191"/>
      <c r="DD171" s="191"/>
      <c r="DE171" s="177"/>
      <c r="DF171" s="83" t="s">
        <v>722</v>
      </c>
      <c r="DG171" s="72" t="s">
        <v>723</v>
      </c>
      <c r="DH171" s="190">
        <f t="shared" si="415"/>
        <v>0</v>
      </c>
      <c r="DI171" s="191"/>
      <c r="DJ171" s="191"/>
      <c r="DK171" s="191"/>
      <c r="DL171" s="191"/>
      <c r="DM171" s="191"/>
      <c r="DN171" s="191"/>
      <c r="DO171" s="191"/>
      <c r="DP171" s="192"/>
    </row>
    <row r="172" spans="1:120" ht="15.75">
      <c r="A172" s="68"/>
      <c r="B172" s="83" t="s">
        <v>724</v>
      </c>
      <c r="C172" s="72" t="s">
        <v>725</v>
      </c>
      <c r="D172" s="190">
        <f t="shared" si="406"/>
        <v>0</v>
      </c>
      <c r="E172" s="191"/>
      <c r="F172" s="191"/>
      <c r="G172" s="191"/>
      <c r="H172" s="191"/>
      <c r="I172" s="191"/>
      <c r="J172" s="191"/>
      <c r="K172" s="191"/>
      <c r="L172" s="191"/>
      <c r="M172" s="68"/>
      <c r="N172" s="83" t="s">
        <v>724</v>
      </c>
      <c r="O172" s="72" t="s">
        <v>725</v>
      </c>
      <c r="P172" s="190">
        <f t="shared" si="407"/>
        <v>0</v>
      </c>
      <c r="Q172" s="191"/>
      <c r="R172" s="191"/>
      <c r="S172" s="191"/>
      <c r="T172" s="191"/>
      <c r="U172" s="191"/>
      <c r="V172" s="191"/>
      <c r="W172" s="191"/>
      <c r="X172" s="191"/>
      <c r="Y172" s="68"/>
      <c r="Z172" s="83" t="s">
        <v>724</v>
      </c>
      <c r="AA172" s="72" t="s">
        <v>725</v>
      </c>
      <c r="AB172" s="190">
        <f t="shared" si="408"/>
        <v>0</v>
      </c>
      <c r="AC172" s="191"/>
      <c r="AD172" s="191"/>
      <c r="AE172" s="191"/>
      <c r="AF172" s="191"/>
      <c r="AG172" s="191"/>
      <c r="AH172" s="191"/>
      <c r="AI172" s="191"/>
      <c r="AJ172" s="191"/>
      <c r="AK172" s="68"/>
      <c r="AL172" s="83" t="s">
        <v>724</v>
      </c>
      <c r="AM172" s="72" t="s">
        <v>725</v>
      </c>
      <c r="AN172" s="190">
        <f t="shared" si="409"/>
        <v>0</v>
      </c>
      <c r="AO172" s="191"/>
      <c r="AP172" s="191"/>
      <c r="AQ172" s="191"/>
      <c r="AR172" s="191"/>
      <c r="AS172" s="191"/>
      <c r="AT172" s="191"/>
      <c r="AU172" s="191"/>
      <c r="AV172" s="191"/>
      <c r="AW172" s="68"/>
      <c r="AX172" s="83" t="s">
        <v>724</v>
      </c>
      <c r="AY172" s="72" t="s">
        <v>725</v>
      </c>
      <c r="AZ172" s="190">
        <f t="shared" si="410"/>
        <v>0</v>
      </c>
      <c r="BA172" s="191"/>
      <c r="BB172" s="191"/>
      <c r="BC172" s="191"/>
      <c r="BD172" s="191"/>
      <c r="BE172" s="191"/>
      <c r="BF172" s="191"/>
      <c r="BG172" s="191"/>
      <c r="BH172" s="191"/>
      <c r="BI172" s="68"/>
      <c r="BJ172" s="83" t="s">
        <v>724</v>
      </c>
      <c r="BK172" s="72" t="s">
        <v>725</v>
      </c>
      <c r="BL172" s="190">
        <f t="shared" si="411"/>
        <v>0</v>
      </c>
      <c r="BM172" s="191"/>
      <c r="BN172" s="191"/>
      <c r="BO172" s="191"/>
      <c r="BP172" s="191"/>
      <c r="BQ172" s="191"/>
      <c r="BR172" s="191"/>
      <c r="BS172" s="191"/>
      <c r="BT172" s="191"/>
      <c r="BU172" s="68"/>
      <c r="BV172" s="83" t="s">
        <v>724</v>
      </c>
      <c r="BW172" s="72" t="s">
        <v>725</v>
      </c>
      <c r="BX172" s="190">
        <f t="shared" si="412"/>
        <v>0</v>
      </c>
      <c r="BY172" s="191"/>
      <c r="BZ172" s="191"/>
      <c r="CA172" s="191"/>
      <c r="CB172" s="191"/>
      <c r="CC172" s="191"/>
      <c r="CD172" s="191"/>
      <c r="CE172" s="191"/>
      <c r="CF172" s="191"/>
      <c r="CG172" s="68"/>
      <c r="CH172" s="83" t="s">
        <v>724</v>
      </c>
      <c r="CI172" s="72" t="s">
        <v>725</v>
      </c>
      <c r="CJ172" s="190">
        <f t="shared" si="413"/>
        <v>0</v>
      </c>
      <c r="CK172" s="191"/>
      <c r="CL172" s="191"/>
      <c r="CM172" s="191"/>
      <c r="CN172" s="191"/>
      <c r="CO172" s="191"/>
      <c r="CP172" s="191"/>
      <c r="CQ172" s="191"/>
      <c r="CR172" s="191"/>
      <c r="CS172" s="68"/>
      <c r="CT172" s="83" t="s">
        <v>724</v>
      </c>
      <c r="CU172" s="72" t="s">
        <v>725</v>
      </c>
      <c r="CV172" s="190">
        <f t="shared" si="414"/>
        <v>0</v>
      </c>
      <c r="CW172" s="191"/>
      <c r="CX172" s="191"/>
      <c r="CY172" s="191"/>
      <c r="CZ172" s="191"/>
      <c r="DA172" s="191"/>
      <c r="DB172" s="191"/>
      <c r="DC172" s="191"/>
      <c r="DD172" s="191"/>
      <c r="DE172" s="177"/>
      <c r="DF172" s="83" t="s">
        <v>724</v>
      </c>
      <c r="DG172" s="72" t="s">
        <v>725</v>
      </c>
      <c r="DH172" s="190">
        <f t="shared" si="415"/>
        <v>0</v>
      </c>
      <c r="DI172" s="191"/>
      <c r="DJ172" s="191"/>
      <c r="DK172" s="191"/>
      <c r="DL172" s="191"/>
      <c r="DM172" s="191"/>
      <c r="DN172" s="191"/>
      <c r="DO172" s="191"/>
      <c r="DP172" s="192"/>
    </row>
    <row r="173" spans="1:120" ht="15.75">
      <c r="A173" s="68"/>
      <c r="B173" s="83" t="s">
        <v>726</v>
      </c>
      <c r="C173" s="72" t="s">
        <v>727</v>
      </c>
      <c r="D173" s="190">
        <f t="shared" si="406"/>
        <v>0</v>
      </c>
      <c r="E173" s="191"/>
      <c r="F173" s="191"/>
      <c r="G173" s="191"/>
      <c r="H173" s="191"/>
      <c r="I173" s="191"/>
      <c r="J173" s="191"/>
      <c r="K173" s="191"/>
      <c r="L173" s="191"/>
      <c r="M173" s="68"/>
      <c r="N173" s="83" t="s">
        <v>726</v>
      </c>
      <c r="O173" s="72" t="s">
        <v>727</v>
      </c>
      <c r="P173" s="190">
        <f t="shared" si="407"/>
        <v>0</v>
      </c>
      <c r="Q173" s="191"/>
      <c r="R173" s="191"/>
      <c r="S173" s="191"/>
      <c r="T173" s="191"/>
      <c r="U173" s="191"/>
      <c r="V173" s="191"/>
      <c r="W173" s="191"/>
      <c r="X173" s="191"/>
      <c r="Y173" s="68"/>
      <c r="Z173" s="83" t="s">
        <v>726</v>
      </c>
      <c r="AA173" s="72" t="s">
        <v>727</v>
      </c>
      <c r="AB173" s="190">
        <f t="shared" si="408"/>
        <v>0</v>
      </c>
      <c r="AC173" s="191"/>
      <c r="AD173" s="191"/>
      <c r="AE173" s="191"/>
      <c r="AF173" s="191"/>
      <c r="AG173" s="191"/>
      <c r="AH173" s="191"/>
      <c r="AI173" s="191"/>
      <c r="AJ173" s="191"/>
      <c r="AK173" s="68"/>
      <c r="AL173" s="83" t="s">
        <v>726</v>
      </c>
      <c r="AM173" s="72" t="s">
        <v>727</v>
      </c>
      <c r="AN173" s="190">
        <f t="shared" si="409"/>
        <v>0</v>
      </c>
      <c r="AO173" s="191"/>
      <c r="AP173" s="191"/>
      <c r="AQ173" s="191"/>
      <c r="AR173" s="191"/>
      <c r="AS173" s="191"/>
      <c r="AT173" s="191"/>
      <c r="AU173" s="191"/>
      <c r="AV173" s="191"/>
      <c r="AW173" s="68"/>
      <c r="AX173" s="83" t="s">
        <v>726</v>
      </c>
      <c r="AY173" s="72" t="s">
        <v>727</v>
      </c>
      <c r="AZ173" s="190">
        <f t="shared" si="410"/>
        <v>0</v>
      </c>
      <c r="BA173" s="191"/>
      <c r="BB173" s="191"/>
      <c r="BC173" s="191"/>
      <c r="BD173" s="191"/>
      <c r="BE173" s="191"/>
      <c r="BF173" s="191"/>
      <c r="BG173" s="191"/>
      <c r="BH173" s="191"/>
      <c r="BI173" s="68"/>
      <c r="BJ173" s="83" t="s">
        <v>726</v>
      </c>
      <c r="BK173" s="72" t="s">
        <v>727</v>
      </c>
      <c r="BL173" s="190">
        <f t="shared" si="411"/>
        <v>0</v>
      </c>
      <c r="BM173" s="191"/>
      <c r="BN173" s="191"/>
      <c r="BO173" s="191"/>
      <c r="BP173" s="191"/>
      <c r="BQ173" s="191"/>
      <c r="BR173" s="191"/>
      <c r="BS173" s="191"/>
      <c r="BT173" s="191"/>
      <c r="BU173" s="68"/>
      <c r="BV173" s="83" t="s">
        <v>726</v>
      </c>
      <c r="BW173" s="72" t="s">
        <v>727</v>
      </c>
      <c r="BX173" s="190">
        <f t="shared" si="412"/>
        <v>0</v>
      </c>
      <c r="BY173" s="191"/>
      <c r="BZ173" s="191"/>
      <c r="CA173" s="191"/>
      <c r="CB173" s="191"/>
      <c r="CC173" s="191"/>
      <c r="CD173" s="191"/>
      <c r="CE173" s="191"/>
      <c r="CF173" s="191"/>
      <c r="CG173" s="68"/>
      <c r="CH173" s="83" t="s">
        <v>726</v>
      </c>
      <c r="CI173" s="72" t="s">
        <v>727</v>
      </c>
      <c r="CJ173" s="190">
        <f t="shared" si="413"/>
        <v>0</v>
      </c>
      <c r="CK173" s="191"/>
      <c r="CL173" s="191"/>
      <c r="CM173" s="191"/>
      <c r="CN173" s="191"/>
      <c r="CO173" s="191"/>
      <c r="CP173" s="191"/>
      <c r="CQ173" s="191"/>
      <c r="CR173" s="191"/>
      <c r="CS173" s="68"/>
      <c r="CT173" s="83" t="s">
        <v>726</v>
      </c>
      <c r="CU173" s="72" t="s">
        <v>727</v>
      </c>
      <c r="CV173" s="190">
        <f t="shared" si="414"/>
        <v>0</v>
      </c>
      <c r="CW173" s="191"/>
      <c r="CX173" s="191"/>
      <c r="CY173" s="191"/>
      <c r="CZ173" s="191"/>
      <c r="DA173" s="191"/>
      <c r="DB173" s="191"/>
      <c r="DC173" s="191"/>
      <c r="DD173" s="191"/>
      <c r="DE173" s="177"/>
      <c r="DF173" s="83" t="s">
        <v>726</v>
      </c>
      <c r="DG173" s="72" t="s">
        <v>727</v>
      </c>
      <c r="DH173" s="190">
        <f t="shared" si="415"/>
        <v>0</v>
      </c>
      <c r="DI173" s="191"/>
      <c r="DJ173" s="191"/>
      <c r="DK173" s="191"/>
      <c r="DL173" s="191"/>
      <c r="DM173" s="191"/>
      <c r="DN173" s="191"/>
      <c r="DO173" s="191"/>
      <c r="DP173" s="192"/>
    </row>
    <row r="174" spans="1:120" ht="15.75">
      <c r="A174" s="68"/>
      <c r="B174" s="71" t="s">
        <v>728</v>
      </c>
      <c r="C174" s="72" t="s">
        <v>729</v>
      </c>
      <c r="D174" s="190">
        <f t="shared" si="406"/>
        <v>0</v>
      </c>
      <c r="E174" s="191"/>
      <c r="F174" s="191"/>
      <c r="G174" s="191"/>
      <c r="H174" s="191"/>
      <c r="I174" s="191"/>
      <c r="J174" s="191"/>
      <c r="K174" s="191"/>
      <c r="L174" s="191"/>
      <c r="M174" s="68"/>
      <c r="N174" s="71" t="s">
        <v>728</v>
      </c>
      <c r="O174" s="72" t="s">
        <v>729</v>
      </c>
      <c r="P174" s="190">
        <f t="shared" si="407"/>
        <v>0</v>
      </c>
      <c r="Q174" s="191"/>
      <c r="R174" s="191"/>
      <c r="S174" s="191"/>
      <c r="T174" s="191"/>
      <c r="U174" s="191"/>
      <c r="V174" s="191"/>
      <c r="W174" s="191"/>
      <c r="X174" s="191"/>
      <c r="Y174" s="68"/>
      <c r="Z174" s="71" t="s">
        <v>728</v>
      </c>
      <c r="AA174" s="72" t="s">
        <v>729</v>
      </c>
      <c r="AB174" s="190">
        <f t="shared" si="408"/>
        <v>0</v>
      </c>
      <c r="AC174" s="191"/>
      <c r="AD174" s="191"/>
      <c r="AE174" s="191"/>
      <c r="AF174" s="191"/>
      <c r="AG174" s="191"/>
      <c r="AH174" s="191"/>
      <c r="AI174" s="191"/>
      <c r="AJ174" s="191"/>
      <c r="AK174" s="68"/>
      <c r="AL174" s="71" t="s">
        <v>728</v>
      </c>
      <c r="AM174" s="72" t="s">
        <v>729</v>
      </c>
      <c r="AN174" s="190">
        <f t="shared" si="409"/>
        <v>0</v>
      </c>
      <c r="AO174" s="191"/>
      <c r="AP174" s="191"/>
      <c r="AQ174" s="191"/>
      <c r="AR174" s="191"/>
      <c r="AS174" s="191"/>
      <c r="AT174" s="191"/>
      <c r="AU174" s="191"/>
      <c r="AV174" s="191"/>
      <c r="AW174" s="68"/>
      <c r="AX174" s="71" t="s">
        <v>728</v>
      </c>
      <c r="AY174" s="72" t="s">
        <v>729</v>
      </c>
      <c r="AZ174" s="190">
        <f t="shared" si="410"/>
        <v>0</v>
      </c>
      <c r="BA174" s="191"/>
      <c r="BB174" s="191"/>
      <c r="BC174" s="191"/>
      <c r="BD174" s="191"/>
      <c r="BE174" s="191"/>
      <c r="BF174" s="191"/>
      <c r="BG174" s="191"/>
      <c r="BH174" s="191"/>
      <c r="BI174" s="68"/>
      <c r="BJ174" s="71" t="s">
        <v>728</v>
      </c>
      <c r="BK174" s="72" t="s">
        <v>729</v>
      </c>
      <c r="BL174" s="190">
        <f t="shared" si="411"/>
        <v>0</v>
      </c>
      <c r="BM174" s="191"/>
      <c r="BN174" s="191"/>
      <c r="BO174" s="191"/>
      <c r="BP174" s="191"/>
      <c r="BQ174" s="191"/>
      <c r="BR174" s="191"/>
      <c r="BS174" s="191"/>
      <c r="BT174" s="191"/>
      <c r="BU174" s="68"/>
      <c r="BV174" s="71" t="s">
        <v>728</v>
      </c>
      <c r="BW174" s="72" t="s">
        <v>729</v>
      </c>
      <c r="BX174" s="190">
        <f t="shared" si="412"/>
        <v>0</v>
      </c>
      <c r="BY174" s="191"/>
      <c r="BZ174" s="191"/>
      <c r="CA174" s="191"/>
      <c r="CB174" s="191"/>
      <c r="CC174" s="191"/>
      <c r="CD174" s="191"/>
      <c r="CE174" s="191"/>
      <c r="CF174" s="191"/>
      <c r="CG174" s="68"/>
      <c r="CH174" s="71" t="s">
        <v>728</v>
      </c>
      <c r="CI174" s="72" t="s">
        <v>729</v>
      </c>
      <c r="CJ174" s="190">
        <f t="shared" si="413"/>
        <v>0</v>
      </c>
      <c r="CK174" s="191"/>
      <c r="CL174" s="191"/>
      <c r="CM174" s="191"/>
      <c r="CN174" s="191"/>
      <c r="CO174" s="191"/>
      <c r="CP174" s="191"/>
      <c r="CQ174" s="191"/>
      <c r="CR174" s="191"/>
      <c r="CS174" s="68"/>
      <c r="CT174" s="71" t="s">
        <v>728</v>
      </c>
      <c r="CU174" s="72" t="s">
        <v>729</v>
      </c>
      <c r="CV174" s="190">
        <f t="shared" si="414"/>
        <v>0</v>
      </c>
      <c r="CW174" s="191"/>
      <c r="CX174" s="191"/>
      <c r="CY174" s="191"/>
      <c r="CZ174" s="191"/>
      <c r="DA174" s="191"/>
      <c r="DB174" s="191"/>
      <c r="DC174" s="191"/>
      <c r="DD174" s="191"/>
      <c r="DE174" s="177"/>
      <c r="DF174" s="71" t="s">
        <v>728</v>
      </c>
      <c r="DG174" s="72" t="s">
        <v>729</v>
      </c>
      <c r="DH174" s="190">
        <f t="shared" si="415"/>
        <v>0</v>
      </c>
      <c r="DI174" s="191"/>
      <c r="DJ174" s="191"/>
      <c r="DK174" s="191"/>
      <c r="DL174" s="191"/>
      <c r="DM174" s="191"/>
      <c r="DN174" s="191"/>
      <c r="DO174" s="191"/>
      <c r="DP174" s="192"/>
    </row>
    <row r="175" spans="1:120" ht="15.75">
      <c r="A175" s="70" t="s">
        <v>730</v>
      </c>
      <c r="B175" s="59"/>
      <c r="C175" s="60" t="s">
        <v>731</v>
      </c>
      <c r="D175" s="180">
        <f t="shared" si="406"/>
        <v>0</v>
      </c>
      <c r="E175" s="189">
        <f t="shared" ref="E175:L175" si="508">E176+E177+E178</f>
        <v>0</v>
      </c>
      <c r="F175" s="189">
        <f t="shared" si="508"/>
        <v>0</v>
      </c>
      <c r="G175" s="189">
        <f t="shared" si="508"/>
        <v>0</v>
      </c>
      <c r="H175" s="189">
        <f t="shared" si="508"/>
        <v>0</v>
      </c>
      <c r="I175" s="189">
        <f t="shared" si="508"/>
        <v>0</v>
      </c>
      <c r="J175" s="189">
        <f t="shared" si="508"/>
        <v>0</v>
      </c>
      <c r="K175" s="189">
        <f t="shared" si="508"/>
        <v>0</v>
      </c>
      <c r="L175" s="189">
        <f t="shared" si="508"/>
        <v>0</v>
      </c>
      <c r="M175" s="70" t="s">
        <v>730</v>
      </c>
      <c r="N175" s="59"/>
      <c r="O175" s="60" t="s">
        <v>731</v>
      </c>
      <c r="P175" s="180">
        <f t="shared" si="407"/>
        <v>0</v>
      </c>
      <c r="Q175" s="189">
        <f t="shared" ref="Q175:X175" si="509">Q176+Q177+Q178</f>
        <v>0</v>
      </c>
      <c r="R175" s="189">
        <f t="shared" si="509"/>
        <v>0</v>
      </c>
      <c r="S175" s="189">
        <f t="shared" si="509"/>
        <v>0</v>
      </c>
      <c r="T175" s="189">
        <f t="shared" si="509"/>
        <v>0</v>
      </c>
      <c r="U175" s="189">
        <f t="shared" si="509"/>
        <v>0</v>
      </c>
      <c r="V175" s="189">
        <f t="shared" si="509"/>
        <v>0</v>
      </c>
      <c r="W175" s="189">
        <f t="shared" si="509"/>
        <v>0</v>
      </c>
      <c r="X175" s="189">
        <f t="shared" si="509"/>
        <v>0</v>
      </c>
      <c r="Y175" s="70" t="s">
        <v>730</v>
      </c>
      <c r="Z175" s="59"/>
      <c r="AA175" s="60" t="s">
        <v>731</v>
      </c>
      <c r="AB175" s="180">
        <f t="shared" si="408"/>
        <v>0</v>
      </c>
      <c r="AC175" s="189">
        <f t="shared" ref="AC175:AJ175" si="510">AC176+AC177+AC178</f>
        <v>0</v>
      </c>
      <c r="AD175" s="189">
        <f t="shared" si="510"/>
        <v>0</v>
      </c>
      <c r="AE175" s="189">
        <f t="shared" si="510"/>
        <v>0</v>
      </c>
      <c r="AF175" s="189">
        <f t="shared" si="510"/>
        <v>0</v>
      </c>
      <c r="AG175" s="189">
        <f t="shared" si="510"/>
        <v>0</v>
      </c>
      <c r="AH175" s="189">
        <f t="shared" si="510"/>
        <v>0</v>
      </c>
      <c r="AI175" s="189">
        <f t="shared" si="510"/>
        <v>0</v>
      </c>
      <c r="AJ175" s="189">
        <f t="shared" si="510"/>
        <v>0</v>
      </c>
      <c r="AK175" s="70" t="s">
        <v>730</v>
      </c>
      <c r="AL175" s="59"/>
      <c r="AM175" s="60" t="s">
        <v>731</v>
      </c>
      <c r="AN175" s="180">
        <f t="shared" si="409"/>
        <v>0</v>
      </c>
      <c r="AO175" s="189">
        <f t="shared" ref="AO175:AV175" si="511">AO176+AO177+AO178</f>
        <v>0</v>
      </c>
      <c r="AP175" s="189">
        <f t="shared" si="511"/>
        <v>0</v>
      </c>
      <c r="AQ175" s="189">
        <f t="shared" si="511"/>
        <v>0</v>
      </c>
      <c r="AR175" s="189">
        <f t="shared" si="511"/>
        <v>0</v>
      </c>
      <c r="AS175" s="189">
        <f t="shared" si="511"/>
        <v>0</v>
      </c>
      <c r="AT175" s="189">
        <f t="shared" si="511"/>
        <v>0</v>
      </c>
      <c r="AU175" s="189">
        <f t="shared" si="511"/>
        <v>0</v>
      </c>
      <c r="AV175" s="189">
        <f t="shared" si="511"/>
        <v>0</v>
      </c>
      <c r="AW175" s="70" t="s">
        <v>730</v>
      </c>
      <c r="AX175" s="59"/>
      <c r="AY175" s="60" t="s">
        <v>731</v>
      </c>
      <c r="AZ175" s="180">
        <f t="shared" si="410"/>
        <v>0</v>
      </c>
      <c r="BA175" s="189">
        <f t="shared" ref="BA175:BH175" si="512">BA176+BA177+BA178</f>
        <v>0</v>
      </c>
      <c r="BB175" s="189">
        <f t="shared" si="512"/>
        <v>0</v>
      </c>
      <c r="BC175" s="189">
        <f t="shared" si="512"/>
        <v>0</v>
      </c>
      <c r="BD175" s="189">
        <f t="shared" si="512"/>
        <v>0</v>
      </c>
      <c r="BE175" s="189">
        <f t="shared" si="512"/>
        <v>0</v>
      </c>
      <c r="BF175" s="189">
        <f t="shared" si="512"/>
        <v>0</v>
      </c>
      <c r="BG175" s="189">
        <f t="shared" si="512"/>
        <v>0</v>
      </c>
      <c r="BH175" s="189">
        <f t="shared" si="512"/>
        <v>0</v>
      </c>
      <c r="BI175" s="70" t="s">
        <v>730</v>
      </c>
      <c r="BJ175" s="59"/>
      <c r="BK175" s="60" t="s">
        <v>731</v>
      </c>
      <c r="BL175" s="180">
        <f t="shared" si="411"/>
        <v>0</v>
      </c>
      <c r="BM175" s="189">
        <f t="shared" ref="BM175:BT175" si="513">BM176+BM177+BM178</f>
        <v>0</v>
      </c>
      <c r="BN175" s="189">
        <f t="shared" si="513"/>
        <v>0</v>
      </c>
      <c r="BO175" s="189">
        <f t="shared" si="513"/>
        <v>0</v>
      </c>
      <c r="BP175" s="189">
        <f t="shared" si="513"/>
        <v>0</v>
      </c>
      <c r="BQ175" s="189">
        <f t="shared" si="513"/>
        <v>0</v>
      </c>
      <c r="BR175" s="189">
        <f t="shared" si="513"/>
        <v>0</v>
      </c>
      <c r="BS175" s="189">
        <f t="shared" si="513"/>
        <v>0</v>
      </c>
      <c r="BT175" s="189">
        <f t="shared" si="513"/>
        <v>0</v>
      </c>
      <c r="BU175" s="70" t="s">
        <v>730</v>
      </c>
      <c r="BV175" s="59"/>
      <c r="BW175" s="60" t="s">
        <v>731</v>
      </c>
      <c r="BX175" s="180">
        <f t="shared" si="412"/>
        <v>0</v>
      </c>
      <c r="BY175" s="189">
        <f t="shared" ref="BY175:CF175" si="514">BY176+BY177+BY178</f>
        <v>0</v>
      </c>
      <c r="BZ175" s="189">
        <f t="shared" si="514"/>
        <v>0</v>
      </c>
      <c r="CA175" s="189">
        <f t="shared" si="514"/>
        <v>0</v>
      </c>
      <c r="CB175" s="189">
        <f t="shared" si="514"/>
        <v>0</v>
      </c>
      <c r="CC175" s="189">
        <f t="shared" si="514"/>
        <v>0</v>
      </c>
      <c r="CD175" s="189">
        <f t="shared" si="514"/>
        <v>0</v>
      </c>
      <c r="CE175" s="189">
        <f t="shared" si="514"/>
        <v>0</v>
      </c>
      <c r="CF175" s="189">
        <f t="shared" si="514"/>
        <v>0</v>
      </c>
      <c r="CG175" s="70" t="s">
        <v>730</v>
      </c>
      <c r="CH175" s="59"/>
      <c r="CI175" s="60" t="s">
        <v>731</v>
      </c>
      <c r="CJ175" s="180">
        <f t="shared" si="413"/>
        <v>0</v>
      </c>
      <c r="CK175" s="189">
        <f t="shared" ref="CK175:CR175" si="515">CK176+CK177+CK178</f>
        <v>0</v>
      </c>
      <c r="CL175" s="189">
        <f t="shared" si="515"/>
        <v>0</v>
      </c>
      <c r="CM175" s="189">
        <f t="shared" si="515"/>
        <v>0</v>
      </c>
      <c r="CN175" s="189">
        <f t="shared" si="515"/>
        <v>0</v>
      </c>
      <c r="CO175" s="189">
        <f t="shared" si="515"/>
        <v>0</v>
      </c>
      <c r="CP175" s="189">
        <f t="shared" si="515"/>
        <v>0</v>
      </c>
      <c r="CQ175" s="189">
        <f t="shared" si="515"/>
        <v>0</v>
      </c>
      <c r="CR175" s="189">
        <f t="shared" si="515"/>
        <v>0</v>
      </c>
      <c r="CS175" s="70" t="s">
        <v>730</v>
      </c>
      <c r="CT175" s="59"/>
      <c r="CU175" s="60" t="s">
        <v>731</v>
      </c>
      <c r="CV175" s="180">
        <f t="shared" si="414"/>
        <v>0</v>
      </c>
      <c r="CW175" s="189">
        <f t="shared" ref="CW175:DD175" si="516">CW176+CW177+CW178</f>
        <v>0</v>
      </c>
      <c r="CX175" s="189">
        <f t="shared" si="516"/>
        <v>0</v>
      </c>
      <c r="CY175" s="189">
        <f t="shared" si="516"/>
        <v>0</v>
      </c>
      <c r="CZ175" s="189">
        <f t="shared" si="516"/>
        <v>0</v>
      </c>
      <c r="DA175" s="189">
        <f t="shared" si="516"/>
        <v>0</v>
      </c>
      <c r="DB175" s="189">
        <f t="shared" si="516"/>
        <v>0</v>
      </c>
      <c r="DC175" s="189">
        <f t="shared" si="516"/>
        <v>0</v>
      </c>
      <c r="DD175" s="189">
        <f t="shared" si="516"/>
        <v>0</v>
      </c>
      <c r="DE175" s="70" t="s">
        <v>730</v>
      </c>
      <c r="DF175" s="59"/>
      <c r="DG175" s="60" t="s">
        <v>731</v>
      </c>
      <c r="DH175" s="180">
        <f t="shared" si="415"/>
        <v>0</v>
      </c>
      <c r="DI175" s="189">
        <f t="shared" ref="DI175:DP175" si="517">DI176+DI177+DI178</f>
        <v>0</v>
      </c>
      <c r="DJ175" s="189">
        <f t="shared" si="517"/>
        <v>0</v>
      </c>
      <c r="DK175" s="189">
        <f t="shared" si="517"/>
        <v>0</v>
      </c>
      <c r="DL175" s="189">
        <f t="shared" si="517"/>
        <v>0</v>
      </c>
      <c r="DM175" s="189">
        <f t="shared" si="517"/>
        <v>0</v>
      </c>
      <c r="DN175" s="189">
        <f t="shared" si="517"/>
        <v>0</v>
      </c>
      <c r="DO175" s="189">
        <f t="shared" si="517"/>
        <v>0</v>
      </c>
      <c r="DP175" s="193">
        <f t="shared" si="517"/>
        <v>0</v>
      </c>
    </row>
    <row r="176" spans="1:120" ht="15.75">
      <c r="A176" s="68"/>
      <c r="B176" s="71" t="s">
        <v>732</v>
      </c>
      <c r="C176" s="72" t="s">
        <v>733</v>
      </c>
      <c r="D176" s="190">
        <f t="shared" si="406"/>
        <v>0</v>
      </c>
      <c r="E176" s="191"/>
      <c r="F176" s="191"/>
      <c r="G176" s="191"/>
      <c r="H176" s="191"/>
      <c r="I176" s="191"/>
      <c r="J176" s="191"/>
      <c r="K176" s="191"/>
      <c r="L176" s="191"/>
      <c r="M176" s="68"/>
      <c r="N176" s="71" t="s">
        <v>732</v>
      </c>
      <c r="O176" s="72" t="s">
        <v>733</v>
      </c>
      <c r="P176" s="190">
        <f t="shared" si="407"/>
        <v>0</v>
      </c>
      <c r="Q176" s="191"/>
      <c r="R176" s="191"/>
      <c r="S176" s="191"/>
      <c r="T176" s="191"/>
      <c r="U176" s="191"/>
      <c r="V176" s="191"/>
      <c r="W176" s="191"/>
      <c r="X176" s="191"/>
      <c r="Y176" s="68"/>
      <c r="Z176" s="71" t="s">
        <v>732</v>
      </c>
      <c r="AA176" s="72" t="s">
        <v>733</v>
      </c>
      <c r="AB176" s="190">
        <f t="shared" si="408"/>
        <v>0</v>
      </c>
      <c r="AC176" s="191"/>
      <c r="AD176" s="191"/>
      <c r="AE176" s="191"/>
      <c r="AF176" s="191"/>
      <c r="AG176" s="191"/>
      <c r="AH176" s="191"/>
      <c r="AI176" s="191"/>
      <c r="AJ176" s="191"/>
      <c r="AK176" s="68"/>
      <c r="AL176" s="71" t="s">
        <v>732</v>
      </c>
      <c r="AM176" s="72" t="s">
        <v>733</v>
      </c>
      <c r="AN176" s="190">
        <f t="shared" si="409"/>
        <v>0</v>
      </c>
      <c r="AO176" s="191"/>
      <c r="AP176" s="191"/>
      <c r="AQ176" s="191"/>
      <c r="AR176" s="191"/>
      <c r="AS176" s="191"/>
      <c r="AT176" s="191"/>
      <c r="AU176" s="191"/>
      <c r="AV176" s="191"/>
      <c r="AW176" s="68"/>
      <c r="AX176" s="71" t="s">
        <v>732</v>
      </c>
      <c r="AY176" s="72" t="s">
        <v>733</v>
      </c>
      <c r="AZ176" s="190">
        <f t="shared" si="410"/>
        <v>0</v>
      </c>
      <c r="BA176" s="191"/>
      <c r="BB176" s="191"/>
      <c r="BC176" s="191"/>
      <c r="BD176" s="191"/>
      <c r="BE176" s="191"/>
      <c r="BF176" s="191"/>
      <c r="BG176" s="191"/>
      <c r="BH176" s="191"/>
      <c r="BI176" s="68"/>
      <c r="BJ176" s="71" t="s">
        <v>732</v>
      </c>
      <c r="BK176" s="72" t="s">
        <v>733</v>
      </c>
      <c r="BL176" s="190">
        <f t="shared" si="411"/>
        <v>0</v>
      </c>
      <c r="BM176" s="191"/>
      <c r="BN176" s="191"/>
      <c r="BO176" s="191"/>
      <c r="BP176" s="191"/>
      <c r="BQ176" s="191"/>
      <c r="BR176" s="191"/>
      <c r="BS176" s="191"/>
      <c r="BT176" s="191"/>
      <c r="BU176" s="68"/>
      <c r="BV176" s="71" t="s">
        <v>732</v>
      </c>
      <c r="BW176" s="72" t="s">
        <v>733</v>
      </c>
      <c r="BX176" s="190">
        <f t="shared" si="412"/>
        <v>0</v>
      </c>
      <c r="BY176" s="191"/>
      <c r="BZ176" s="191"/>
      <c r="CA176" s="191"/>
      <c r="CB176" s="191"/>
      <c r="CC176" s="191"/>
      <c r="CD176" s="191"/>
      <c r="CE176" s="191"/>
      <c r="CF176" s="191"/>
      <c r="CG176" s="68"/>
      <c r="CH176" s="71" t="s">
        <v>732</v>
      </c>
      <c r="CI176" s="72" t="s">
        <v>733</v>
      </c>
      <c r="CJ176" s="190">
        <f t="shared" si="413"/>
        <v>0</v>
      </c>
      <c r="CK176" s="191"/>
      <c r="CL176" s="191"/>
      <c r="CM176" s="191"/>
      <c r="CN176" s="191"/>
      <c r="CO176" s="191"/>
      <c r="CP176" s="191"/>
      <c r="CQ176" s="191"/>
      <c r="CR176" s="191"/>
      <c r="CS176" s="68"/>
      <c r="CT176" s="71" t="s">
        <v>732</v>
      </c>
      <c r="CU176" s="72" t="s">
        <v>733</v>
      </c>
      <c r="CV176" s="190">
        <f t="shared" si="414"/>
        <v>0</v>
      </c>
      <c r="CW176" s="191"/>
      <c r="CX176" s="191"/>
      <c r="CY176" s="191"/>
      <c r="CZ176" s="191"/>
      <c r="DA176" s="191"/>
      <c r="DB176" s="191"/>
      <c r="DC176" s="191"/>
      <c r="DD176" s="191"/>
      <c r="DE176" s="177"/>
      <c r="DF176" s="71" t="s">
        <v>732</v>
      </c>
      <c r="DG176" s="72" t="s">
        <v>733</v>
      </c>
      <c r="DH176" s="190">
        <f t="shared" si="415"/>
        <v>0</v>
      </c>
      <c r="DI176" s="191"/>
      <c r="DJ176" s="191"/>
      <c r="DK176" s="191"/>
      <c r="DL176" s="191"/>
      <c r="DM176" s="191"/>
      <c r="DN176" s="191"/>
      <c r="DO176" s="191"/>
      <c r="DP176" s="192"/>
    </row>
    <row r="177" spans="1:120" ht="15.75">
      <c r="A177" s="68"/>
      <c r="B177" s="71" t="s">
        <v>734</v>
      </c>
      <c r="C177" s="72" t="s">
        <v>735</v>
      </c>
      <c r="D177" s="190">
        <f t="shared" si="406"/>
        <v>0</v>
      </c>
      <c r="E177" s="191"/>
      <c r="F177" s="191"/>
      <c r="G177" s="191"/>
      <c r="H177" s="191"/>
      <c r="I177" s="191"/>
      <c r="J177" s="191"/>
      <c r="K177" s="191"/>
      <c r="L177" s="191"/>
      <c r="M177" s="68"/>
      <c r="N177" s="71" t="s">
        <v>734</v>
      </c>
      <c r="O177" s="72" t="s">
        <v>735</v>
      </c>
      <c r="P177" s="190">
        <f t="shared" si="407"/>
        <v>0</v>
      </c>
      <c r="Q177" s="191"/>
      <c r="R177" s="191"/>
      <c r="S177" s="191"/>
      <c r="T177" s="191"/>
      <c r="U177" s="191"/>
      <c r="V177" s="191"/>
      <c r="W177" s="191"/>
      <c r="X177" s="191"/>
      <c r="Y177" s="68"/>
      <c r="Z177" s="71" t="s">
        <v>734</v>
      </c>
      <c r="AA177" s="72" t="s">
        <v>735</v>
      </c>
      <c r="AB177" s="190">
        <f t="shared" si="408"/>
        <v>0</v>
      </c>
      <c r="AC177" s="191"/>
      <c r="AD177" s="191"/>
      <c r="AE177" s="191"/>
      <c r="AF177" s="191"/>
      <c r="AG177" s="191"/>
      <c r="AH177" s="191"/>
      <c r="AI177" s="191"/>
      <c r="AJ177" s="191"/>
      <c r="AK177" s="68"/>
      <c r="AL177" s="71" t="s">
        <v>734</v>
      </c>
      <c r="AM177" s="72" t="s">
        <v>735</v>
      </c>
      <c r="AN177" s="190">
        <f t="shared" si="409"/>
        <v>0</v>
      </c>
      <c r="AO177" s="191"/>
      <c r="AP177" s="191"/>
      <c r="AQ177" s="191"/>
      <c r="AR177" s="191"/>
      <c r="AS177" s="191"/>
      <c r="AT177" s="191"/>
      <c r="AU177" s="191"/>
      <c r="AV177" s="191"/>
      <c r="AW177" s="68"/>
      <c r="AX177" s="71" t="s">
        <v>734</v>
      </c>
      <c r="AY177" s="72" t="s">
        <v>735</v>
      </c>
      <c r="AZ177" s="190">
        <f t="shared" si="410"/>
        <v>0</v>
      </c>
      <c r="BA177" s="191"/>
      <c r="BB177" s="191"/>
      <c r="BC177" s="191"/>
      <c r="BD177" s="191"/>
      <c r="BE177" s="191"/>
      <c r="BF177" s="191"/>
      <c r="BG177" s="191"/>
      <c r="BH177" s="191"/>
      <c r="BI177" s="68"/>
      <c r="BJ177" s="71" t="s">
        <v>734</v>
      </c>
      <c r="BK177" s="72" t="s">
        <v>735</v>
      </c>
      <c r="BL177" s="190">
        <f t="shared" si="411"/>
        <v>0</v>
      </c>
      <c r="BM177" s="191"/>
      <c r="BN177" s="191"/>
      <c r="BO177" s="191"/>
      <c r="BP177" s="191"/>
      <c r="BQ177" s="191"/>
      <c r="BR177" s="191"/>
      <c r="BS177" s="191"/>
      <c r="BT177" s="191"/>
      <c r="BU177" s="68"/>
      <c r="BV177" s="71" t="s">
        <v>734</v>
      </c>
      <c r="BW177" s="72" t="s">
        <v>735</v>
      </c>
      <c r="BX177" s="190">
        <f t="shared" si="412"/>
        <v>0</v>
      </c>
      <c r="BY177" s="191"/>
      <c r="BZ177" s="191"/>
      <c r="CA177" s="191"/>
      <c r="CB177" s="191"/>
      <c r="CC177" s="191"/>
      <c r="CD177" s="191"/>
      <c r="CE177" s="191"/>
      <c r="CF177" s="191"/>
      <c r="CG177" s="68"/>
      <c r="CH177" s="71" t="s">
        <v>734</v>
      </c>
      <c r="CI177" s="72" t="s">
        <v>735</v>
      </c>
      <c r="CJ177" s="190">
        <f t="shared" si="413"/>
        <v>0</v>
      </c>
      <c r="CK177" s="191"/>
      <c r="CL177" s="191"/>
      <c r="CM177" s="191"/>
      <c r="CN177" s="191"/>
      <c r="CO177" s="191"/>
      <c r="CP177" s="191"/>
      <c r="CQ177" s="191"/>
      <c r="CR177" s="191"/>
      <c r="CS177" s="68"/>
      <c r="CT177" s="71" t="s">
        <v>734</v>
      </c>
      <c r="CU177" s="72" t="s">
        <v>735</v>
      </c>
      <c r="CV177" s="190">
        <f t="shared" si="414"/>
        <v>0</v>
      </c>
      <c r="CW177" s="191"/>
      <c r="CX177" s="191"/>
      <c r="CY177" s="191"/>
      <c r="CZ177" s="191"/>
      <c r="DA177" s="191"/>
      <c r="DB177" s="191"/>
      <c r="DC177" s="191"/>
      <c r="DD177" s="191"/>
      <c r="DE177" s="177"/>
      <c r="DF177" s="71" t="s">
        <v>734</v>
      </c>
      <c r="DG177" s="72" t="s">
        <v>735</v>
      </c>
      <c r="DH177" s="190">
        <f t="shared" si="415"/>
        <v>0</v>
      </c>
      <c r="DI177" s="191"/>
      <c r="DJ177" s="191"/>
      <c r="DK177" s="191"/>
      <c r="DL177" s="191"/>
      <c r="DM177" s="191"/>
      <c r="DN177" s="191"/>
      <c r="DO177" s="191"/>
      <c r="DP177" s="192"/>
    </row>
    <row r="178" spans="1:120" ht="15.75" customHeight="1">
      <c r="A178" s="68"/>
      <c r="B178" s="71" t="s">
        <v>736</v>
      </c>
      <c r="C178" s="72" t="s">
        <v>737</v>
      </c>
      <c r="D178" s="190">
        <f t="shared" si="406"/>
        <v>0</v>
      </c>
      <c r="E178" s="191"/>
      <c r="F178" s="191"/>
      <c r="G178" s="191"/>
      <c r="H178" s="191"/>
      <c r="I178" s="191"/>
      <c r="J178" s="191"/>
      <c r="K178" s="191"/>
      <c r="L178" s="191"/>
      <c r="M178" s="68"/>
      <c r="N178" s="71" t="s">
        <v>736</v>
      </c>
      <c r="O178" s="72" t="s">
        <v>737</v>
      </c>
      <c r="P178" s="190">
        <f t="shared" si="407"/>
        <v>0</v>
      </c>
      <c r="Q178" s="191"/>
      <c r="R178" s="191"/>
      <c r="S178" s="191"/>
      <c r="T178" s="191"/>
      <c r="U178" s="191"/>
      <c r="V178" s="191"/>
      <c r="W178" s="191"/>
      <c r="X178" s="191"/>
      <c r="Y178" s="68"/>
      <c r="Z178" s="71" t="s">
        <v>736</v>
      </c>
      <c r="AA178" s="72" t="s">
        <v>737</v>
      </c>
      <c r="AB178" s="190">
        <f t="shared" si="408"/>
        <v>0</v>
      </c>
      <c r="AC178" s="191"/>
      <c r="AD178" s="191"/>
      <c r="AE178" s="191"/>
      <c r="AF178" s="191"/>
      <c r="AG178" s="191"/>
      <c r="AH178" s="191"/>
      <c r="AI178" s="191"/>
      <c r="AJ178" s="191"/>
      <c r="AK178" s="68"/>
      <c r="AL178" s="71" t="s">
        <v>736</v>
      </c>
      <c r="AM178" s="72" t="s">
        <v>737</v>
      </c>
      <c r="AN178" s="190">
        <f t="shared" si="409"/>
        <v>0</v>
      </c>
      <c r="AO178" s="191"/>
      <c r="AP178" s="191"/>
      <c r="AQ178" s="191"/>
      <c r="AR178" s="191"/>
      <c r="AS178" s="191"/>
      <c r="AT178" s="191"/>
      <c r="AU178" s="191"/>
      <c r="AV178" s="191"/>
      <c r="AW178" s="68"/>
      <c r="AX178" s="71" t="s">
        <v>736</v>
      </c>
      <c r="AY178" s="72" t="s">
        <v>737</v>
      </c>
      <c r="AZ178" s="190">
        <f t="shared" si="410"/>
        <v>0</v>
      </c>
      <c r="BA178" s="191"/>
      <c r="BB178" s="191"/>
      <c r="BC178" s="191"/>
      <c r="BD178" s="191"/>
      <c r="BE178" s="191"/>
      <c r="BF178" s="191"/>
      <c r="BG178" s="191"/>
      <c r="BH178" s="191"/>
      <c r="BI178" s="68"/>
      <c r="BJ178" s="71" t="s">
        <v>736</v>
      </c>
      <c r="BK178" s="72" t="s">
        <v>737</v>
      </c>
      <c r="BL178" s="190">
        <f t="shared" si="411"/>
        <v>0</v>
      </c>
      <c r="BM178" s="191"/>
      <c r="BN178" s="191"/>
      <c r="BO178" s="191"/>
      <c r="BP178" s="191"/>
      <c r="BQ178" s="191"/>
      <c r="BR178" s="191"/>
      <c r="BS178" s="191"/>
      <c r="BT178" s="191"/>
      <c r="BU178" s="68"/>
      <c r="BV178" s="71" t="s">
        <v>736</v>
      </c>
      <c r="BW178" s="72" t="s">
        <v>737</v>
      </c>
      <c r="BX178" s="190">
        <f t="shared" si="412"/>
        <v>0</v>
      </c>
      <c r="BY178" s="191"/>
      <c r="BZ178" s="191"/>
      <c r="CA178" s="191"/>
      <c r="CB178" s="191"/>
      <c r="CC178" s="191"/>
      <c r="CD178" s="191"/>
      <c r="CE178" s="191"/>
      <c r="CF178" s="191"/>
      <c r="CG178" s="68"/>
      <c r="CH178" s="71" t="s">
        <v>736</v>
      </c>
      <c r="CI178" s="72" t="s">
        <v>737</v>
      </c>
      <c r="CJ178" s="190">
        <f t="shared" si="413"/>
        <v>0</v>
      </c>
      <c r="CK178" s="191"/>
      <c r="CL178" s="191"/>
      <c r="CM178" s="191"/>
      <c r="CN178" s="191"/>
      <c r="CO178" s="191"/>
      <c r="CP178" s="191"/>
      <c r="CQ178" s="191"/>
      <c r="CR178" s="191"/>
      <c r="CS178" s="68"/>
      <c r="CT178" s="71" t="s">
        <v>736</v>
      </c>
      <c r="CU178" s="72" t="s">
        <v>737</v>
      </c>
      <c r="CV178" s="190">
        <f t="shared" si="414"/>
        <v>0</v>
      </c>
      <c r="CW178" s="191"/>
      <c r="CX178" s="191"/>
      <c r="CY178" s="191"/>
      <c r="CZ178" s="191"/>
      <c r="DA178" s="191"/>
      <c r="DB178" s="191"/>
      <c r="DC178" s="191"/>
      <c r="DD178" s="191"/>
      <c r="DE178" s="177"/>
      <c r="DF178" s="71" t="s">
        <v>736</v>
      </c>
      <c r="DG178" s="72" t="s">
        <v>737</v>
      </c>
      <c r="DH178" s="190">
        <f t="shared" si="415"/>
        <v>0</v>
      </c>
      <c r="DI178" s="191"/>
      <c r="DJ178" s="191"/>
      <c r="DK178" s="191"/>
      <c r="DL178" s="191"/>
      <c r="DM178" s="191"/>
      <c r="DN178" s="191"/>
      <c r="DO178" s="191"/>
      <c r="DP178" s="192"/>
    </row>
    <row r="179" spans="1:120" ht="15.75" customHeight="1">
      <c r="A179" s="804" t="s">
        <v>968</v>
      </c>
      <c r="B179" s="803"/>
      <c r="C179" s="65" t="s">
        <v>967</v>
      </c>
      <c r="D179" s="180">
        <f t="shared" si="406"/>
        <v>0</v>
      </c>
      <c r="E179" s="189">
        <f>E180</f>
        <v>0</v>
      </c>
      <c r="F179" s="189">
        <f t="shared" ref="F179:L179" si="518">F180</f>
        <v>0</v>
      </c>
      <c r="G179" s="189">
        <f t="shared" si="518"/>
        <v>0</v>
      </c>
      <c r="H179" s="189">
        <f t="shared" si="518"/>
        <v>0</v>
      </c>
      <c r="I179" s="189">
        <f t="shared" si="518"/>
        <v>0</v>
      </c>
      <c r="J179" s="189">
        <f t="shared" si="518"/>
        <v>0</v>
      </c>
      <c r="K179" s="189">
        <f t="shared" si="518"/>
        <v>0</v>
      </c>
      <c r="L179" s="189">
        <f t="shared" si="518"/>
        <v>0</v>
      </c>
      <c r="M179" s="804" t="s">
        <v>968</v>
      </c>
      <c r="N179" s="803"/>
      <c r="O179" s="65" t="s">
        <v>967</v>
      </c>
      <c r="P179" s="180">
        <f t="shared" si="407"/>
        <v>0</v>
      </c>
      <c r="Q179" s="189">
        <f>Q180</f>
        <v>0</v>
      </c>
      <c r="R179" s="189">
        <f t="shared" ref="R179:X179" si="519">R180</f>
        <v>0</v>
      </c>
      <c r="S179" s="189">
        <f t="shared" si="519"/>
        <v>0</v>
      </c>
      <c r="T179" s="189">
        <f t="shared" si="519"/>
        <v>0</v>
      </c>
      <c r="U179" s="189">
        <f t="shared" si="519"/>
        <v>0</v>
      </c>
      <c r="V179" s="189">
        <f t="shared" si="519"/>
        <v>0</v>
      </c>
      <c r="W179" s="189">
        <f t="shared" si="519"/>
        <v>0</v>
      </c>
      <c r="X179" s="189">
        <f t="shared" si="519"/>
        <v>0</v>
      </c>
      <c r="Y179" s="804" t="s">
        <v>968</v>
      </c>
      <c r="Z179" s="803"/>
      <c r="AA179" s="65" t="s">
        <v>967</v>
      </c>
      <c r="AB179" s="180">
        <f t="shared" si="408"/>
        <v>0</v>
      </c>
      <c r="AC179" s="189">
        <f>AC180</f>
        <v>0</v>
      </c>
      <c r="AD179" s="189">
        <f t="shared" ref="AD179:AJ179" si="520">AD180</f>
        <v>0</v>
      </c>
      <c r="AE179" s="189">
        <f t="shared" si="520"/>
        <v>0</v>
      </c>
      <c r="AF179" s="189">
        <f t="shared" si="520"/>
        <v>0</v>
      </c>
      <c r="AG179" s="189">
        <f t="shared" si="520"/>
        <v>0</v>
      </c>
      <c r="AH179" s="189">
        <f t="shared" si="520"/>
        <v>0</v>
      </c>
      <c r="AI179" s="189">
        <f t="shared" si="520"/>
        <v>0</v>
      </c>
      <c r="AJ179" s="189">
        <f t="shared" si="520"/>
        <v>0</v>
      </c>
      <c r="AK179" s="804" t="s">
        <v>968</v>
      </c>
      <c r="AL179" s="803"/>
      <c r="AM179" s="65" t="s">
        <v>967</v>
      </c>
      <c r="AN179" s="180">
        <f t="shared" si="409"/>
        <v>0</v>
      </c>
      <c r="AO179" s="189">
        <f>AO180</f>
        <v>0</v>
      </c>
      <c r="AP179" s="189">
        <f t="shared" ref="AP179:AV179" si="521">AP180</f>
        <v>0</v>
      </c>
      <c r="AQ179" s="189">
        <f t="shared" si="521"/>
        <v>0</v>
      </c>
      <c r="AR179" s="189">
        <f t="shared" si="521"/>
        <v>0</v>
      </c>
      <c r="AS179" s="189">
        <f t="shared" si="521"/>
        <v>0</v>
      </c>
      <c r="AT179" s="189">
        <f t="shared" si="521"/>
        <v>0</v>
      </c>
      <c r="AU179" s="189">
        <f t="shared" si="521"/>
        <v>0</v>
      </c>
      <c r="AV179" s="189">
        <f t="shared" si="521"/>
        <v>0</v>
      </c>
      <c r="AW179" s="804" t="s">
        <v>968</v>
      </c>
      <c r="AX179" s="803"/>
      <c r="AY179" s="65" t="s">
        <v>967</v>
      </c>
      <c r="AZ179" s="180">
        <f t="shared" si="410"/>
        <v>0</v>
      </c>
      <c r="BA179" s="189">
        <f>BA180</f>
        <v>0</v>
      </c>
      <c r="BB179" s="189">
        <f t="shared" ref="BB179:BH179" si="522">BB180</f>
        <v>0</v>
      </c>
      <c r="BC179" s="189">
        <f t="shared" si="522"/>
        <v>0</v>
      </c>
      <c r="BD179" s="189">
        <f t="shared" si="522"/>
        <v>0</v>
      </c>
      <c r="BE179" s="189">
        <f t="shared" si="522"/>
        <v>0</v>
      </c>
      <c r="BF179" s="189">
        <f t="shared" si="522"/>
        <v>0</v>
      </c>
      <c r="BG179" s="189">
        <f t="shared" si="522"/>
        <v>0</v>
      </c>
      <c r="BH179" s="189">
        <f t="shared" si="522"/>
        <v>0</v>
      </c>
      <c r="BI179" s="804" t="s">
        <v>968</v>
      </c>
      <c r="BJ179" s="803"/>
      <c r="BK179" s="65" t="s">
        <v>967</v>
      </c>
      <c r="BL179" s="180">
        <f t="shared" si="411"/>
        <v>0</v>
      </c>
      <c r="BM179" s="189">
        <f>BM180</f>
        <v>0</v>
      </c>
      <c r="BN179" s="189">
        <f t="shared" ref="BN179:BT180" si="523">BN180</f>
        <v>0</v>
      </c>
      <c r="BO179" s="189">
        <f t="shared" si="523"/>
        <v>0</v>
      </c>
      <c r="BP179" s="189">
        <f t="shared" si="523"/>
        <v>0</v>
      </c>
      <c r="BQ179" s="189">
        <f t="shared" si="523"/>
        <v>0</v>
      </c>
      <c r="BR179" s="189">
        <f t="shared" si="523"/>
        <v>0</v>
      </c>
      <c r="BS179" s="189">
        <f t="shared" si="523"/>
        <v>0</v>
      </c>
      <c r="BT179" s="189">
        <f t="shared" si="523"/>
        <v>0</v>
      </c>
      <c r="BU179" s="804" t="s">
        <v>968</v>
      </c>
      <c r="BV179" s="803"/>
      <c r="BW179" s="65" t="s">
        <v>967</v>
      </c>
      <c r="BX179" s="180">
        <f t="shared" si="412"/>
        <v>0</v>
      </c>
      <c r="BY179" s="189">
        <f>BY180</f>
        <v>0</v>
      </c>
      <c r="BZ179" s="189">
        <f t="shared" ref="BZ179:CF179" si="524">BZ180</f>
        <v>0</v>
      </c>
      <c r="CA179" s="189">
        <f t="shared" si="524"/>
        <v>0</v>
      </c>
      <c r="CB179" s="189">
        <f t="shared" si="524"/>
        <v>0</v>
      </c>
      <c r="CC179" s="189">
        <f t="shared" si="524"/>
        <v>0</v>
      </c>
      <c r="CD179" s="189">
        <f t="shared" si="524"/>
        <v>0</v>
      </c>
      <c r="CE179" s="189">
        <f t="shared" si="524"/>
        <v>0</v>
      </c>
      <c r="CF179" s="189">
        <f t="shared" si="524"/>
        <v>0</v>
      </c>
      <c r="CG179" s="804" t="s">
        <v>968</v>
      </c>
      <c r="CH179" s="803"/>
      <c r="CI179" s="65" t="s">
        <v>967</v>
      </c>
      <c r="CJ179" s="180">
        <f t="shared" si="413"/>
        <v>0</v>
      </c>
      <c r="CK179" s="189">
        <f>CK180</f>
        <v>0</v>
      </c>
      <c r="CL179" s="189">
        <f t="shared" ref="CL179:CR179" si="525">CL180</f>
        <v>0</v>
      </c>
      <c r="CM179" s="189">
        <f t="shared" si="525"/>
        <v>0</v>
      </c>
      <c r="CN179" s="189">
        <f t="shared" si="525"/>
        <v>0</v>
      </c>
      <c r="CO179" s="189">
        <f t="shared" si="525"/>
        <v>0</v>
      </c>
      <c r="CP179" s="189">
        <f t="shared" si="525"/>
        <v>0</v>
      </c>
      <c r="CQ179" s="189">
        <f t="shared" si="525"/>
        <v>0</v>
      </c>
      <c r="CR179" s="189">
        <f t="shared" si="525"/>
        <v>0</v>
      </c>
      <c r="CS179" s="804" t="s">
        <v>968</v>
      </c>
      <c r="CT179" s="803"/>
      <c r="CU179" s="65" t="s">
        <v>967</v>
      </c>
      <c r="CV179" s="180">
        <f t="shared" si="414"/>
        <v>0</v>
      </c>
      <c r="CW179" s="189">
        <f>CW180</f>
        <v>0</v>
      </c>
      <c r="CX179" s="189">
        <f t="shared" ref="CX179:DD179" si="526">CX180</f>
        <v>0</v>
      </c>
      <c r="CY179" s="189">
        <f t="shared" si="526"/>
        <v>0</v>
      </c>
      <c r="CZ179" s="189">
        <f t="shared" si="526"/>
        <v>0</v>
      </c>
      <c r="DA179" s="189">
        <f t="shared" si="526"/>
        <v>0</v>
      </c>
      <c r="DB179" s="189">
        <f t="shared" si="526"/>
        <v>0</v>
      </c>
      <c r="DC179" s="189">
        <f t="shared" si="526"/>
        <v>0</v>
      </c>
      <c r="DD179" s="189">
        <f t="shared" si="526"/>
        <v>0</v>
      </c>
      <c r="DE179" s="804" t="s">
        <v>968</v>
      </c>
      <c r="DF179" s="803"/>
      <c r="DG179" s="65" t="s">
        <v>967</v>
      </c>
      <c r="DH179" s="180">
        <f t="shared" si="415"/>
        <v>0</v>
      </c>
      <c r="DI179" s="189">
        <f>DI180</f>
        <v>0</v>
      </c>
      <c r="DJ179" s="189">
        <f t="shared" ref="DJ179:DP179" si="527">DJ180</f>
        <v>0</v>
      </c>
      <c r="DK179" s="189">
        <f t="shared" si="527"/>
        <v>0</v>
      </c>
      <c r="DL179" s="189">
        <f t="shared" si="527"/>
        <v>0</v>
      </c>
      <c r="DM179" s="189">
        <f t="shared" si="527"/>
        <v>0</v>
      </c>
      <c r="DN179" s="189">
        <f t="shared" si="527"/>
        <v>0</v>
      </c>
      <c r="DO179" s="189">
        <f t="shared" si="527"/>
        <v>0</v>
      </c>
      <c r="DP179" s="193">
        <f t="shared" si="527"/>
        <v>0</v>
      </c>
    </row>
    <row r="180" spans="1:120" ht="15.75" customHeight="1">
      <c r="A180" s="767" t="s">
        <v>955</v>
      </c>
      <c r="B180" s="707"/>
      <c r="C180" s="60" t="s">
        <v>738</v>
      </c>
      <c r="D180" s="180">
        <f t="shared" si="406"/>
        <v>0</v>
      </c>
      <c r="E180" s="191">
        <f t="shared" ref="E180:L180" si="528">Q180+AC180</f>
        <v>0</v>
      </c>
      <c r="F180" s="191">
        <f t="shared" si="528"/>
        <v>0</v>
      </c>
      <c r="G180" s="191">
        <f t="shared" si="528"/>
        <v>0</v>
      </c>
      <c r="H180" s="191">
        <f t="shared" si="528"/>
        <v>0</v>
      </c>
      <c r="I180" s="191">
        <f t="shared" si="528"/>
        <v>0</v>
      </c>
      <c r="J180" s="191">
        <f t="shared" si="528"/>
        <v>0</v>
      </c>
      <c r="K180" s="191">
        <f t="shared" si="528"/>
        <v>0</v>
      </c>
      <c r="L180" s="191">
        <f t="shared" si="528"/>
        <v>0</v>
      </c>
      <c r="M180" s="767" t="s">
        <v>955</v>
      </c>
      <c r="N180" s="707"/>
      <c r="O180" s="60" t="s">
        <v>738</v>
      </c>
      <c r="P180" s="180">
        <f t="shared" si="407"/>
        <v>0</v>
      </c>
      <c r="Q180" s="189"/>
      <c r="R180" s="189"/>
      <c r="S180" s="189"/>
      <c r="T180" s="189"/>
      <c r="U180" s="189"/>
      <c r="V180" s="189"/>
      <c r="W180" s="189"/>
      <c r="X180" s="189"/>
      <c r="Y180" s="767" t="s">
        <v>955</v>
      </c>
      <c r="Z180" s="707"/>
      <c r="AA180" s="60" t="s">
        <v>738</v>
      </c>
      <c r="AB180" s="180">
        <f t="shared" si="408"/>
        <v>0</v>
      </c>
      <c r="AC180" s="189"/>
      <c r="AD180" s="189"/>
      <c r="AE180" s="189"/>
      <c r="AF180" s="189"/>
      <c r="AG180" s="189"/>
      <c r="AH180" s="189"/>
      <c r="AI180" s="189"/>
      <c r="AJ180" s="189"/>
      <c r="AK180" s="767" t="s">
        <v>955</v>
      </c>
      <c r="AL180" s="707"/>
      <c r="AM180" s="60" t="s">
        <v>738</v>
      </c>
      <c r="AN180" s="180">
        <f t="shared" si="409"/>
        <v>0</v>
      </c>
      <c r="AO180" s="191">
        <f t="shared" ref="AO180:AV181" si="529">BA180+BM180+BY180</f>
        <v>0</v>
      </c>
      <c r="AP180" s="191">
        <f t="shared" si="529"/>
        <v>0</v>
      </c>
      <c r="AQ180" s="191">
        <f t="shared" si="529"/>
        <v>0</v>
      </c>
      <c r="AR180" s="191">
        <f t="shared" si="529"/>
        <v>0</v>
      </c>
      <c r="AS180" s="191">
        <f t="shared" si="529"/>
        <v>0</v>
      </c>
      <c r="AT180" s="191">
        <f t="shared" si="529"/>
        <v>0</v>
      </c>
      <c r="AU180" s="191">
        <f t="shared" si="529"/>
        <v>0</v>
      </c>
      <c r="AV180" s="191">
        <f t="shared" si="529"/>
        <v>0</v>
      </c>
      <c r="AW180" s="767" t="s">
        <v>955</v>
      </c>
      <c r="AX180" s="707"/>
      <c r="AY180" s="60" t="s">
        <v>738</v>
      </c>
      <c r="AZ180" s="180">
        <f t="shared" si="410"/>
        <v>0</v>
      </c>
      <c r="BA180" s="189"/>
      <c r="BB180" s="189"/>
      <c r="BC180" s="189"/>
      <c r="BD180" s="189"/>
      <c r="BE180" s="189"/>
      <c r="BF180" s="189"/>
      <c r="BG180" s="189"/>
      <c r="BH180" s="189"/>
      <c r="BI180" s="767" t="s">
        <v>955</v>
      </c>
      <c r="BJ180" s="707"/>
      <c r="BK180" s="60" t="s">
        <v>738</v>
      </c>
      <c r="BL180" s="180">
        <f t="shared" si="411"/>
        <v>0</v>
      </c>
      <c r="BM180" s="189"/>
      <c r="BN180" s="189">
        <f>BN181</f>
        <v>0</v>
      </c>
      <c r="BO180" s="189">
        <f t="shared" si="523"/>
        <v>0</v>
      </c>
      <c r="BP180" s="189">
        <f t="shared" si="523"/>
        <v>0</v>
      </c>
      <c r="BQ180" s="189">
        <f t="shared" si="523"/>
        <v>0</v>
      </c>
      <c r="BR180" s="189"/>
      <c r="BS180" s="189"/>
      <c r="BT180" s="189"/>
      <c r="BU180" s="767" t="s">
        <v>955</v>
      </c>
      <c r="BV180" s="707"/>
      <c r="BW180" s="60" t="s">
        <v>738</v>
      </c>
      <c r="BX180" s="180">
        <f t="shared" si="412"/>
        <v>0</v>
      </c>
      <c r="BY180" s="189"/>
      <c r="BZ180" s="189"/>
      <c r="CA180" s="189"/>
      <c r="CB180" s="189"/>
      <c r="CC180" s="189"/>
      <c r="CD180" s="189"/>
      <c r="CE180" s="189"/>
      <c r="CF180" s="189"/>
      <c r="CG180" s="767" t="s">
        <v>955</v>
      </c>
      <c r="CH180" s="707"/>
      <c r="CI180" s="60" t="s">
        <v>738</v>
      </c>
      <c r="CJ180" s="180">
        <f t="shared" si="413"/>
        <v>0</v>
      </c>
      <c r="CK180" s="189"/>
      <c r="CL180" s="189"/>
      <c r="CM180" s="189"/>
      <c r="CN180" s="189"/>
      <c r="CO180" s="189"/>
      <c r="CP180" s="189"/>
      <c r="CQ180" s="189"/>
      <c r="CR180" s="189"/>
      <c r="CS180" s="767" t="s">
        <v>955</v>
      </c>
      <c r="CT180" s="707"/>
      <c r="CU180" s="60" t="s">
        <v>738</v>
      </c>
      <c r="CV180" s="180">
        <f t="shared" si="414"/>
        <v>0</v>
      </c>
      <c r="CW180" s="189"/>
      <c r="CX180" s="189"/>
      <c r="CY180" s="189"/>
      <c r="CZ180" s="189"/>
      <c r="DA180" s="189"/>
      <c r="DB180" s="189"/>
      <c r="DC180" s="189"/>
      <c r="DD180" s="189"/>
      <c r="DE180" s="767" t="s">
        <v>955</v>
      </c>
      <c r="DF180" s="707"/>
      <c r="DG180" s="60" t="s">
        <v>738</v>
      </c>
      <c r="DH180" s="180">
        <f t="shared" si="415"/>
        <v>0</v>
      </c>
      <c r="DI180" s="191">
        <f t="shared" ref="DI180:DP181" si="530">E180+AO180+CK180+CW180</f>
        <v>0</v>
      </c>
      <c r="DJ180" s="191">
        <f t="shared" si="530"/>
        <v>0</v>
      </c>
      <c r="DK180" s="191">
        <f t="shared" si="530"/>
        <v>0</v>
      </c>
      <c r="DL180" s="191">
        <f t="shared" si="530"/>
        <v>0</v>
      </c>
      <c r="DM180" s="191">
        <f t="shared" si="530"/>
        <v>0</v>
      </c>
      <c r="DN180" s="191">
        <f t="shared" si="530"/>
        <v>0</v>
      </c>
      <c r="DO180" s="191">
        <f t="shared" si="530"/>
        <v>0</v>
      </c>
      <c r="DP180" s="192">
        <f t="shared" si="530"/>
        <v>0</v>
      </c>
    </row>
    <row r="181" spans="1:120" ht="25.5">
      <c r="A181" s="414"/>
      <c r="B181" s="417" t="s">
        <v>956</v>
      </c>
      <c r="C181" s="60" t="s">
        <v>957</v>
      </c>
      <c r="D181" s="180">
        <f t="shared" si="406"/>
        <v>0</v>
      </c>
      <c r="E181" s="191"/>
      <c r="F181" s="191"/>
      <c r="G181" s="191"/>
      <c r="H181" s="191"/>
      <c r="I181" s="191"/>
      <c r="J181" s="191"/>
      <c r="K181" s="191"/>
      <c r="L181" s="191"/>
      <c r="M181" s="414"/>
      <c r="N181" s="417" t="s">
        <v>956</v>
      </c>
      <c r="O181" s="60" t="s">
        <v>957</v>
      </c>
      <c r="P181" s="180"/>
      <c r="Q181" s="189"/>
      <c r="R181" s="189"/>
      <c r="S181" s="189"/>
      <c r="T181" s="189"/>
      <c r="U181" s="189"/>
      <c r="V181" s="189"/>
      <c r="W181" s="189"/>
      <c r="X181" s="189"/>
      <c r="Y181" s="414"/>
      <c r="Z181" s="417" t="s">
        <v>956</v>
      </c>
      <c r="AA181" s="60" t="s">
        <v>957</v>
      </c>
      <c r="AB181" s="180"/>
      <c r="AC181" s="189"/>
      <c r="AD181" s="189"/>
      <c r="AE181" s="189"/>
      <c r="AF181" s="189"/>
      <c r="AG181" s="189"/>
      <c r="AH181" s="189"/>
      <c r="AI181" s="189"/>
      <c r="AJ181" s="189"/>
      <c r="AK181" s="414"/>
      <c r="AL181" s="417" t="s">
        <v>956</v>
      </c>
      <c r="AM181" s="60" t="s">
        <v>957</v>
      </c>
      <c r="AN181" s="180">
        <f t="shared" si="409"/>
        <v>0</v>
      </c>
      <c r="AO181" s="191"/>
      <c r="AP181" s="191">
        <f t="shared" si="529"/>
        <v>0</v>
      </c>
      <c r="AQ181" s="191">
        <f t="shared" ref="AQ181" si="531">BC181+BO181+CA181</f>
        <v>0</v>
      </c>
      <c r="AR181" s="191">
        <f t="shared" ref="AR181" si="532">BD181+BP181+CB181</f>
        <v>0</v>
      </c>
      <c r="AS181" s="191">
        <f t="shared" ref="AS181" si="533">BE181+BQ181+CC181</f>
        <v>0</v>
      </c>
      <c r="AT181" s="191"/>
      <c r="AU181" s="191"/>
      <c r="AV181" s="191"/>
      <c r="AW181" s="414"/>
      <c r="AX181" s="417" t="s">
        <v>956</v>
      </c>
      <c r="AY181" s="60" t="s">
        <v>957</v>
      </c>
      <c r="AZ181" s="180"/>
      <c r="BA181" s="189"/>
      <c r="BB181" s="189"/>
      <c r="BC181" s="189"/>
      <c r="BD181" s="189"/>
      <c r="BE181" s="189"/>
      <c r="BF181" s="189"/>
      <c r="BG181" s="189"/>
      <c r="BH181" s="189"/>
      <c r="BI181" s="414"/>
      <c r="BJ181" s="417" t="s">
        <v>956</v>
      </c>
      <c r="BK181" s="60" t="s">
        <v>957</v>
      </c>
      <c r="BL181" s="180"/>
      <c r="BM181" s="189"/>
      <c r="BN181" s="189"/>
      <c r="BO181" s="189"/>
      <c r="BP181" s="189"/>
      <c r="BQ181" s="189"/>
      <c r="BR181" s="189"/>
      <c r="BS181" s="189"/>
      <c r="BT181" s="189"/>
      <c r="BU181" s="414"/>
      <c r="BV181" s="417" t="s">
        <v>956</v>
      </c>
      <c r="BW181" s="60" t="s">
        <v>957</v>
      </c>
      <c r="BX181" s="180"/>
      <c r="BY181" s="189"/>
      <c r="BZ181" s="189"/>
      <c r="CA181" s="189"/>
      <c r="CB181" s="189"/>
      <c r="CC181" s="189"/>
      <c r="CD181" s="189"/>
      <c r="CE181" s="189"/>
      <c r="CF181" s="189"/>
      <c r="CG181" s="414"/>
      <c r="CH181" s="417" t="s">
        <v>956</v>
      </c>
      <c r="CI181" s="60" t="s">
        <v>957</v>
      </c>
      <c r="CJ181" s="180"/>
      <c r="CK181" s="189"/>
      <c r="CL181" s="189"/>
      <c r="CM181" s="189"/>
      <c r="CN181" s="189"/>
      <c r="CO181" s="189"/>
      <c r="CP181" s="189"/>
      <c r="CQ181" s="189"/>
      <c r="CR181" s="189"/>
      <c r="CS181" s="414"/>
      <c r="CT181" s="417" t="s">
        <v>956</v>
      </c>
      <c r="CU181" s="60" t="s">
        <v>957</v>
      </c>
      <c r="CV181" s="180"/>
      <c r="CW181" s="189"/>
      <c r="CX181" s="189"/>
      <c r="CY181" s="189"/>
      <c r="CZ181" s="189"/>
      <c r="DA181" s="189"/>
      <c r="DB181" s="189"/>
      <c r="DC181" s="189"/>
      <c r="DD181" s="189"/>
      <c r="DE181" s="414"/>
      <c r="DF181" s="417" t="s">
        <v>956</v>
      </c>
      <c r="DG181" s="60" t="s">
        <v>957</v>
      </c>
      <c r="DH181" s="180">
        <f t="shared" si="415"/>
        <v>0</v>
      </c>
      <c r="DI181" s="191"/>
      <c r="DJ181" s="191">
        <f t="shared" si="530"/>
        <v>0</v>
      </c>
      <c r="DK181" s="191">
        <f t="shared" ref="DK181" si="534">G181+AQ181+CM181+CY181</f>
        <v>0</v>
      </c>
      <c r="DL181" s="191">
        <f t="shared" ref="DL181" si="535">H181+AR181+CN181+CZ181</f>
        <v>0</v>
      </c>
      <c r="DM181" s="191">
        <f t="shared" ref="DM181" si="536">I181+AS181+CO181+DA181</f>
        <v>0</v>
      </c>
      <c r="DN181" s="191"/>
      <c r="DO181" s="191"/>
      <c r="DP181" s="192"/>
    </row>
    <row r="182" spans="1:120" ht="15.75">
      <c r="A182" s="418" t="s">
        <v>966</v>
      </c>
      <c r="B182" s="107"/>
      <c r="C182" s="60" t="s">
        <v>958</v>
      </c>
      <c r="D182" s="180"/>
      <c r="E182" s="191"/>
      <c r="F182" s="191"/>
      <c r="G182" s="191"/>
      <c r="H182" s="191"/>
      <c r="I182" s="191"/>
      <c r="J182" s="191"/>
      <c r="K182" s="191"/>
      <c r="L182" s="191"/>
      <c r="M182" s="418" t="s">
        <v>966</v>
      </c>
      <c r="N182" s="107"/>
      <c r="O182" s="60" t="s">
        <v>958</v>
      </c>
      <c r="P182" s="180"/>
      <c r="Q182" s="191"/>
      <c r="R182" s="191"/>
      <c r="S182" s="191"/>
      <c r="T182" s="191"/>
      <c r="U182" s="191"/>
      <c r="V182" s="191"/>
      <c r="W182" s="191"/>
      <c r="X182" s="191"/>
      <c r="Y182" s="418" t="s">
        <v>966</v>
      </c>
      <c r="Z182" s="107"/>
      <c r="AA182" s="60" t="s">
        <v>958</v>
      </c>
      <c r="AB182" s="182"/>
      <c r="AC182" s="184"/>
      <c r="AD182" s="184"/>
      <c r="AE182" s="184"/>
      <c r="AF182" s="184"/>
      <c r="AG182" s="184"/>
      <c r="AH182" s="184"/>
      <c r="AI182" s="184"/>
      <c r="AJ182" s="184"/>
      <c r="AK182" s="418" t="s">
        <v>966</v>
      </c>
      <c r="AL182" s="107"/>
      <c r="AM182" s="60" t="s">
        <v>958</v>
      </c>
      <c r="AN182" s="180"/>
      <c r="AO182" s="191"/>
      <c r="AP182" s="191"/>
      <c r="AQ182" s="191"/>
      <c r="AR182" s="191"/>
      <c r="AS182" s="191"/>
      <c r="AT182" s="191"/>
      <c r="AU182" s="191"/>
      <c r="AV182" s="191"/>
      <c r="AW182" s="418" t="s">
        <v>966</v>
      </c>
      <c r="AX182" s="107"/>
      <c r="AY182" s="60" t="s">
        <v>958</v>
      </c>
      <c r="AZ182" s="180"/>
      <c r="BA182" s="191"/>
      <c r="BB182" s="191"/>
      <c r="BC182" s="191"/>
      <c r="BD182" s="191"/>
      <c r="BE182" s="191"/>
      <c r="BF182" s="191"/>
      <c r="BG182" s="191"/>
      <c r="BH182" s="191"/>
      <c r="BI182" s="418" t="s">
        <v>966</v>
      </c>
      <c r="BJ182" s="107"/>
      <c r="BK182" s="60" t="s">
        <v>958</v>
      </c>
      <c r="BL182" s="180"/>
      <c r="BM182" s="191"/>
      <c r="BN182" s="191"/>
      <c r="BO182" s="191"/>
      <c r="BP182" s="191"/>
      <c r="BQ182" s="191"/>
      <c r="BR182" s="191"/>
      <c r="BS182" s="191"/>
      <c r="BT182" s="191"/>
      <c r="BU182" s="418" t="s">
        <v>966</v>
      </c>
      <c r="BV182" s="107"/>
      <c r="BW182" s="60" t="s">
        <v>958</v>
      </c>
      <c r="BX182" s="180"/>
      <c r="BY182" s="191"/>
      <c r="BZ182" s="191"/>
      <c r="CA182" s="191"/>
      <c r="CB182" s="191"/>
      <c r="CC182" s="191"/>
      <c r="CD182" s="191"/>
      <c r="CE182" s="191"/>
      <c r="CF182" s="191"/>
      <c r="CG182" s="418" t="s">
        <v>966</v>
      </c>
      <c r="CH182" s="107"/>
      <c r="CI182" s="60" t="s">
        <v>958</v>
      </c>
      <c r="CJ182" s="180"/>
      <c r="CK182" s="191"/>
      <c r="CL182" s="191"/>
      <c r="CM182" s="191"/>
      <c r="CN182" s="191"/>
      <c r="CO182" s="191"/>
      <c r="CP182" s="191"/>
      <c r="CQ182" s="191"/>
      <c r="CR182" s="191"/>
      <c r="CS182" s="418" t="s">
        <v>966</v>
      </c>
      <c r="CT182" s="107"/>
      <c r="CU182" s="60" t="s">
        <v>958</v>
      </c>
      <c r="CV182" s="180"/>
      <c r="CW182" s="191"/>
      <c r="CX182" s="191"/>
      <c r="CY182" s="191"/>
      <c r="CZ182" s="191"/>
      <c r="DA182" s="191"/>
      <c r="DB182" s="191"/>
      <c r="DC182" s="191"/>
      <c r="DD182" s="191"/>
      <c r="DE182" s="418" t="s">
        <v>966</v>
      </c>
      <c r="DF182" s="107"/>
      <c r="DG182" s="60" t="s">
        <v>958</v>
      </c>
      <c r="DH182" s="180"/>
      <c r="DI182" s="191"/>
      <c r="DJ182" s="191"/>
      <c r="DK182" s="191"/>
      <c r="DL182" s="191"/>
      <c r="DM182" s="191"/>
      <c r="DN182" s="191"/>
      <c r="DO182" s="191"/>
      <c r="DP182" s="192"/>
    </row>
    <row r="183" spans="1:120" ht="15.75">
      <c r="A183" s="68" t="s">
        <v>740</v>
      </c>
      <c r="B183" s="59"/>
      <c r="C183" s="108" t="s">
        <v>741</v>
      </c>
      <c r="D183" s="180"/>
      <c r="E183" s="191"/>
      <c r="F183" s="191"/>
      <c r="G183" s="191"/>
      <c r="H183" s="191"/>
      <c r="I183" s="191"/>
      <c r="J183" s="191"/>
      <c r="K183" s="191"/>
      <c r="L183" s="191"/>
      <c r="M183" s="68" t="s">
        <v>740</v>
      </c>
      <c r="N183" s="59"/>
      <c r="O183" s="108" t="s">
        <v>741</v>
      </c>
      <c r="P183" s="180"/>
      <c r="Q183" s="191"/>
      <c r="R183" s="191"/>
      <c r="S183" s="191"/>
      <c r="T183" s="191"/>
      <c r="U183" s="191"/>
      <c r="V183" s="191"/>
      <c r="W183" s="191"/>
      <c r="X183" s="191"/>
      <c r="Y183" s="68" t="s">
        <v>740</v>
      </c>
      <c r="Z183" s="59"/>
      <c r="AA183" s="108" t="s">
        <v>741</v>
      </c>
      <c r="AB183" s="182"/>
      <c r="AC183" s="184"/>
      <c r="AD183" s="184"/>
      <c r="AE183" s="184"/>
      <c r="AF183" s="184"/>
      <c r="AG183" s="184"/>
      <c r="AH183" s="184"/>
      <c r="AI183" s="184"/>
      <c r="AJ183" s="184"/>
      <c r="AK183" s="68" t="s">
        <v>740</v>
      </c>
      <c r="AL183" s="59"/>
      <c r="AM183" s="108" t="s">
        <v>741</v>
      </c>
      <c r="AN183" s="180"/>
      <c r="AO183" s="191"/>
      <c r="AP183" s="191"/>
      <c r="AQ183" s="191"/>
      <c r="AR183" s="191"/>
      <c r="AS183" s="191"/>
      <c r="AT183" s="191"/>
      <c r="AU183" s="191"/>
      <c r="AV183" s="191"/>
      <c r="AW183" s="68" t="s">
        <v>740</v>
      </c>
      <c r="AX183" s="59"/>
      <c r="AY183" s="108" t="s">
        <v>741</v>
      </c>
      <c r="AZ183" s="180"/>
      <c r="BA183" s="191"/>
      <c r="BB183" s="191"/>
      <c r="BC183" s="191"/>
      <c r="BD183" s="191"/>
      <c r="BE183" s="191"/>
      <c r="BF183" s="191"/>
      <c r="BG183" s="191"/>
      <c r="BH183" s="191"/>
      <c r="BI183" s="68" t="s">
        <v>740</v>
      </c>
      <c r="BJ183" s="59"/>
      <c r="BK183" s="108" t="s">
        <v>741</v>
      </c>
      <c r="BL183" s="180"/>
      <c r="BM183" s="191"/>
      <c r="BN183" s="191"/>
      <c r="BO183" s="191"/>
      <c r="BP183" s="191"/>
      <c r="BQ183" s="191"/>
      <c r="BR183" s="191"/>
      <c r="BS183" s="191"/>
      <c r="BT183" s="191"/>
      <c r="BU183" s="68" t="s">
        <v>740</v>
      </c>
      <c r="BV183" s="59"/>
      <c r="BW183" s="108" t="s">
        <v>741</v>
      </c>
      <c r="BX183" s="180"/>
      <c r="BY183" s="191"/>
      <c r="BZ183" s="191"/>
      <c r="CA183" s="191"/>
      <c r="CB183" s="191"/>
      <c r="CC183" s="191"/>
      <c r="CD183" s="191"/>
      <c r="CE183" s="191"/>
      <c r="CF183" s="191"/>
      <c r="CG183" s="68" t="s">
        <v>740</v>
      </c>
      <c r="CH183" s="59"/>
      <c r="CI183" s="108" t="s">
        <v>741</v>
      </c>
      <c r="CJ183" s="180"/>
      <c r="CK183" s="191"/>
      <c r="CL183" s="191"/>
      <c r="CM183" s="191"/>
      <c r="CN183" s="191"/>
      <c r="CO183" s="191"/>
      <c r="CP183" s="191"/>
      <c r="CQ183" s="191"/>
      <c r="CR183" s="191"/>
      <c r="CS183" s="68" t="s">
        <v>740</v>
      </c>
      <c r="CT183" s="59"/>
      <c r="CU183" s="108" t="s">
        <v>741</v>
      </c>
      <c r="CV183" s="180"/>
      <c r="CW183" s="191"/>
      <c r="CX183" s="191"/>
      <c r="CY183" s="191"/>
      <c r="CZ183" s="191"/>
      <c r="DA183" s="191"/>
      <c r="DB183" s="191"/>
      <c r="DC183" s="191"/>
      <c r="DD183" s="191"/>
      <c r="DE183" s="177" t="s">
        <v>740</v>
      </c>
      <c r="DF183" s="59"/>
      <c r="DG183" s="108" t="s">
        <v>741</v>
      </c>
      <c r="DH183" s="180"/>
      <c r="DI183" s="191"/>
      <c r="DJ183" s="191"/>
      <c r="DK183" s="191"/>
      <c r="DL183" s="191"/>
      <c r="DM183" s="191"/>
      <c r="DN183" s="191"/>
      <c r="DO183" s="191"/>
      <c r="DP183" s="192"/>
    </row>
    <row r="184" spans="1:120" ht="15.75">
      <c r="A184" s="106"/>
      <c r="B184" s="71" t="s">
        <v>402</v>
      </c>
      <c r="C184" s="109" t="s">
        <v>742</v>
      </c>
      <c r="D184" s="180"/>
      <c r="E184" s="191"/>
      <c r="F184" s="191"/>
      <c r="G184" s="191"/>
      <c r="H184" s="191"/>
      <c r="I184" s="191"/>
      <c r="J184" s="191"/>
      <c r="K184" s="191"/>
      <c r="L184" s="191"/>
      <c r="M184" s="106"/>
      <c r="N184" s="71" t="s">
        <v>402</v>
      </c>
      <c r="O184" s="109" t="s">
        <v>742</v>
      </c>
      <c r="P184" s="180"/>
      <c r="Q184" s="191"/>
      <c r="R184" s="191"/>
      <c r="S184" s="191"/>
      <c r="T184" s="191"/>
      <c r="U184" s="191"/>
      <c r="V184" s="191"/>
      <c r="W184" s="191"/>
      <c r="X184" s="191"/>
      <c r="Y184" s="106"/>
      <c r="Z184" s="71" t="s">
        <v>402</v>
      </c>
      <c r="AA184" s="109" t="s">
        <v>742</v>
      </c>
      <c r="AB184" s="182"/>
      <c r="AC184" s="184"/>
      <c r="AD184" s="184"/>
      <c r="AE184" s="184"/>
      <c r="AF184" s="184"/>
      <c r="AG184" s="184"/>
      <c r="AH184" s="184"/>
      <c r="AI184" s="184"/>
      <c r="AJ184" s="184"/>
      <c r="AK184" s="106"/>
      <c r="AL184" s="71" t="s">
        <v>402</v>
      </c>
      <c r="AM184" s="109" t="s">
        <v>742</v>
      </c>
      <c r="AN184" s="180"/>
      <c r="AO184" s="191"/>
      <c r="AP184" s="191"/>
      <c r="AQ184" s="191"/>
      <c r="AR184" s="191"/>
      <c r="AS184" s="191"/>
      <c r="AT184" s="191"/>
      <c r="AU184" s="191"/>
      <c r="AV184" s="191"/>
      <c r="AW184" s="106"/>
      <c r="AX184" s="71" t="s">
        <v>402</v>
      </c>
      <c r="AY184" s="109" t="s">
        <v>742</v>
      </c>
      <c r="AZ184" s="180"/>
      <c r="BA184" s="191"/>
      <c r="BB184" s="191"/>
      <c r="BC184" s="191"/>
      <c r="BD184" s="191"/>
      <c r="BE184" s="191"/>
      <c r="BF184" s="191"/>
      <c r="BG184" s="191"/>
      <c r="BH184" s="191"/>
      <c r="BI184" s="106"/>
      <c r="BJ184" s="71" t="s">
        <v>402</v>
      </c>
      <c r="BK184" s="109" t="s">
        <v>742</v>
      </c>
      <c r="BL184" s="180"/>
      <c r="BM184" s="191"/>
      <c r="BN184" s="191"/>
      <c r="BO184" s="191"/>
      <c r="BP184" s="191"/>
      <c r="BQ184" s="191"/>
      <c r="BR184" s="191"/>
      <c r="BS184" s="191"/>
      <c r="BT184" s="191"/>
      <c r="BU184" s="106"/>
      <c r="BV184" s="71" t="s">
        <v>402</v>
      </c>
      <c r="BW184" s="109" t="s">
        <v>742</v>
      </c>
      <c r="BX184" s="180"/>
      <c r="BY184" s="191"/>
      <c r="BZ184" s="191"/>
      <c r="CA184" s="191"/>
      <c r="CB184" s="191"/>
      <c r="CC184" s="191"/>
      <c r="CD184" s="191"/>
      <c r="CE184" s="191"/>
      <c r="CF184" s="191"/>
      <c r="CG184" s="106"/>
      <c r="CH184" s="71" t="s">
        <v>402</v>
      </c>
      <c r="CI184" s="109" t="s">
        <v>742</v>
      </c>
      <c r="CJ184" s="180"/>
      <c r="CK184" s="191"/>
      <c r="CL184" s="191"/>
      <c r="CM184" s="191"/>
      <c r="CN184" s="191"/>
      <c r="CO184" s="191"/>
      <c r="CP184" s="191"/>
      <c r="CQ184" s="191"/>
      <c r="CR184" s="191"/>
      <c r="CS184" s="106"/>
      <c r="CT184" s="71" t="s">
        <v>402</v>
      </c>
      <c r="CU184" s="109" t="s">
        <v>742</v>
      </c>
      <c r="CV184" s="180"/>
      <c r="CW184" s="191"/>
      <c r="CX184" s="191"/>
      <c r="CY184" s="191"/>
      <c r="CZ184" s="191"/>
      <c r="DA184" s="191"/>
      <c r="DB184" s="191"/>
      <c r="DC184" s="191"/>
      <c r="DD184" s="191"/>
      <c r="DE184" s="106"/>
      <c r="DF184" s="71" t="s">
        <v>402</v>
      </c>
      <c r="DG184" s="109" t="s">
        <v>742</v>
      </c>
      <c r="DH184" s="180"/>
      <c r="DI184" s="191"/>
      <c r="DJ184" s="191"/>
      <c r="DK184" s="191"/>
      <c r="DL184" s="191"/>
      <c r="DM184" s="191"/>
      <c r="DN184" s="191"/>
      <c r="DO184" s="191"/>
      <c r="DP184" s="192"/>
    </row>
    <row r="185" spans="1:120" ht="15.75">
      <c r="A185" s="110" t="s">
        <v>743</v>
      </c>
      <c r="B185" s="111"/>
      <c r="C185" s="108" t="s">
        <v>744</v>
      </c>
      <c r="D185" s="180"/>
      <c r="E185" s="189"/>
      <c r="F185" s="189"/>
      <c r="G185" s="189"/>
      <c r="H185" s="189"/>
      <c r="I185" s="189"/>
      <c r="J185" s="189"/>
      <c r="K185" s="189"/>
      <c r="L185" s="189"/>
      <c r="M185" s="110" t="s">
        <v>743</v>
      </c>
      <c r="N185" s="111"/>
      <c r="O185" s="108" t="s">
        <v>744</v>
      </c>
      <c r="P185" s="180"/>
      <c r="Q185" s="189"/>
      <c r="R185" s="189"/>
      <c r="S185" s="189"/>
      <c r="T185" s="189"/>
      <c r="U185" s="189"/>
      <c r="V185" s="189"/>
      <c r="W185" s="189"/>
      <c r="X185" s="189"/>
      <c r="Y185" s="110" t="s">
        <v>743</v>
      </c>
      <c r="Z185" s="111"/>
      <c r="AA185" s="108" t="s">
        <v>744</v>
      </c>
      <c r="AB185" s="182"/>
      <c r="AC185" s="183"/>
      <c r="AD185" s="183"/>
      <c r="AE185" s="183"/>
      <c r="AF185" s="183"/>
      <c r="AG185" s="183"/>
      <c r="AH185" s="183"/>
      <c r="AI185" s="183"/>
      <c r="AJ185" s="183"/>
      <c r="AK185" s="110" t="s">
        <v>743</v>
      </c>
      <c r="AL185" s="111"/>
      <c r="AM185" s="108" t="s">
        <v>744</v>
      </c>
      <c r="AN185" s="180"/>
      <c r="AO185" s="189"/>
      <c r="AP185" s="189"/>
      <c r="AQ185" s="189"/>
      <c r="AR185" s="189"/>
      <c r="AS185" s="189"/>
      <c r="AT185" s="189"/>
      <c r="AU185" s="189"/>
      <c r="AV185" s="189"/>
      <c r="AW185" s="110" t="s">
        <v>743</v>
      </c>
      <c r="AX185" s="111"/>
      <c r="AY185" s="108" t="s">
        <v>744</v>
      </c>
      <c r="AZ185" s="180"/>
      <c r="BA185" s="189"/>
      <c r="BB185" s="189"/>
      <c r="BC185" s="189"/>
      <c r="BD185" s="189"/>
      <c r="BE185" s="189"/>
      <c r="BF185" s="189"/>
      <c r="BG185" s="189"/>
      <c r="BH185" s="189"/>
      <c r="BI185" s="110" t="s">
        <v>743</v>
      </c>
      <c r="BJ185" s="111"/>
      <c r="BK185" s="108" t="s">
        <v>744</v>
      </c>
      <c r="BL185" s="180"/>
      <c r="BM185" s="189"/>
      <c r="BN185" s="189"/>
      <c r="BO185" s="189"/>
      <c r="BP185" s="189"/>
      <c r="BQ185" s="189"/>
      <c r="BR185" s="189"/>
      <c r="BS185" s="189"/>
      <c r="BT185" s="189"/>
      <c r="BU185" s="110" t="s">
        <v>743</v>
      </c>
      <c r="BV185" s="111"/>
      <c r="BW185" s="108" t="s">
        <v>744</v>
      </c>
      <c r="BX185" s="180"/>
      <c r="BY185" s="189"/>
      <c r="BZ185" s="189"/>
      <c r="CA185" s="189"/>
      <c r="CB185" s="189"/>
      <c r="CC185" s="189"/>
      <c r="CD185" s="189"/>
      <c r="CE185" s="189"/>
      <c r="CF185" s="189"/>
      <c r="CG185" s="110" t="s">
        <v>743</v>
      </c>
      <c r="CH185" s="111"/>
      <c r="CI185" s="108" t="s">
        <v>744</v>
      </c>
      <c r="CJ185" s="180"/>
      <c r="CK185" s="189"/>
      <c r="CL185" s="189"/>
      <c r="CM185" s="189"/>
      <c r="CN185" s="189"/>
      <c r="CO185" s="189"/>
      <c r="CP185" s="189"/>
      <c r="CQ185" s="189"/>
      <c r="CR185" s="189"/>
      <c r="CS185" s="110" t="s">
        <v>743</v>
      </c>
      <c r="CT185" s="111"/>
      <c r="CU185" s="108" t="s">
        <v>744</v>
      </c>
      <c r="CV185" s="180"/>
      <c r="CW185" s="189"/>
      <c r="CX185" s="189"/>
      <c r="CY185" s="189"/>
      <c r="CZ185" s="189"/>
      <c r="DA185" s="189"/>
      <c r="DB185" s="189"/>
      <c r="DC185" s="189"/>
      <c r="DD185" s="189"/>
      <c r="DE185" s="110" t="s">
        <v>743</v>
      </c>
      <c r="DF185" s="111"/>
      <c r="DG185" s="108" t="s">
        <v>744</v>
      </c>
      <c r="DH185" s="180"/>
      <c r="DI185" s="189"/>
      <c r="DJ185" s="189"/>
      <c r="DK185" s="189"/>
      <c r="DL185" s="189"/>
      <c r="DM185" s="189"/>
      <c r="DN185" s="189"/>
      <c r="DO185" s="189"/>
      <c r="DP185" s="193"/>
    </row>
    <row r="186" spans="1:120" ht="18" customHeight="1">
      <c r="A186" s="99"/>
      <c r="B186" s="113" t="s">
        <v>407</v>
      </c>
      <c r="C186" s="109" t="s">
        <v>745</v>
      </c>
      <c r="D186" s="180"/>
      <c r="E186" s="191"/>
      <c r="F186" s="191"/>
      <c r="G186" s="191"/>
      <c r="H186" s="191"/>
      <c r="I186" s="191"/>
      <c r="J186" s="191"/>
      <c r="K186" s="191"/>
      <c r="L186" s="191"/>
      <c r="M186" s="99"/>
      <c r="N186" s="113" t="s">
        <v>407</v>
      </c>
      <c r="O186" s="109" t="s">
        <v>745</v>
      </c>
      <c r="P186" s="180"/>
      <c r="Q186" s="191"/>
      <c r="R186" s="191"/>
      <c r="S186" s="191"/>
      <c r="T186" s="191"/>
      <c r="U186" s="191"/>
      <c r="V186" s="191"/>
      <c r="W186" s="191"/>
      <c r="X186" s="191"/>
      <c r="Y186" s="99"/>
      <c r="Z186" s="113" t="s">
        <v>407</v>
      </c>
      <c r="AA186" s="109" t="s">
        <v>745</v>
      </c>
      <c r="AB186" s="182"/>
      <c r="AC186" s="184"/>
      <c r="AD186" s="184"/>
      <c r="AE186" s="184"/>
      <c r="AF186" s="184"/>
      <c r="AG186" s="184"/>
      <c r="AH186" s="184"/>
      <c r="AI186" s="184"/>
      <c r="AJ186" s="184"/>
      <c r="AK186" s="99"/>
      <c r="AL186" s="113" t="s">
        <v>407</v>
      </c>
      <c r="AM186" s="109" t="s">
        <v>745</v>
      </c>
      <c r="AN186" s="180"/>
      <c r="AO186" s="191"/>
      <c r="AP186" s="191"/>
      <c r="AQ186" s="191"/>
      <c r="AR186" s="191"/>
      <c r="AS186" s="191"/>
      <c r="AT186" s="191"/>
      <c r="AU186" s="191"/>
      <c r="AV186" s="191"/>
      <c r="AW186" s="99"/>
      <c r="AX186" s="113" t="s">
        <v>407</v>
      </c>
      <c r="AY186" s="109" t="s">
        <v>745</v>
      </c>
      <c r="AZ186" s="180"/>
      <c r="BA186" s="191"/>
      <c r="BB186" s="191"/>
      <c r="BC186" s="191"/>
      <c r="BD186" s="191"/>
      <c r="BE186" s="191"/>
      <c r="BF186" s="191"/>
      <c r="BG186" s="191"/>
      <c r="BH186" s="191"/>
      <c r="BI186" s="99"/>
      <c r="BJ186" s="113" t="s">
        <v>407</v>
      </c>
      <c r="BK186" s="109" t="s">
        <v>745</v>
      </c>
      <c r="BL186" s="180"/>
      <c r="BM186" s="191"/>
      <c r="BN186" s="191"/>
      <c r="BO186" s="191"/>
      <c r="BP186" s="191"/>
      <c r="BQ186" s="191"/>
      <c r="BR186" s="191"/>
      <c r="BS186" s="191"/>
      <c r="BT186" s="191"/>
      <c r="BU186" s="99"/>
      <c r="BV186" s="113" t="s">
        <v>407</v>
      </c>
      <c r="BW186" s="109" t="s">
        <v>745</v>
      </c>
      <c r="BX186" s="180"/>
      <c r="BY186" s="191"/>
      <c r="BZ186" s="191"/>
      <c r="CA186" s="191"/>
      <c r="CB186" s="191"/>
      <c r="CC186" s="191"/>
      <c r="CD186" s="191"/>
      <c r="CE186" s="191"/>
      <c r="CF186" s="191"/>
      <c r="CG186" s="99"/>
      <c r="CH186" s="113" t="s">
        <v>407</v>
      </c>
      <c r="CI186" s="109" t="s">
        <v>745</v>
      </c>
      <c r="CJ186" s="180"/>
      <c r="CK186" s="191"/>
      <c r="CL186" s="191"/>
      <c r="CM186" s="191"/>
      <c r="CN186" s="191"/>
      <c r="CO186" s="191"/>
      <c r="CP186" s="191"/>
      <c r="CQ186" s="191"/>
      <c r="CR186" s="191"/>
      <c r="CS186" s="99"/>
      <c r="CT186" s="113" t="s">
        <v>407</v>
      </c>
      <c r="CU186" s="109" t="s">
        <v>745</v>
      </c>
      <c r="CV186" s="180"/>
      <c r="CW186" s="191"/>
      <c r="CX186" s="191"/>
      <c r="CY186" s="191"/>
      <c r="CZ186" s="191"/>
      <c r="DA186" s="191"/>
      <c r="DB186" s="191"/>
      <c r="DC186" s="191"/>
      <c r="DD186" s="191"/>
      <c r="DE186" s="99"/>
      <c r="DF186" s="113" t="s">
        <v>407</v>
      </c>
      <c r="DG186" s="109" t="s">
        <v>745</v>
      </c>
      <c r="DH186" s="180"/>
      <c r="DI186" s="191"/>
      <c r="DJ186" s="191"/>
      <c r="DK186" s="191"/>
      <c r="DL186" s="191"/>
      <c r="DM186" s="191"/>
      <c r="DN186" s="191"/>
      <c r="DO186" s="191"/>
      <c r="DP186" s="192"/>
    </row>
    <row r="187" spans="1:120" ht="42.75" customHeight="1">
      <c r="A187" s="818" t="s">
        <v>746</v>
      </c>
      <c r="B187" s="819"/>
      <c r="C187" s="114"/>
      <c r="D187" s="207">
        <f t="shared" ref="D187:D253" si="537">F187+G187+H187+I187</f>
        <v>0</v>
      </c>
      <c r="E187" s="210">
        <f t="shared" ref="E187:L187" si="538">E188+E193+E206+E263+E275+E278</f>
        <v>0</v>
      </c>
      <c r="F187" s="210">
        <f t="shared" si="538"/>
        <v>0</v>
      </c>
      <c r="G187" s="210">
        <f t="shared" si="538"/>
        <v>0</v>
      </c>
      <c r="H187" s="210">
        <f t="shared" si="538"/>
        <v>0</v>
      </c>
      <c r="I187" s="210">
        <f t="shared" si="538"/>
        <v>0</v>
      </c>
      <c r="J187" s="210">
        <f t="shared" si="538"/>
        <v>0</v>
      </c>
      <c r="K187" s="210">
        <f t="shared" si="538"/>
        <v>0</v>
      </c>
      <c r="L187" s="210">
        <f t="shared" si="538"/>
        <v>0</v>
      </c>
      <c r="M187" s="818" t="s">
        <v>746</v>
      </c>
      <c r="N187" s="819"/>
      <c r="O187" s="114"/>
      <c r="P187" s="207">
        <f t="shared" ref="P187:P253" si="539">R187+S187+T187+U187</f>
        <v>0</v>
      </c>
      <c r="Q187" s="210">
        <f t="shared" ref="Q187:X187" si="540">Q188+Q193+Q206+Q263+Q275+Q278</f>
        <v>0</v>
      </c>
      <c r="R187" s="210">
        <f t="shared" si="540"/>
        <v>0</v>
      </c>
      <c r="S187" s="210">
        <f t="shared" si="540"/>
        <v>0</v>
      </c>
      <c r="T187" s="210">
        <f t="shared" si="540"/>
        <v>0</v>
      </c>
      <c r="U187" s="210">
        <f t="shared" si="540"/>
        <v>0</v>
      </c>
      <c r="V187" s="210">
        <f t="shared" si="540"/>
        <v>0</v>
      </c>
      <c r="W187" s="210">
        <f t="shared" si="540"/>
        <v>0</v>
      </c>
      <c r="X187" s="210">
        <f t="shared" si="540"/>
        <v>0</v>
      </c>
      <c r="Y187" s="818" t="s">
        <v>746</v>
      </c>
      <c r="Z187" s="819"/>
      <c r="AA187" s="114"/>
      <c r="AB187" s="207">
        <f t="shared" ref="AB187:AB253" si="541">AD187+AE187+AF187+AG187</f>
        <v>0</v>
      </c>
      <c r="AC187" s="210">
        <f t="shared" ref="AC187:AJ187" si="542">AC188+AC193+AC206+AC263+AC275+AC278</f>
        <v>0</v>
      </c>
      <c r="AD187" s="210">
        <f t="shared" si="542"/>
        <v>0</v>
      </c>
      <c r="AE187" s="210">
        <f t="shared" si="542"/>
        <v>0</v>
      </c>
      <c r="AF187" s="210">
        <f t="shared" si="542"/>
        <v>0</v>
      </c>
      <c r="AG187" s="210">
        <f t="shared" si="542"/>
        <v>0</v>
      </c>
      <c r="AH187" s="210">
        <f t="shared" si="542"/>
        <v>0</v>
      </c>
      <c r="AI187" s="210">
        <f t="shared" si="542"/>
        <v>0</v>
      </c>
      <c r="AJ187" s="210">
        <f t="shared" si="542"/>
        <v>0</v>
      </c>
      <c r="AK187" s="816" t="s">
        <v>746</v>
      </c>
      <c r="AL187" s="817"/>
      <c r="AM187" s="114"/>
      <c r="AN187" s="207">
        <f t="shared" ref="AN187:AN253" si="543">AP187+AQ187+AR187+AS187</f>
        <v>0</v>
      </c>
      <c r="AO187" s="210">
        <f t="shared" ref="AO187:AV187" si="544">AO188+AO193+AO206+AO263+AO275+AO278</f>
        <v>0</v>
      </c>
      <c r="AP187" s="210">
        <f t="shared" si="544"/>
        <v>0</v>
      </c>
      <c r="AQ187" s="210">
        <f t="shared" si="544"/>
        <v>0</v>
      </c>
      <c r="AR187" s="210">
        <f t="shared" si="544"/>
        <v>0</v>
      </c>
      <c r="AS187" s="210">
        <f t="shared" si="544"/>
        <v>0</v>
      </c>
      <c r="AT187" s="210">
        <f t="shared" si="544"/>
        <v>0</v>
      </c>
      <c r="AU187" s="210">
        <f t="shared" si="544"/>
        <v>0</v>
      </c>
      <c r="AV187" s="210">
        <f t="shared" si="544"/>
        <v>0</v>
      </c>
      <c r="AW187" s="818" t="s">
        <v>746</v>
      </c>
      <c r="AX187" s="819"/>
      <c r="AY187" s="114"/>
      <c r="AZ187" s="269">
        <f t="shared" ref="AZ187:AZ253" si="545">BB187+BC187+BD187+BE187</f>
        <v>0</v>
      </c>
      <c r="BA187" s="210">
        <f t="shared" ref="BA187:BH187" si="546">BA188+BA193+BA206+BA263+BA275+BA278</f>
        <v>0</v>
      </c>
      <c r="BB187" s="210">
        <f t="shared" si="546"/>
        <v>0</v>
      </c>
      <c r="BC187" s="210">
        <f t="shared" si="546"/>
        <v>0</v>
      </c>
      <c r="BD187" s="210">
        <f t="shared" si="546"/>
        <v>0</v>
      </c>
      <c r="BE187" s="210">
        <f t="shared" si="546"/>
        <v>0</v>
      </c>
      <c r="BF187" s="210">
        <f t="shared" si="546"/>
        <v>0</v>
      </c>
      <c r="BG187" s="210">
        <f t="shared" si="546"/>
        <v>0</v>
      </c>
      <c r="BH187" s="210">
        <f t="shared" si="546"/>
        <v>0</v>
      </c>
      <c r="BI187" s="816" t="s">
        <v>746</v>
      </c>
      <c r="BJ187" s="817"/>
      <c r="BK187" s="114"/>
      <c r="BL187" s="269">
        <f t="shared" ref="BL187:BL253" si="547">BN187+BO187+BP187+BQ187</f>
        <v>0</v>
      </c>
      <c r="BM187" s="210">
        <f t="shared" ref="BM187:BT187" si="548">BM188+BM193+BM206+BM263+BM275+BM278</f>
        <v>0</v>
      </c>
      <c r="BN187" s="210">
        <f t="shared" si="548"/>
        <v>0</v>
      </c>
      <c r="BO187" s="210">
        <f t="shared" si="548"/>
        <v>0</v>
      </c>
      <c r="BP187" s="210">
        <f t="shared" si="548"/>
        <v>0</v>
      </c>
      <c r="BQ187" s="210">
        <f t="shared" si="548"/>
        <v>0</v>
      </c>
      <c r="BR187" s="210">
        <f t="shared" si="548"/>
        <v>0</v>
      </c>
      <c r="BS187" s="210">
        <f t="shared" si="548"/>
        <v>0</v>
      </c>
      <c r="BT187" s="210">
        <f t="shared" si="548"/>
        <v>0</v>
      </c>
      <c r="BU187" s="818" t="s">
        <v>746</v>
      </c>
      <c r="BV187" s="819"/>
      <c r="BW187" s="114"/>
      <c r="BX187" s="207">
        <f t="shared" ref="BX187:BX253" si="549">BZ187+CA187+CB187+CC187</f>
        <v>0</v>
      </c>
      <c r="BY187" s="210">
        <f t="shared" ref="BY187:CF187" si="550">BY188+BY193+BY206+BY263+BY275+BY278</f>
        <v>0</v>
      </c>
      <c r="BZ187" s="210">
        <f t="shared" si="550"/>
        <v>0</v>
      </c>
      <c r="CA187" s="210">
        <f t="shared" si="550"/>
        <v>0</v>
      </c>
      <c r="CB187" s="210">
        <f t="shared" si="550"/>
        <v>0</v>
      </c>
      <c r="CC187" s="210">
        <f t="shared" si="550"/>
        <v>0</v>
      </c>
      <c r="CD187" s="210">
        <f t="shared" si="550"/>
        <v>0</v>
      </c>
      <c r="CE187" s="210">
        <f t="shared" si="550"/>
        <v>0</v>
      </c>
      <c r="CF187" s="210">
        <f t="shared" si="550"/>
        <v>0</v>
      </c>
      <c r="CG187" s="818" t="s">
        <v>746</v>
      </c>
      <c r="CH187" s="819"/>
      <c r="CI187" s="114"/>
      <c r="CJ187" s="207">
        <f t="shared" ref="CJ187:CJ253" si="551">CL187+CM187+CN187+CO187</f>
        <v>0</v>
      </c>
      <c r="CK187" s="210">
        <f t="shared" ref="CK187:CR187" si="552">CK188+CK193+CK206+CK263+CK275+CK278</f>
        <v>0</v>
      </c>
      <c r="CL187" s="210">
        <f t="shared" si="552"/>
        <v>0</v>
      </c>
      <c r="CM187" s="210">
        <f t="shared" si="552"/>
        <v>0</v>
      </c>
      <c r="CN187" s="210">
        <f t="shared" si="552"/>
        <v>0</v>
      </c>
      <c r="CO187" s="210">
        <f t="shared" si="552"/>
        <v>0</v>
      </c>
      <c r="CP187" s="210">
        <f t="shared" si="552"/>
        <v>0</v>
      </c>
      <c r="CQ187" s="210">
        <f t="shared" si="552"/>
        <v>0</v>
      </c>
      <c r="CR187" s="210">
        <f t="shared" si="552"/>
        <v>0</v>
      </c>
      <c r="CS187" s="816" t="s">
        <v>1067</v>
      </c>
      <c r="CT187" s="817"/>
      <c r="CU187" s="114"/>
      <c r="CV187" s="207">
        <f t="shared" ref="CV187:CV253" si="553">CX187+CY187+CZ187+DA187</f>
        <v>0</v>
      </c>
      <c r="CW187" s="210">
        <f t="shared" ref="CW187:DD187" si="554">CW188+CW193+CW206+CW263+CW275+CW278</f>
        <v>0</v>
      </c>
      <c r="CX187" s="210">
        <f t="shared" si="554"/>
        <v>0</v>
      </c>
      <c r="CY187" s="210">
        <f t="shared" si="554"/>
        <v>0</v>
      </c>
      <c r="CZ187" s="210">
        <f t="shared" si="554"/>
        <v>0</v>
      </c>
      <c r="DA187" s="210">
        <f t="shared" si="554"/>
        <v>0</v>
      </c>
      <c r="DB187" s="210">
        <f t="shared" si="554"/>
        <v>0</v>
      </c>
      <c r="DC187" s="210">
        <f t="shared" si="554"/>
        <v>0</v>
      </c>
      <c r="DD187" s="210">
        <f t="shared" si="554"/>
        <v>0</v>
      </c>
      <c r="DE187" s="841" t="s">
        <v>746</v>
      </c>
      <c r="DF187" s="842"/>
      <c r="DG187" s="114"/>
      <c r="DH187" s="207">
        <f t="shared" ref="DH187:DH253" si="555">DJ187+DK187+DL187+DM187</f>
        <v>0</v>
      </c>
      <c r="DI187" s="210">
        <f t="shared" ref="DI187:DP187" si="556">DI188+DI193+DI206+DI263+DI275+DI278</f>
        <v>0</v>
      </c>
      <c r="DJ187" s="210">
        <f t="shared" si="556"/>
        <v>0</v>
      </c>
      <c r="DK187" s="210">
        <f t="shared" si="556"/>
        <v>0</v>
      </c>
      <c r="DL187" s="210">
        <f t="shared" si="556"/>
        <v>0</v>
      </c>
      <c r="DM187" s="210">
        <f t="shared" si="556"/>
        <v>0</v>
      </c>
      <c r="DN187" s="210">
        <f t="shared" si="556"/>
        <v>0</v>
      </c>
      <c r="DO187" s="210">
        <f t="shared" si="556"/>
        <v>0</v>
      </c>
      <c r="DP187" s="211">
        <f t="shared" si="556"/>
        <v>0</v>
      </c>
    </row>
    <row r="188" spans="1:120" ht="15.75">
      <c r="A188" s="814" t="s">
        <v>747</v>
      </c>
      <c r="B188" s="815"/>
      <c r="C188" s="65" t="s">
        <v>748</v>
      </c>
      <c r="D188" s="180">
        <f t="shared" si="537"/>
        <v>0</v>
      </c>
      <c r="E188" s="189">
        <f>E189</f>
        <v>0</v>
      </c>
      <c r="F188" s="189">
        <f t="shared" ref="F188:L188" si="557">F189</f>
        <v>0</v>
      </c>
      <c r="G188" s="189">
        <f t="shared" si="557"/>
        <v>0</v>
      </c>
      <c r="H188" s="189">
        <f t="shared" si="557"/>
        <v>0</v>
      </c>
      <c r="I188" s="189">
        <f t="shared" si="557"/>
        <v>0</v>
      </c>
      <c r="J188" s="189">
        <f t="shared" si="557"/>
        <v>0</v>
      </c>
      <c r="K188" s="189">
        <f t="shared" si="557"/>
        <v>0</v>
      </c>
      <c r="L188" s="189">
        <f t="shared" si="557"/>
        <v>0</v>
      </c>
      <c r="M188" s="814" t="s">
        <v>747</v>
      </c>
      <c r="N188" s="815"/>
      <c r="O188" s="65" t="s">
        <v>748</v>
      </c>
      <c r="P188" s="180">
        <f t="shared" si="539"/>
        <v>0</v>
      </c>
      <c r="Q188" s="189">
        <f>Q189</f>
        <v>0</v>
      </c>
      <c r="R188" s="189">
        <f t="shared" ref="R188:X188" si="558">R189</f>
        <v>0</v>
      </c>
      <c r="S188" s="189">
        <f t="shared" si="558"/>
        <v>0</v>
      </c>
      <c r="T188" s="189">
        <f t="shared" si="558"/>
        <v>0</v>
      </c>
      <c r="U188" s="189">
        <f t="shared" si="558"/>
        <v>0</v>
      </c>
      <c r="V188" s="189">
        <f t="shared" si="558"/>
        <v>0</v>
      </c>
      <c r="W188" s="189">
        <f t="shared" si="558"/>
        <v>0</v>
      </c>
      <c r="X188" s="189">
        <f t="shared" si="558"/>
        <v>0</v>
      </c>
      <c r="Y188" s="814" t="s">
        <v>747</v>
      </c>
      <c r="Z188" s="815"/>
      <c r="AA188" s="65" t="s">
        <v>748</v>
      </c>
      <c r="AB188" s="180">
        <f t="shared" si="541"/>
        <v>0</v>
      </c>
      <c r="AC188" s="189">
        <f>AC189</f>
        <v>0</v>
      </c>
      <c r="AD188" s="189">
        <f t="shared" ref="AD188:AJ188" si="559">AD189</f>
        <v>0</v>
      </c>
      <c r="AE188" s="189">
        <f t="shared" si="559"/>
        <v>0</v>
      </c>
      <c r="AF188" s="189">
        <f t="shared" si="559"/>
        <v>0</v>
      </c>
      <c r="AG188" s="189">
        <f t="shared" si="559"/>
        <v>0</v>
      </c>
      <c r="AH188" s="189">
        <f t="shared" si="559"/>
        <v>0</v>
      </c>
      <c r="AI188" s="189">
        <f t="shared" si="559"/>
        <v>0</v>
      </c>
      <c r="AJ188" s="189">
        <f t="shared" si="559"/>
        <v>0</v>
      </c>
      <c r="AK188" s="814" t="s">
        <v>747</v>
      </c>
      <c r="AL188" s="815"/>
      <c r="AM188" s="65" t="s">
        <v>748</v>
      </c>
      <c r="AN188" s="180">
        <f t="shared" si="543"/>
        <v>0</v>
      </c>
      <c r="AO188" s="189">
        <f>AO189</f>
        <v>0</v>
      </c>
      <c r="AP188" s="189">
        <f t="shared" ref="AP188:AV188" si="560">AP189</f>
        <v>0</v>
      </c>
      <c r="AQ188" s="189">
        <f t="shared" si="560"/>
        <v>0</v>
      </c>
      <c r="AR188" s="189">
        <f t="shared" si="560"/>
        <v>0</v>
      </c>
      <c r="AS188" s="189">
        <f t="shared" si="560"/>
        <v>0</v>
      </c>
      <c r="AT188" s="189">
        <f t="shared" si="560"/>
        <v>0</v>
      </c>
      <c r="AU188" s="189">
        <f t="shared" si="560"/>
        <v>0</v>
      </c>
      <c r="AV188" s="189">
        <f t="shared" si="560"/>
        <v>0</v>
      </c>
      <c r="AW188" s="814" t="s">
        <v>747</v>
      </c>
      <c r="AX188" s="815"/>
      <c r="AY188" s="65" t="s">
        <v>748</v>
      </c>
      <c r="AZ188" s="180">
        <f t="shared" si="545"/>
        <v>0</v>
      </c>
      <c r="BA188" s="189">
        <f>BA189</f>
        <v>0</v>
      </c>
      <c r="BB188" s="189">
        <f t="shared" ref="BB188:BH188" si="561">BB189</f>
        <v>0</v>
      </c>
      <c r="BC188" s="189">
        <f t="shared" si="561"/>
        <v>0</v>
      </c>
      <c r="BD188" s="189">
        <f t="shared" si="561"/>
        <v>0</v>
      </c>
      <c r="BE188" s="189">
        <f t="shared" si="561"/>
        <v>0</v>
      </c>
      <c r="BF188" s="189">
        <f t="shared" si="561"/>
        <v>0</v>
      </c>
      <c r="BG188" s="189">
        <f t="shared" si="561"/>
        <v>0</v>
      </c>
      <c r="BH188" s="189">
        <f t="shared" si="561"/>
        <v>0</v>
      </c>
      <c r="BI188" s="814" t="s">
        <v>747</v>
      </c>
      <c r="BJ188" s="815"/>
      <c r="BK188" s="65" t="s">
        <v>748</v>
      </c>
      <c r="BL188" s="180">
        <f t="shared" si="547"/>
        <v>0</v>
      </c>
      <c r="BM188" s="189">
        <f>BM189</f>
        <v>0</v>
      </c>
      <c r="BN188" s="189">
        <f t="shared" ref="BN188:BT188" si="562">BN189</f>
        <v>0</v>
      </c>
      <c r="BO188" s="189">
        <f t="shared" si="562"/>
        <v>0</v>
      </c>
      <c r="BP188" s="189">
        <f t="shared" si="562"/>
        <v>0</v>
      </c>
      <c r="BQ188" s="189">
        <f t="shared" si="562"/>
        <v>0</v>
      </c>
      <c r="BR188" s="189">
        <f t="shared" si="562"/>
        <v>0</v>
      </c>
      <c r="BS188" s="189">
        <f t="shared" si="562"/>
        <v>0</v>
      </c>
      <c r="BT188" s="189">
        <f t="shared" si="562"/>
        <v>0</v>
      </c>
      <c r="BU188" s="814" t="s">
        <v>747</v>
      </c>
      <c r="BV188" s="815"/>
      <c r="BW188" s="65" t="s">
        <v>748</v>
      </c>
      <c r="BX188" s="180">
        <f t="shared" si="549"/>
        <v>0</v>
      </c>
      <c r="BY188" s="189">
        <f>BY189</f>
        <v>0</v>
      </c>
      <c r="BZ188" s="189">
        <f t="shared" ref="BZ188:CF188" si="563">BZ189</f>
        <v>0</v>
      </c>
      <c r="CA188" s="189">
        <f t="shared" si="563"/>
        <v>0</v>
      </c>
      <c r="CB188" s="189">
        <f t="shared" si="563"/>
        <v>0</v>
      </c>
      <c r="CC188" s="189">
        <f t="shared" si="563"/>
        <v>0</v>
      </c>
      <c r="CD188" s="189">
        <f t="shared" si="563"/>
        <v>0</v>
      </c>
      <c r="CE188" s="189">
        <f t="shared" si="563"/>
        <v>0</v>
      </c>
      <c r="CF188" s="189">
        <f t="shared" si="563"/>
        <v>0</v>
      </c>
      <c r="CG188" s="814" t="s">
        <v>747</v>
      </c>
      <c r="CH188" s="815"/>
      <c r="CI188" s="65" t="s">
        <v>748</v>
      </c>
      <c r="CJ188" s="180">
        <f t="shared" si="551"/>
        <v>0</v>
      </c>
      <c r="CK188" s="189">
        <f>CK189</f>
        <v>0</v>
      </c>
      <c r="CL188" s="189">
        <f t="shared" ref="CL188:CR188" si="564">CL189</f>
        <v>0</v>
      </c>
      <c r="CM188" s="189">
        <f t="shared" si="564"/>
        <v>0</v>
      </c>
      <c r="CN188" s="189">
        <f t="shared" si="564"/>
        <v>0</v>
      </c>
      <c r="CO188" s="189">
        <f t="shared" si="564"/>
        <v>0</v>
      </c>
      <c r="CP188" s="189">
        <f t="shared" si="564"/>
        <v>0</v>
      </c>
      <c r="CQ188" s="189">
        <f t="shared" si="564"/>
        <v>0</v>
      </c>
      <c r="CR188" s="189">
        <f t="shared" si="564"/>
        <v>0</v>
      </c>
      <c r="CS188" s="814" t="s">
        <v>747</v>
      </c>
      <c r="CT188" s="815"/>
      <c r="CU188" s="65" t="s">
        <v>748</v>
      </c>
      <c r="CV188" s="180">
        <f t="shared" si="553"/>
        <v>0</v>
      </c>
      <c r="CW188" s="189">
        <f>CW189</f>
        <v>0</v>
      </c>
      <c r="CX188" s="189">
        <f t="shared" ref="CX188:DD188" si="565">CX189</f>
        <v>0</v>
      </c>
      <c r="CY188" s="189">
        <f t="shared" si="565"/>
        <v>0</v>
      </c>
      <c r="CZ188" s="189">
        <f t="shared" si="565"/>
        <v>0</v>
      </c>
      <c r="DA188" s="189">
        <f t="shared" si="565"/>
        <v>0</v>
      </c>
      <c r="DB188" s="189">
        <f t="shared" si="565"/>
        <v>0</v>
      </c>
      <c r="DC188" s="189">
        <f t="shared" si="565"/>
        <v>0</v>
      </c>
      <c r="DD188" s="189">
        <f t="shared" si="565"/>
        <v>0</v>
      </c>
      <c r="DE188" s="814" t="s">
        <v>747</v>
      </c>
      <c r="DF188" s="815"/>
      <c r="DG188" s="65" t="s">
        <v>748</v>
      </c>
      <c r="DH188" s="180">
        <f t="shared" si="555"/>
        <v>0</v>
      </c>
      <c r="DI188" s="189">
        <f>DI189</f>
        <v>0</v>
      </c>
      <c r="DJ188" s="189">
        <f t="shared" ref="DJ188:DP188" si="566">DJ189</f>
        <v>0</v>
      </c>
      <c r="DK188" s="189">
        <f t="shared" si="566"/>
        <v>0</v>
      </c>
      <c r="DL188" s="189">
        <f t="shared" si="566"/>
        <v>0</v>
      </c>
      <c r="DM188" s="189">
        <f t="shared" si="566"/>
        <v>0</v>
      </c>
      <c r="DN188" s="189">
        <f t="shared" si="566"/>
        <v>0</v>
      </c>
      <c r="DO188" s="189">
        <f t="shared" si="566"/>
        <v>0</v>
      </c>
      <c r="DP188" s="193">
        <f t="shared" si="566"/>
        <v>0</v>
      </c>
    </row>
    <row r="189" spans="1:120" ht="15.75">
      <c r="A189" s="68" t="s">
        <v>749</v>
      </c>
      <c r="B189" s="71"/>
      <c r="C189" s="60" t="s">
        <v>750</v>
      </c>
      <c r="D189" s="180">
        <f t="shared" si="537"/>
        <v>0</v>
      </c>
      <c r="E189" s="189">
        <f t="shared" ref="E189:L189" si="567">E190+E191+E192</f>
        <v>0</v>
      </c>
      <c r="F189" s="189">
        <f t="shared" si="567"/>
        <v>0</v>
      </c>
      <c r="G189" s="189">
        <f t="shared" si="567"/>
        <v>0</v>
      </c>
      <c r="H189" s="189">
        <f t="shared" si="567"/>
        <v>0</v>
      </c>
      <c r="I189" s="189">
        <f t="shared" si="567"/>
        <v>0</v>
      </c>
      <c r="J189" s="189">
        <f t="shared" si="567"/>
        <v>0</v>
      </c>
      <c r="K189" s="189">
        <f t="shared" si="567"/>
        <v>0</v>
      </c>
      <c r="L189" s="189">
        <f t="shared" si="567"/>
        <v>0</v>
      </c>
      <c r="M189" s="68" t="s">
        <v>749</v>
      </c>
      <c r="N189" s="71"/>
      <c r="O189" s="60" t="s">
        <v>750</v>
      </c>
      <c r="P189" s="180">
        <f t="shared" si="539"/>
        <v>0</v>
      </c>
      <c r="Q189" s="189">
        <f t="shared" ref="Q189:X189" si="568">Q190+Q191+Q192</f>
        <v>0</v>
      </c>
      <c r="R189" s="189">
        <f t="shared" si="568"/>
        <v>0</v>
      </c>
      <c r="S189" s="189">
        <f t="shared" si="568"/>
        <v>0</v>
      </c>
      <c r="T189" s="189">
        <f t="shared" si="568"/>
        <v>0</v>
      </c>
      <c r="U189" s="189">
        <f t="shared" si="568"/>
        <v>0</v>
      </c>
      <c r="V189" s="189">
        <f t="shared" si="568"/>
        <v>0</v>
      </c>
      <c r="W189" s="189">
        <f t="shared" si="568"/>
        <v>0</v>
      </c>
      <c r="X189" s="189">
        <f t="shared" si="568"/>
        <v>0</v>
      </c>
      <c r="Y189" s="68" t="s">
        <v>749</v>
      </c>
      <c r="Z189" s="71"/>
      <c r="AA189" s="60" t="s">
        <v>750</v>
      </c>
      <c r="AB189" s="180">
        <f t="shared" si="541"/>
        <v>0</v>
      </c>
      <c r="AC189" s="189">
        <f t="shared" ref="AC189:AJ189" si="569">AC190+AC191+AC192</f>
        <v>0</v>
      </c>
      <c r="AD189" s="189">
        <f t="shared" si="569"/>
        <v>0</v>
      </c>
      <c r="AE189" s="189">
        <f t="shared" si="569"/>
        <v>0</v>
      </c>
      <c r="AF189" s="189">
        <f t="shared" si="569"/>
        <v>0</v>
      </c>
      <c r="AG189" s="189">
        <f t="shared" si="569"/>
        <v>0</v>
      </c>
      <c r="AH189" s="189">
        <f t="shared" si="569"/>
        <v>0</v>
      </c>
      <c r="AI189" s="189">
        <f t="shared" si="569"/>
        <v>0</v>
      </c>
      <c r="AJ189" s="189">
        <f t="shared" si="569"/>
        <v>0</v>
      </c>
      <c r="AK189" s="68" t="s">
        <v>749</v>
      </c>
      <c r="AL189" s="71"/>
      <c r="AM189" s="60" t="s">
        <v>750</v>
      </c>
      <c r="AN189" s="180">
        <f t="shared" si="543"/>
        <v>0</v>
      </c>
      <c r="AO189" s="189">
        <f t="shared" ref="AO189:AV189" si="570">AO190+AO191+AO192</f>
        <v>0</v>
      </c>
      <c r="AP189" s="189">
        <f t="shared" si="570"/>
        <v>0</v>
      </c>
      <c r="AQ189" s="189">
        <f t="shared" si="570"/>
        <v>0</v>
      </c>
      <c r="AR189" s="189">
        <f t="shared" si="570"/>
        <v>0</v>
      </c>
      <c r="AS189" s="189">
        <f t="shared" si="570"/>
        <v>0</v>
      </c>
      <c r="AT189" s="189">
        <f t="shared" si="570"/>
        <v>0</v>
      </c>
      <c r="AU189" s="189">
        <f t="shared" si="570"/>
        <v>0</v>
      </c>
      <c r="AV189" s="189">
        <f t="shared" si="570"/>
        <v>0</v>
      </c>
      <c r="AW189" s="68" t="s">
        <v>749</v>
      </c>
      <c r="AX189" s="71"/>
      <c r="AY189" s="60" t="s">
        <v>750</v>
      </c>
      <c r="AZ189" s="180">
        <f t="shared" si="545"/>
        <v>0</v>
      </c>
      <c r="BA189" s="189">
        <f t="shared" ref="BA189:BH189" si="571">BA190+BA191+BA192</f>
        <v>0</v>
      </c>
      <c r="BB189" s="189">
        <f t="shared" si="571"/>
        <v>0</v>
      </c>
      <c r="BC189" s="189">
        <f t="shared" si="571"/>
        <v>0</v>
      </c>
      <c r="BD189" s="189">
        <f t="shared" si="571"/>
        <v>0</v>
      </c>
      <c r="BE189" s="189">
        <f t="shared" si="571"/>
        <v>0</v>
      </c>
      <c r="BF189" s="189">
        <f t="shared" si="571"/>
        <v>0</v>
      </c>
      <c r="BG189" s="189">
        <f t="shared" si="571"/>
        <v>0</v>
      </c>
      <c r="BH189" s="189">
        <f t="shared" si="571"/>
        <v>0</v>
      </c>
      <c r="BI189" s="68" t="s">
        <v>749</v>
      </c>
      <c r="BJ189" s="71"/>
      <c r="BK189" s="60" t="s">
        <v>750</v>
      </c>
      <c r="BL189" s="180">
        <f t="shared" si="547"/>
        <v>0</v>
      </c>
      <c r="BM189" s="189">
        <f t="shared" ref="BM189:BT189" si="572">BM190+BM191+BM192</f>
        <v>0</v>
      </c>
      <c r="BN189" s="189">
        <f t="shared" si="572"/>
        <v>0</v>
      </c>
      <c r="BO189" s="189">
        <f t="shared" si="572"/>
        <v>0</v>
      </c>
      <c r="BP189" s="189">
        <f t="shared" si="572"/>
        <v>0</v>
      </c>
      <c r="BQ189" s="189">
        <f t="shared" si="572"/>
        <v>0</v>
      </c>
      <c r="BR189" s="189">
        <f t="shared" si="572"/>
        <v>0</v>
      </c>
      <c r="BS189" s="189">
        <f t="shared" si="572"/>
        <v>0</v>
      </c>
      <c r="BT189" s="189">
        <f t="shared" si="572"/>
        <v>0</v>
      </c>
      <c r="BU189" s="68" t="s">
        <v>749</v>
      </c>
      <c r="BV189" s="71"/>
      <c r="BW189" s="60" t="s">
        <v>750</v>
      </c>
      <c r="BX189" s="180">
        <f t="shared" si="549"/>
        <v>0</v>
      </c>
      <c r="BY189" s="189">
        <f t="shared" ref="BY189:CF189" si="573">BY190+BY191+BY192</f>
        <v>0</v>
      </c>
      <c r="BZ189" s="189">
        <f t="shared" si="573"/>
        <v>0</v>
      </c>
      <c r="CA189" s="189">
        <f t="shared" si="573"/>
        <v>0</v>
      </c>
      <c r="CB189" s="189">
        <f t="shared" si="573"/>
        <v>0</v>
      </c>
      <c r="CC189" s="189">
        <f t="shared" si="573"/>
        <v>0</v>
      </c>
      <c r="CD189" s="189">
        <f t="shared" si="573"/>
        <v>0</v>
      </c>
      <c r="CE189" s="189">
        <f t="shared" si="573"/>
        <v>0</v>
      </c>
      <c r="CF189" s="189">
        <f t="shared" si="573"/>
        <v>0</v>
      </c>
      <c r="CG189" s="68" t="s">
        <v>749</v>
      </c>
      <c r="CH189" s="71"/>
      <c r="CI189" s="60" t="s">
        <v>750</v>
      </c>
      <c r="CJ189" s="180">
        <f t="shared" si="551"/>
        <v>0</v>
      </c>
      <c r="CK189" s="189">
        <f t="shared" ref="CK189:CR189" si="574">CK190+CK191+CK192</f>
        <v>0</v>
      </c>
      <c r="CL189" s="189">
        <f t="shared" si="574"/>
        <v>0</v>
      </c>
      <c r="CM189" s="189">
        <f t="shared" si="574"/>
        <v>0</v>
      </c>
      <c r="CN189" s="189">
        <f t="shared" si="574"/>
        <v>0</v>
      </c>
      <c r="CO189" s="189">
        <f t="shared" si="574"/>
        <v>0</v>
      </c>
      <c r="CP189" s="189">
        <f t="shared" si="574"/>
        <v>0</v>
      </c>
      <c r="CQ189" s="189">
        <f t="shared" si="574"/>
        <v>0</v>
      </c>
      <c r="CR189" s="189">
        <f t="shared" si="574"/>
        <v>0</v>
      </c>
      <c r="CS189" s="68" t="s">
        <v>749</v>
      </c>
      <c r="CT189" s="71"/>
      <c r="CU189" s="60" t="s">
        <v>750</v>
      </c>
      <c r="CV189" s="180">
        <f t="shared" si="553"/>
        <v>0</v>
      </c>
      <c r="CW189" s="189">
        <f t="shared" ref="CW189:DD189" si="575">CW190+CW191+CW192</f>
        <v>0</v>
      </c>
      <c r="CX189" s="189">
        <f t="shared" si="575"/>
        <v>0</v>
      </c>
      <c r="CY189" s="189">
        <f t="shared" si="575"/>
        <v>0</v>
      </c>
      <c r="CZ189" s="189">
        <f t="shared" si="575"/>
        <v>0</v>
      </c>
      <c r="DA189" s="189">
        <f t="shared" si="575"/>
        <v>0</v>
      </c>
      <c r="DB189" s="189">
        <f t="shared" si="575"/>
        <v>0</v>
      </c>
      <c r="DC189" s="189">
        <f t="shared" si="575"/>
        <v>0</v>
      </c>
      <c r="DD189" s="189">
        <f t="shared" si="575"/>
        <v>0</v>
      </c>
      <c r="DE189" s="177" t="s">
        <v>749</v>
      </c>
      <c r="DF189" s="71"/>
      <c r="DG189" s="60" t="s">
        <v>750</v>
      </c>
      <c r="DH189" s="180">
        <f t="shared" si="555"/>
        <v>0</v>
      </c>
      <c r="DI189" s="189">
        <f t="shared" ref="DI189:DP189" si="576">DI190+DI191+DI192</f>
        <v>0</v>
      </c>
      <c r="DJ189" s="189">
        <f t="shared" si="576"/>
        <v>0</v>
      </c>
      <c r="DK189" s="189">
        <f t="shared" si="576"/>
        <v>0</v>
      </c>
      <c r="DL189" s="189">
        <f t="shared" si="576"/>
        <v>0</v>
      </c>
      <c r="DM189" s="189">
        <f t="shared" si="576"/>
        <v>0</v>
      </c>
      <c r="DN189" s="189">
        <f t="shared" si="576"/>
        <v>0</v>
      </c>
      <c r="DO189" s="189">
        <f t="shared" si="576"/>
        <v>0</v>
      </c>
      <c r="DP189" s="193">
        <f t="shared" si="576"/>
        <v>0</v>
      </c>
    </row>
    <row r="190" spans="1:120" ht="15.75">
      <c r="A190" s="96"/>
      <c r="B190" s="78" t="s">
        <v>751</v>
      </c>
      <c r="C190" s="72" t="s">
        <v>752</v>
      </c>
      <c r="D190" s="190">
        <f t="shared" si="537"/>
        <v>0</v>
      </c>
      <c r="E190" s="191"/>
      <c r="F190" s="191"/>
      <c r="G190" s="191"/>
      <c r="H190" s="191"/>
      <c r="I190" s="191"/>
      <c r="J190" s="191"/>
      <c r="K190" s="191"/>
      <c r="L190" s="191"/>
      <c r="M190" s="96"/>
      <c r="N190" s="78" t="s">
        <v>751</v>
      </c>
      <c r="O190" s="72" t="s">
        <v>752</v>
      </c>
      <c r="P190" s="190">
        <f t="shared" si="539"/>
        <v>0</v>
      </c>
      <c r="Q190" s="191"/>
      <c r="R190" s="191"/>
      <c r="S190" s="191"/>
      <c r="T190" s="191"/>
      <c r="U190" s="191"/>
      <c r="V190" s="191"/>
      <c r="W190" s="191"/>
      <c r="X190" s="191"/>
      <c r="Y190" s="96"/>
      <c r="Z190" s="78" t="s">
        <v>751</v>
      </c>
      <c r="AA190" s="72" t="s">
        <v>752</v>
      </c>
      <c r="AB190" s="190">
        <f t="shared" si="541"/>
        <v>0</v>
      </c>
      <c r="AC190" s="191"/>
      <c r="AD190" s="191"/>
      <c r="AE190" s="191"/>
      <c r="AF190" s="191"/>
      <c r="AG190" s="191"/>
      <c r="AH190" s="191"/>
      <c r="AI190" s="191"/>
      <c r="AJ190" s="191"/>
      <c r="AK190" s="96"/>
      <c r="AL190" s="78" t="s">
        <v>751</v>
      </c>
      <c r="AM190" s="72" t="s">
        <v>752</v>
      </c>
      <c r="AN190" s="190">
        <f t="shared" si="543"/>
        <v>0</v>
      </c>
      <c r="AO190" s="191"/>
      <c r="AP190" s="191"/>
      <c r="AQ190" s="191"/>
      <c r="AR190" s="191"/>
      <c r="AS190" s="191"/>
      <c r="AT190" s="191"/>
      <c r="AU190" s="191"/>
      <c r="AV190" s="191"/>
      <c r="AW190" s="96"/>
      <c r="AX190" s="78" t="s">
        <v>751</v>
      </c>
      <c r="AY190" s="72" t="s">
        <v>752</v>
      </c>
      <c r="AZ190" s="190">
        <f t="shared" si="545"/>
        <v>0</v>
      </c>
      <c r="BA190" s="191"/>
      <c r="BB190" s="191"/>
      <c r="BC190" s="191"/>
      <c r="BD190" s="191"/>
      <c r="BE190" s="191"/>
      <c r="BF190" s="191"/>
      <c r="BG190" s="191"/>
      <c r="BH190" s="191"/>
      <c r="BI190" s="96"/>
      <c r="BJ190" s="78" t="s">
        <v>751</v>
      </c>
      <c r="BK190" s="72" t="s">
        <v>752</v>
      </c>
      <c r="BL190" s="190">
        <f t="shared" si="547"/>
        <v>0</v>
      </c>
      <c r="BM190" s="191"/>
      <c r="BN190" s="191"/>
      <c r="BO190" s="191"/>
      <c r="BP190" s="191"/>
      <c r="BQ190" s="191"/>
      <c r="BR190" s="191"/>
      <c r="BS190" s="191"/>
      <c r="BT190" s="191"/>
      <c r="BU190" s="96"/>
      <c r="BV190" s="78" t="s">
        <v>751</v>
      </c>
      <c r="BW190" s="72" t="s">
        <v>752</v>
      </c>
      <c r="BX190" s="190">
        <f t="shared" si="549"/>
        <v>0</v>
      </c>
      <c r="BY190" s="191"/>
      <c r="BZ190" s="191"/>
      <c r="CA190" s="191"/>
      <c r="CB190" s="191"/>
      <c r="CC190" s="191"/>
      <c r="CD190" s="191"/>
      <c r="CE190" s="191"/>
      <c r="CF190" s="191"/>
      <c r="CG190" s="96"/>
      <c r="CH190" s="78" t="s">
        <v>751</v>
      </c>
      <c r="CI190" s="72" t="s">
        <v>752</v>
      </c>
      <c r="CJ190" s="190">
        <f t="shared" si="551"/>
        <v>0</v>
      </c>
      <c r="CK190" s="191"/>
      <c r="CL190" s="191"/>
      <c r="CM190" s="191"/>
      <c r="CN190" s="191"/>
      <c r="CO190" s="191"/>
      <c r="CP190" s="191"/>
      <c r="CQ190" s="191"/>
      <c r="CR190" s="191"/>
      <c r="CS190" s="96"/>
      <c r="CT190" s="78" t="s">
        <v>751</v>
      </c>
      <c r="CU190" s="72" t="s">
        <v>752</v>
      </c>
      <c r="CV190" s="190">
        <f t="shared" si="553"/>
        <v>0</v>
      </c>
      <c r="CW190" s="191"/>
      <c r="CX190" s="191"/>
      <c r="CY190" s="191"/>
      <c r="CZ190" s="191"/>
      <c r="DA190" s="191"/>
      <c r="DB190" s="191"/>
      <c r="DC190" s="191"/>
      <c r="DD190" s="191"/>
      <c r="DE190" s="96"/>
      <c r="DF190" s="78" t="s">
        <v>751</v>
      </c>
      <c r="DG190" s="72" t="s">
        <v>752</v>
      </c>
      <c r="DH190" s="190">
        <f t="shared" si="555"/>
        <v>0</v>
      </c>
      <c r="DI190" s="191"/>
      <c r="DJ190" s="191"/>
      <c r="DK190" s="191"/>
      <c r="DL190" s="191"/>
      <c r="DM190" s="191"/>
      <c r="DN190" s="191"/>
      <c r="DO190" s="191"/>
      <c r="DP190" s="192"/>
    </row>
    <row r="191" spans="1:120" ht="29.25">
      <c r="A191" s="96"/>
      <c r="B191" s="22" t="s">
        <v>753</v>
      </c>
      <c r="C191" s="72" t="s">
        <v>754</v>
      </c>
      <c r="D191" s="190">
        <f t="shared" si="537"/>
        <v>0</v>
      </c>
      <c r="E191" s="191"/>
      <c r="F191" s="191"/>
      <c r="G191" s="191"/>
      <c r="H191" s="191"/>
      <c r="I191" s="191"/>
      <c r="J191" s="191"/>
      <c r="K191" s="191"/>
      <c r="L191" s="191"/>
      <c r="M191" s="96"/>
      <c r="N191" s="22" t="s">
        <v>753</v>
      </c>
      <c r="O191" s="72" t="s">
        <v>754</v>
      </c>
      <c r="P191" s="190">
        <f t="shared" si="539"/>
        <v>0</v>
      </c>
      <c r="Q191" s="191"/>
      <c r="R191" s="191"/>
      <c r="S191" s="191"/>
      <c r="T191" s="191"/>
      <c r="U191" s="191"/>
      <c r="V191" s="191"/>
      <c r="W191" s="191"/>
      <c r="X191" s="191"/>
      <c r="Y191" s="96"/>
      <c r="Z191" s="22" t="s">
        <v>753</v>
      </c>
      <c r="AA191" s="72" t="s">
        <v>754</v>
      </c>
      <c r="AB191" s="190">
        <f t="shared" si="541"/>
        <v>0</v>
      </c>
      <c r="AC191" s="191"/>
      <c r="AD191" s="191"/>
      <c r="AE191" s="191"/>
      <c r="AF191" s="191"/>
      <c r="AG191" s="191"/>
      <c r="AH191" s="191"/>
      <c r="AI191" s="191"/>
      <c r="AJ191" s="191"/>
      <c r="AK191" s="96"/>
      <c r="AL191" s="22" t="s">
        <v>753</v>
      </c>
      <c r="AM191" s="72" t="s">
        <v>754</v>
      </c>
      <c r="AN191" s="190">
        <f t="shared" si="543"/>
        <v>0</v>
      </c>
      <c r="AO191" s="191"/>
      <c r="AP191" s="191"/>
      <c r="AQ191" s="191"/>
      <c r="AR191" s="191"/>
      <c r="AS191" s="191"/>
      <c r="AT191" s="191"/>
      <c r="AU191" s="191"/>
      <c r="AV191" s="191"/>
      <c r="AW191" s="96"/>
      <c r="AX191" s="22" t="s">
        <v>753</v>
      </c>
      <c r="AY191" s="72" t="s">
        <v>754</v>
      </c>
      <c r="AZ191" s="190">
        <f t="shared" si="545"/>
        <v>0</v>
      </c>
      <c r="BA191" s="191"/>
      <c r="BB191" s="191"/>
      <c r="BC191" s="191"/>
      <c r="BD191" s="191"/>
      <c r="BE191" s="191"/>
      <c r="BF191" s="191"/>
      <c r="BG191" s="191"/>
      <c r="BH191" s="191"/>
      <c r="BI191" s="96"/>
      <c r="BJ191" s="22" t="s">
        <v>753</v>
      </c>
      <c r="BK191" s="72" t="s">
        <v>754</v>
      </c>
      <c r="BL191" s="190">
        <f t="shared" si="547"/>
        <v>0</v>
      </c>
      <c r="BM191" s="191"/>
      <c r="BN191" s="191"/>
      <c r="BO191" s="191"/>
      <c r="BP191" s="191"/>
      <c r="BQ191" s="191"/>
      <c r="BR191" s="191"/>
      <c r="BS191" s="191"/>
      <c r="BT191" s="191"/>
      <c r="BU191" s="96"/>
      <c r="BV191" s="22" t="s">
        <v>753</v>
      </c>
      <c r="BW191" s="72" t="s">
        <v>754</v>
      </c>
      <c r="BX191" s="190">
        <f t="shared" si="549"/>
        <v>0</v>
      </c>
      <c r="BY191" s="191"/>
      <c r="BZ191" s="191"/>
      <c r="CA191" s="191"/>
      <c r="CB191" s="191"/>
      <c r="CC191" s="191"/>
      <c r="CD191" s="191"/>
      <c r="CE191" s="191"/>
      <c r="CF191" s="191"/>
      <c r="CG191" s="96"/>
      <c r="CH191" s="22" t="s">
        <v>753</v>
      </c>
      <c r="CI191" s="72" t="s">
        <v>754</v>
      </c>
      <c r="CJ191" s="190">
        <f t="shared" si="551"/>
        <v>0</v>
      </c>
      <c r="CK191" s="191"/>
      <c r="CL191" s="191"/>
      <c r="CM191" s="191"/>
      <c r="CN191" s="191"/>
      <c r="CO191" s="191"/>
      <c r="CP191" s="191"/>
      <c r="CQ191" s="191"/>
      <c r="CR191" s="191"/>
      <c r="CS191" s="96"/>
      <c r="CT191" s="22" t="s">
        <v>753</v>
      </c>
      <c r="CU191" s="72" t="s">
        <v>754</v>
      </c>
      <c r="CV191" s="190">
        <f t="shared" si="553"/>
        <v>0</v>
      </c>
      <c r="CW191" s="191"/>
      <c r="CX191" s="191"/>
      <c r="CY191" s="191"/>
      <c r="CZ191" s="191"/>
      <c r="DA191" s="191"/>
      <c r="DB191" s="191"/>
      <c r="DC191" s="191"/>
      <c r="DD191" s="191"/>
      <c r="DE191" s="96"/>
      <c r="DF191" s="22" t="s">
        <v>753</v>
      </c>
      <c r="DG191" s="72" t="s">
        <v>754</v>
      </c>
      <c r="DH191" s="190">
        <f t="shared" si="555"/>
        <v>0</v>
      </c>
      <c r="DI191" s="191"/>
      <c r="DJ191" s="191"/>
      <c r="DK191" s="191"/>
      <c r="DL191" s="191"/>
      <c r="DM191" s="191"/>
      <c r="DN191" s="191"/>
      <c r="DO191" s="191"/>
      <c r="DP191" s="192"/>
    </row>
    <row r="192" spans="1:120" ht="15.75">
      <c r="A192" s="96"/>
      <c r="B192" s="22" t="s">
        <v>755</v>
      </c>
      <c r="C192" s="72" t="s">
        <v>756</v>
      </c>
      <c r="D192" s="190">
        <f t="shared" si="537"/>
        <v>0</v>
      </c>
      <c r="E192" s="191"/>
      <c r="F192" s="191"/>
      <c r="G192" s="191"/>
      <c r="H192" s="191"/>
      <c r="I192" s="191"/>
      <c r="J192" s="191"/>
      <c r="K192" s="191"/>
      <c r="L192" s="191"/>
      <c r="M192" s="96"/>
      <c r="N192" s="22" t="s">
        <v>755</v>
      </c>
      <c r="O192" s="72" t="s">
        <v>756</v>
      </c>
      <c r="P192" s="190">
        <f t="shared" si="539"/>
        <v>0</v>
      </c>
      <c r="Q192" s="191"/>
      <c r="R192" s="191"/>
      <c r="S192" s="191"/>
      <c r="T192" s="191"/>
      <c r="U192" s="191"/>
      <c r="V192" s="191"/>
      <c r="W192" s="191"/>
      <c r="X192" s="191"/>
      <c r="Y192" s="96"/>
      <c r="Z192" s="22" t="s">
        <v>755</v>
      </c>
      <c r="AA192" s="72" t="s">
        <v>756</v>
      </c>
      <c r="AB192" s="190">
        <f t="shared" si="541"/>
        <v>0</v>
      </c>
      <c r="AC192" s="191"/>
      <c r="AD192" s="191"/>
      <c r="AE192" s="191"/>
      <c r="AF192" s="191"/>
      <c r="AG192" s="191"/>
      <c r="AH192" s="191"/>
      <c r="AI192" s="191"/>
      <c r="AJ192" s="191"/>
      <c r="AK192" s="96"/>
      <c r="AL192" s="22" t="s">
        <v>755</v>
      </c>
      <c r="AM192" s="72" t="s">
        <v>756</v>
      </c>
      <c r="AN192" s="190">
        <f t="shared" si="543"/>
        <v>0</v>
      </c>
      <c r="AO192" s="191"/>
      <c r="AP192" s="191"/>
      <c r="AQ192" s="191"/>
      <c r="AR192" s="191"/>
      <c r="AS192" s="191"/>
      <c r="AT192" s="191"/>
      <c r="AU192" s="191"/>
      <c r="AV192" s="191"/>
      <c r="AW192" s="96"/>
      <c r="AX192" s="22" t="s">
        <v>755</v>
      </c>
      <c r="AY192" s="72" t="s">
        <v>756</v>
      </c>
      <c r="AZ192" s="190">
        <f t="shared" si="545"/>
        <v>0</v>
      </c>
      <c r="BA192" s="191"/>
      <c r="BB192" s="191"/>
      <c r="BC192" s="191"/>
      <c r="BD192" s="191"/>
      <c r="BE192" s="191"/>
      <c r="BF192" s="191"/>
      <c r="BG192" s="191"/>
      <c r="BH192" s="191"/>
      <c r="BI192" s="96"/>
      <c r="BJ192" s="22" t="s">
        <v>755</v>
      </c>
      <c r="BK192" s="72" t="s">
        <v>756</v>
      </c>
      <c r="BL192" s="190">
        <f t="shared" si="547"/>
        <v>0</v>
      </c>
      <c r="BM192" s="191"/>
      <c r="BN192" s="191"/>
      <c r="BO192" s="191"/>
      <c r="BP192" s="191"/>
      <c r="BQ192" s="191"/>
      <c r="BR192" s="191"/>
      <c r="BS192" s="191"/>
      <c r="BT192" s="191"/>
      <c r="BU192" s="96"/>
      <c r="BV192" s="22" t="s">
        <v>755</v>
      </c>
      <c r="BW192" s="72" t="s">
        <v>756</v>
      </c>
      <c r="BX192" s="190">
        <f t="shared" si="549"/>
        <v>0</v>
      </c>
      <c r="BY192" s="191"/>
      <c r="BZ192" s="191"/>
      <c r="CA192" s="191"/>
      <c r="CB192" s="191"/>
      <c r="CC192" s="191"/>
      <c r="CD192" s="191"/>
      <c r="CE192" s="191"/>
      <c r="CF192" s="191"/>
      <c r="CG192" s="96"/>
      <c r="CH192" s="22" t="s">
        <v>755</v>
      </c>
      <c r="CI192" s="72" t="s">
        <v>756</v>
      </c>
      <c r="CJ192" s="190">
        <f t="shared" si="551"/>
        <v>0</v>
      </c>
      <c r="CK192" s="191"/>
      <c r="CL192" s="191"/>
      <c r="CM192" s="191"/>
      <c r="CN192" s="191"/>
      <c r="CO192" s="191"/>
      <c r="CP192" s="191"/>
      <c r="CQ192" s="191"/>
      <c r="CR192" s="191"/>
      <c r="CS192" s="96"/>
      <c r="CT192" s="22" t="s">
        <v>755</v>
      </c>
      <c r="CU192" s="72" t="s">
        <v>756</v>
      </c>
      <c r="CV192" s="190">
        <f t="shared" si="553"/>
        <v>0</v>
      </c>
      <c r="CW192" s="191"/>
      <c r="CX192" s="191"/>
      <c r="CY192" s="191"/>
      <c r="CZ192" s="191"/>
      <c r="DA192" s="191"/>
      <c r="DB192" s="191"/>
      <c r="DC192" s="191"/>
      <c r="DD192" s="191"/>
      <c r="DE192" s="96"/>
      <c r="DF192" s="22" t="s">
        <v>755</v>
      </c>
      <c r="DG192" s="72" t="s">
        <v>756</v>
      </c>
      <c r="DH192" s="190">
        <f t="shared" si="555"/>
        <v>0</v>
      </c>
      <c r="DI192" s="191"/>
      <c r="DJ192" s="191"/>
      <c r="DK192" s="191"/>
      <c r="DL192" s="191"/>
      <c r="DM192" s="191"/>
      <c r="DN192" s="191"/>
      <c r="DO192" s="191"/>
      <c r="DP192" s="192"/>
    </row>
    <row r="193" spans="1:120" ht="15" customHeight="1">
      <c r="A193" s="414" t="s">
        <v>757</v>
      </c>
      <c r="B193" s="446"/>
      <c r="C193" s="65" t="s">
        <v>758</v>
      </c>
      <c r="D193" s="180">
        <f t="shared" si="537"/>
        <v>0</v>
      </c>
      <c r="E193" s="189">
        <f>E194</f>
        <v>0</v>
      </c>
      <c r="F193" s="189">
        <f t="shared" ref="F193:L193" si="577">F194</f>
        <v>0</v>
      </c>
      <c r="G193" s="189">
        <f t="shared" si="577"/>
        <v>0</v>
      </c>
      <c r="H193" s="189">
        <f t="shared" si="577"/>
        <v>0</v>
      </c>
      <c r="I193" s="189">
        <f t="shared" si="577"/>
        <v>0</v>
      </c>
      <c r="J193" s="189">
        <f t="shared" si="577"/>
        <v>0</v>
      </c>
      <c r="K193" s="189">
        <f t="shared" si="577"/>
        <v>0</v>
      </c>
      <c r="L193" s="189">
        <f t="shared" si="577"/>
        <v>0</v>
      </c>
      <c r="M193" s="414" t="s">
        <v>757</v>
      </c>
      <c r="N193" s="446"/>
      <c r="O193" s="65" t="s">
        <v>758</v>
      </c>
      <c r="P193" s="180">
        <f t="shared" si="539"/>
        <v>0</v>
      </c>
      <c r="Q193" s="189">
        <f>Q194</f>
        <v>0</v>
      </c>
      <c r="R193" s="189">
        <f t="shared" ref="R193:X193" si="578">R194</f>
        <v>0</v>
      </c>
      <c r="S193" s="189">
        <f t="shared" si="578"/>
        <v>0</v>
      </c>
      <c r="T193" s="189">
        <f t="shared" si="578"/>
        <v>0</v>
      </c>
      <c r="U193" s="189">
        <f t="shared" si="578"/>
        <v>0</v>
      </c>
      <c r="V193" s="189">
        <f t="shared" si="578"/>
        <v>0</v>
      </c>
      <c r="W193" s="189">
        <f t="shared" si="578"/>
        <v>0</v>
      </c>
      <c r="X193" s="189">
        <f t="shared" si="578"/>
        <v>0</v>
      </c>
      <c r="Y193" s="414" t="s">
        <v>757</v>
      </c>
      <c r="Z193" s="446"/>
      <c r="AA193" s="65" t="s">
        <v>758</v>
      </c>
      <c r="AB193" s="180">
        <f t="shared" si="541"/>
        <v>0</v>
      </c>
      <c r="AC193" s="189">
        <f>AC194</f>
        <v>0</v>
      </c>
      <c r="AD193" s="189">
        <f t="shared" ref="AD193:AJ193" si="579">AD194</f>
        <v>0</v>
      </c>
      <c r="AE193" s="189">
        <f t="shared" si="579"/>
        <v>0</v>
      </c>
      <c r="AF193" s="189">
        <f t="shared" si="579"/>
        <v>0</v>
      </c>
      <c r="AG193" s="189">
        <f t="shared" si="579"/>
        <v>0</v>
      </c>
      <c r="AH193" s="189">
        <f t="shared" si="579"/>
        <v>0</v>
      </c>
      <c r="AI193" s="189">
        <f t="shared" si="579"/>
        <v>0</v>
      </c>
      <c r="AJ193" s="189">
        <f t="shared" si="579"/>
        <v>0</v>
      </c>
      <c r="AK193" s="414" t="s">
        <v>757</v>
      </c>
      <c r="AL193" s="446"/>
      <c r="AM193" s="65" t="s">
        <v>758</v>
      </c>
      <c r="AN193" s="180">
        <f t="shared" si="543"/>
        <v>0</v>
      </c>
      <c r="AO193" s="189">
        <f>AO194</f>
        <v>0</v>
      </c>
      <c r="AP193" s="189">
        <f t="shared" ref="AP193:AV193" si="580">AP194</f>
        <v>0</v>
      </c>
      <c r="AQ193" s="189">
        <f t="shared" si="580"/>
        <v>0</v>
      </c>
      <c r="AR193" s="189">
        <f t="shared" si="580"/>
        <v>0</v>
      </c>
      <c r="AS193" s="189">
        <f t="shared" si="580"/>
        <v>0</v>
      </c>
      <c r="AT193" s="189">
        <f t="shared" si="580"/>
        <v>0</v>
      </c>
      <c r="AU193" s="189">
        <f t="shared" si="580"/>
        <v>0</v>
      </c>
      <c r="AV193" s="189">
        <f t="shared" si="580"/>
        <v>0</v>
      </c>
      <c r="AW193" s="414" t="s">
        <v>757</v>
      </c>
      <c r="AX193" s="446"/>
      <c r="AY193" s="65" t="s">
        <v>758</v>
      </c>
      <c r="AZ193" s="180">
        <f t="shared" si="545"/>
        <v>0</v>
      </c>
      <c r="BA193" s="189">
        <f>BA194</f>
        <v>0</v>
      </c>
      <c r="BB193" s="189">
        <f t="shared" ref="BB193:BH193" si="581">BB194</f>
        <v>0</v>
      </c>
      <c r="BC193" s="189">
        <f t="shared" si="581"/>
        <v>0</v>
      </c>
      <c r="BD193" s="189">
        <f t="shared" si="581"/>
        <v>0</v>
      </c>
      <c r="BE193" s="189">
        <f t="shared" si="581"/>
        <v>0</v>
      </c>
      <c r="BF193" s="189">
        <f t="shared" si="581"/>
        <v>0</v>
      </c>
      <c r="BG193" s="189">
        <f t="shared" si="581"/>
        <v>0</v>
      </c>
      <c r="BH193" s="189">
        <f t="shared" si="581"/>
        <v>0</v>
      </c>
      <c r="BI193" s="414" t="s">
        <v>757</v>
      </c>
      <c r="BJ193" s="446"/>
      <c r="BK193" s="65" t="s">
        <v>758</v>
      </c>
      <c r="BL193" s="180">
        <f t="shared" si="547"/>
        <v>0</v>
      </c>
      <c r="BM193" s="189">
        <f>BM194</f>
        <v>0</v>
      </c>
      <c r="BN193" s="189">
        <f t="shared" ref="BN193:BT193" si="582">BN194</f>
        <v>0</v>
      </c>
      <c r="BO193" s="189">
        <f t="shared" si="582"/>
        <v>0</v>
      </c>
      <c r="BP193" s="189">
        <f t="shared" si="582"/>
        <v>0</v>
      </c>
      <c r="BQ193" s="189">
        <f t="shared" si="582"/>
        <v>0</v>
      </c>
      <c r="BR193" s="189">
        <f t="shared" si="582"/>
        <v>0</v>
      </c>
      <c r="BS193" s="189">
        <f t="shared" si="582"/>
        <v>0</v>
      </c>
      <c r="BT193" s="189">
        <f t="shared" si="582"/>
        <v>0</v>
      </c>
      <c r="BU193" s="414" t="s">
        <v>757</v>
      </c>
      <c r="BV193" s="446"/>
      <c r="BW193" s="65" t="s">
        <v>758</v>
      </c>
      <c r="BX193" s="180">
        <f t="shared" si="549"/>
        <v>0</v>
      </c>
      <c r="BY193" s="189">
        <f>BY194</f>
        <v>0</v>
      </c>
      <c r="BZ193" s="189">
        <f t="shared" ref="BZ193:CF193" si="583">BZ194</f>
        <v>0</v>
      </c>
      <c r="CA193" s="189">
        <f t="shared" si="583"/>
        <v>0</v>
      </c>
      <c r="CB193" s="189">
        <f t="shared" si="583"/>
        <v>0</v>
      </c>
      <c r="CC193" s="189">
        <f t="shared" si="583"/>
        <v>0</v>
      </c>
      <c r="CD193" s="189">
        <f t="shared" si="583"/>
        <v>0</v>
      </c>
      <c r="CE193" s="189">
        <f t="shared" si="583"/>
        <v>0</v>
      </c>
      <c r="CF193" s="189">
        <f t="shared" si="583"/>
        <v>0</v>
      </c>
      <c r="CG193" s="414" t="s">
        <v>757</v>
      </c>
      <c r="CH193" s="446"/>
      <c r="CI193" s="65" t="s">
        <v>758</v>
      </c>
      <c r="CJ193" s="180">
        <f t="shared" si="551"/>
        <v>0</v>
      </c>
      <c r="CK193" s="189">
        <f>CK194</f>
        <v>0</v>
      </c>
      <c r="CL193" s="189">
        <f t="shared" ref="CL193:CR193" si="584">CL194</f>
        <v>0</v>
      </c>
      <c r="CM193" s="189">
        <f t="shared" si="584"/>
        <v>0</v>
      </c>
      <c r="CN193" s="189">
        <f t="shared" si="584"/>
        <v>0</v>
      </c>
      <c r="CO193" s="189">
        <f t="shared" si="584"/>
        <v>0</v>
      </c>
      <c r="CP193" s="189">
        <f t="shared" si="584"/>
        <v>0</v>
      </c>
      <c r="CQ193" s="189">
        <f t="shared" si="584"/>
        <v>0</v>
      </c>
      <c r="CR193" s="189">
        <f t="shared" si="584"/>
        <v>0</v>
      </c>
      <c r="CS193" s="414" t="s">
        <v>757</v>
      </c>
      <c r="CT193" s="446"/>
      <c r="CU193" s="65" t="s">
        <v>758</v>
      </c>
      <c r="CV193" s="180">
        <f t="shared" si="553"/>
        <v>0</v>
      </c>
      <c r="CW193" s="189">
        <f>CW194</f>
        <v>0</v>
      </c>
      <c r="CX193" s="189">
        <f t="shared" ref="CX193:DD193" si="585">CX194</f>
        <v>0</v>
      </c>
      <c r="CY193" s="189">
        <f t="shared" si="585"/>
        <v>0</v>
      </c>
      <c r="CZ193" s="189">
        <f t="shared" si="585"/>
        <v>0</v>
      </c>
      <c r="DA193" s="189">
        <f t="shared" si="585"/>
        <v>0</v>
      </c>
      <c r="DB193" s="189">
        <f t="shared" si="585"/>
        <v>0</v>
      </c>
      <c r="DC193" s="189">
        <f t="shared" si="585"/>
        <v>0</v>
      </c>
      <c r="DD193" s="189">
        <f t="shared" si="585"/>
        <v>0</v>
      </c>
      <c r="DE193" s="414" t="s">
        <v>757</v>
      </c>
      <c r="DF193" s="446"/>
      <c r="DG193" s="65" t="s">
        <v>758</v>
      </c>
      <c r="DH193" s="180">
        <f t="shared" si="555"/>
        <v>0</v>
      </c>
      <c r="DI193" s="189">
        <f>DI194</f>
        <v>0</v>
      </c>
      <c r="DJ193" s="189">
        <f t="shared" ref="DJ193:DP193" si="586">DJ194</f>
        <v>0</v>
      </c>
      <c r="DK193" s="189">
        <f t="shared" si="586"/>
        <v>0</v>
      </c>
      <c r="DL193" s="189">
        <f t="shared" si="586"/>
        <v>0</v>
      </c>
      <c r="DM193" s="189">
        <f t="shared" si="586"/>
        <v>0</v>
      </c>
      <c r="DN193" s="189">
        <f t="shared" si="586"/>
        <v>0</v>
      </c>
      <c r="DO193" s="189">
        <f t="shared" si="586"/>
        <v>0</v>
      </c>
      <c r="DP193" s="193">
        <f t="shared" si="586"/>
        <v>0</v>
      </c>
    </row>
    <row r="194" spans="1:120" ht="15.75" customHeight="1">
      <c r="A194" s="820" t="s">
        <v>986</v>
      </c>
      <c r="B194" s="798"/>
      <c r="C194" s="60" t="s">
        <v>663</v>
      </c>
      <c r="D194" s="180">
        <f t="shared" si="537"/>
        <v>0</v>
      </c>
      <c r="E194" s="189">
        <f>E195+E197+E198+E199+E201+E202+E203+E204+E196</f>
        <v>0</v>
      </c>
      <c r="F194" s="189">
        <f>F195+F197+F198+F199+F201+F202+F203+F204+F196</f>
        <v>0</v>
      </c>
      <c r="G194" s="189">
        <f>G195+G197+G198+G199+G201+G202+G203+G204+G196</f>
        <v>0</v>
      </c>
      <c r="H194" s="189">
        <f>H195+H197+H198+H199+H201+H202+H203+H204+H196</f>
        <v>0</v>
      </c>
      <c r="I194" s="189">
        <f>I195+I197+I198+I199+I201+I202+I203+I204+I196</f>
        <v>0</v>
      </c>
      <c r="J194" s="189">
        <f>J195+J197+J198+J199+J201+J202+J203+J204</f>
        <v>0</v>
      </c>
      <c r="K194" s="189">
        <f>K195+K197+K198+K199+K201+K202+K203+K204</f>
        <v>0</v>
      </c>
      <c r="L194" s="189">
        <f>L195+L197+L198+L199+L201+L202+L203+L204</f>
        <v>0</v>
      </c>
      <c r="M194" s="820" t="s">
        <v>986</v>
      </c>
      <c r="N194" s="798"/>
      <c r="O194" s="60" t="s">
        <v>663</v>
      </c>
      <c r="P194" s="180">
        <f t="shared" si="539"/>
        <v>0</v>
      </c>
      <c r="Q194" s="189">
        <f>Q195+Q197+Q198+Q199+Q201+Q202+Q203+Q204+Q196</f>
        <v>0</v>
      </c>
      <c r="R194" s="189">
        <f>R195+R197+R198+R199+R201+R202+R203+R204+R196</f>
        <v>0</v>
      </c>
      <c r="S194" s="189">
        <f>S195+S197+S198+S199+S201+S202+S203+S204+S196</f>
        <v>0</v>
      </c>
      <c r="T194" s="189">
        <f>T195+T197+T198+T199+T201+T202+T203+T204+T196</f>
        <v>0</v>
      </c>
      <c r="U194" s="189">
        <f>U195+U197+U198+U199+U201+U202+U203+U204</f>
        <v>0</v>
      </c>
      <c r="V194" s="189">
        <f>V195+V197+V198+V199+V201+V202+V203+V204</f>
        <v>0</v>
      </c>
      <c r="W194" s="189">
        <f>W195+W197+W198+W199+W201+W202+W203+W204</f>
        <v>0</v>
      </c>
      <c r="X194" s="189">
        <f>X195+X197+X198+X199+X201+X202+X203+X204</f>
        <v>0</v>
      </c>
      <c r="Y194" s="820" t="s">
        <v>986</v>
      </c>
      <c r="Z194" s="798"/>
      <c r="AA194" s="60" t="s">
        <v>663</v>
      </c>
      <c r="AB194" s="180">
        <f t="shared" si="541"/>
        <v>0</v>
      </c>
      <c r="AC194" s="189">
        <f t="shared" ref="AC194:AJ194" si="587">AC195+AC197+AC198+AC199+AC201+AC202+AC203+AC204</f>
        <v>0</v>
      </c>
      <c r="AD194" s="189">
        <f t="shared" si="587"/>
        <v>0</v>
      </c>
      <c r="AE194" s="189">
        <f t="shared" si="587"/>
        <v>0</v>
      </c>
      <c r="AF194" s="189">
        <f t="shared" si="587"/>
        <v>0</v>
      </c>
      <c r="AG194" s="189">
        <f t="shared" si="587"/>
        <v>0</v>
      </c>
      <c r="AH194" s="189">
        <f t="shared" si="587"/>
        <v>0</v>
      </c>
      <c r="AI194" s="189">
        <f t="shared" si="587"/>
        <v>0</v>
      </c>
      <c r="AJ194" s="189">
        <f t="shared" si="587"/>
        <v>0</v>
      </c>
      <c r="AK194" s="820" t="s">
        <v>986</v>
      </c>
      <c r="AL194" s="798"/>
      <c r="AM194" s="60" t="s">
        <v>663</v>
      </c>
      <c r="AN194" s="180">
        <f t="shared" si="543"/>
        <v>0</v>
      </c>
      <c r="AO194" s="189">
        <f>AO195+AO197+AO198+AO199+AO201+AO202+AO203+AO204+AO196</f>
        <v>0</v>
      </c>
      <c r="AP194" s="189">
        <f t="shared" ref="AP194:AV194" si="588">AP195+AP197+AP198+AP199+AP201+AP202+AP203+AP204</f>
        <v>0</v>
      </c>
      <c r="AQ194" s="189">
        <f t="shared" si="588"/>
        <v>0</v>
      </c>
      <c r="AR194" s="189">
        <f t="shared" si="588"/>
        <v>0</v>
      </c>
      <c r="AS194" s="189">
        <f t="shared" si="588"/>
        <v>0</v>
      </c>
      <c r="AT194" s="189">
        <f t="shared" si="588"/>
        <v>0</v>
      </c>
      <c r="AU194" s="189">
        <f t="shared" si="588"/>
        <v>0</v>
      </c>
      <c r="AV194" s="189">
        <f t="shared" si="588"/>
        <v>0</v>
      </c>
      <c r="AW194" s="820" t="s">
        <v>986</v>
      </c>
      <c r="AX194" s="798"/>
      <c r="AY194" s="60" t="s">
        <v>663</v>
      </c>
      <c r="AZ194" s="180">
        <f t="shared" si="545"/>
        <v>0</v>
      </c>
      <c r="BA194" s="189">
        <f>BA195+BA197+BA198+BA199+BA201+BA202+BA203+BA204+BA196</f>
        <v>0</v>
      </c>
      <c r="BB194" s="189">
        <f>BB195+BB197+BB198+BB199+BB201+BB202+BB203+BB204+BB196</f>
        <v>0</v>
      </c>
      <c r="BC194" s="189">
        <f>BC195+BC197+BC198+BC199+BC201+BC202+BC203+BC204+BC196</f>
        <v>0</v>
      </c>
      <c r="BD194" s="189">
        <f>BD195+BD197+BD198+BD199+BD201+BD202+BD203+BD204+BD196</f>
        <v>0</v>
      </c>
      <c r="BE194" s="189">
        <f>BE195+BE197+BE198+BE199+BE201+BE202+BE203+BE204</f>
        <v>0</v>
      </c>
      <c r="BF194" s="189">
        <f>BF195+BF197+BF198+BF199+BF201+BF202+BF203+BF204</f>
        <v>0</v>
      </c>
      <c r="BG194" s="189">
        <f>BG195+BG197+BG198+BG199+BG201+BG202+BG203+BG204</f>
        <v>0</v>
      </c>
      <c r="BH194" s="189">
        <f>BH195+BH197+BH198+BH199+BH201+BH202+BH203+BH204</f>
        <v>0</v>
      </c>
      <c r="BI194" s="820" t="s">
        <v>986</v>
      </c>
      <c r="BJ194" s="798"/>
      <c r="BK194" s="60" t="s">
        <v>663</v>
      </c>
      <c r="BL194" s="180">
        <f t="shared" si="547"/>
        <v>0</v>
      </c>
      <c r="BM194" s="189">
        <f>BM195+BM197+BM198+BM199+BM201+BM202+BM203+BM204+BM196</f>
        <v>0</v>
      </c>
      <c r="BN194" s="189">
        <f>BN195+BN197+BN198+BN199+BN201+BN202+BN203+BN204+BN196</f>
        <v>0</v>
      </c>
      <c r="BO194" s="189">
        <f>BO195+BO197+BO198+BO199+BO201+BO202+BO203+BO204+BO196</f>
        <v>0</v>
      </c>
      <c r="BP194" s="189">
        <f>BP195+BP197+BP198+BP199+BP201+BP202+BP203+BP204+BP196</f>
        <v>0</v>
      </c>
      <c r="BQ194" s="189">
        <f>BQ195+BQ197+BQ198+BQ199+BQ201+BQ202+BQ203+BQ204</f>
        <v>0</v>
      </c>
      <c r="BR194" s="189">
        <f>BR195+BR197+BR198+BR199+BR201+BR202+BR203+BR204</f>
        <v>0</v>
      </c>
      <c r="BS194" s="189">
        <f>BS195+BS197+BS198+BS199+BS201+BS202+BS203+BS204</f>
        <v>0</v>
      </c>
      <c r="BT194" s="189">
        <f>BT195+BT197+BT198+BT199+BT201+BT202+BT203+BT204</f>
        <v>0</v>
      </c>
      <c r="BU194" s="820" t="s">
        <v>986</v>
      </c>
      <c r="BV194" s="798"/>
      <c r="BW194" s="60" t="s">
        <v>663</v>
      </c>
      <c r="BX194" s="180">
        <f t="shared" si="549"/>
        <v>0</v>
      </c>
      <c r="BY194" s="189">
        <f t="shared" ref="BY194:CF194" si="589">BY195+BY197+BY198+BY199+BY201+BY202+BY203+BY204</f>
        <v>0</v>
      </c>
      <c r="BZ194" s="189">
        <f t="shared" si="589"/>
        <v>0</v>
      </c>
      <c r="CA194" s="189">
        <f t="shared" si="589"/>
        <v>0</v>
      </c>
      <c r="CB194" s="189">
        <f t="shared" si="589"/>
        <v>0</v>
      </c>
      <c r="CC194" s="189">
        <f t="shared" si="589"/>
        <v>0</v>
      </c>
      <c r="CD194" s="189">
        <f t="shared" si="589"/>
        <v>0</v>
      </c>
      <c r="CE194" s="189">
        <f t="shared" si="589"/>
        <v>0</v>
      </c>
      <c r="CF194" s="189">
        <f t="shared" si="589"/>
        <v>0</v>
      </c>
      <c r="CG194" s="820" t="s">
        <v>986</v>
      </c>
      <c r="CH194" s="798"/>
      <c r="CI194" s="60" t="s">
        <v>663</v>
      </c>
      <c r="CJ194" s="180">
        <f t="shared" si="551"/>
        <v>0</v>
      </c>
      <c r="CK194" s="189">
        <f t="shared" ref="CK194:CR194" si="590">CK195+CK197+CK198+CK199+CK201+CK202+CK203+CK204</f>
        <v>0</v>
      </c>
      <c r="CL194" s="189">
        <f t="shared" si="590"/>
        <v>0</v>
      </c>
      <c r="CM194" s="189">
        <f t="shared" si="590"/>
        <v>0</v>
      </c>
      <c r="CN194" s="189">
        <f t="shared" si="590"/>
        <v>0</v>
      </c>
      <c r="CO194" s="189">
        <f t="shared" si="590"/>
        <v>0</v>
      </c>
      <c r="CP194" s="189">
        <f t="shared" si="590"/>
        <v>0</v>
      </c>
      <c r="CQ194" s="189">
        <f t="shared" si="590"/>
        <v>0</v>
      </c>
      <c r="CR194" s="189">
        <f t="shared" si="590"/>
        <v>0</v>
      </c>
      <c r="CS194" s="820" t="s">
        <v>986</v>
      </c>
      <c r="CT194" s="798"/>
      <c r="CU194" s="60" t="s">
        <v>663</v>
      </c>
      <c r="CV194" s="180">
        <f t="shared" si="553"/>
        <v>0</v>
      </c>
      <c r="CW194" s="189">
        <f t="shared" ref="CW194:DD194" si="591">CW195+CW197+CW198+CW199+CW201+CW202+CW203+CW204</f>
        <v>0</v>
      </c>
      <c r="CX194" s="189">
        <f t="shared" si="591"/>
        <v>0</v>
      </c>
      <c r="CY194" s="189">
        <f t="shared" si="591"/>
        <v>0</v>
      </c>
      <c r="CZ194" s="189">
        <f t="shared" si="591"/>
        <v>0</v>
      </c>
      <c r="DA194" s="189">
        <f t="shared" si="591"/>
        <v>0</v>
      </c>
      <c r="DB194" s="189">
        <f t="shared" si="591"/>
        <v>0</v>
      </c>
      <c r="DC194" s="189">
        <f t="shared" si="591"/>
        <v>0</v>
      </c>
      <c r="DD194" s="189">
        <f t="shared" si="591"/>
        <v>0</v>
      </c>
      <c r="DE194" s="820" t="s">
        <v>986</v>
      </c>
      <c r="DF194" s="798"/>
      <c r="DG194" s="60" t="s">
        <v>663</v>
      </c>
      <c r="DH194" s="180">
        <f t="shared" si="555"/>
        <v>0</v>
      </c>
      <c r="DI194" s="189">
        <f>DI195+DI197+DI198+DI199+DI201+DI202+DI203+DI204+DI196</f>
        <v>0</v>
      </c>
      <c r="DJ194" s="189">
        <f>DJ195+DJ197+DJ198+DJ199+DJ201+DJ202+DJ203+DJ204+DJ196</f>
        <v>0</v>
      </c>
      <c r="DK194" s="189">
        <f>DK195+DK197+DK198+DK199+DK201+DK202+DK203+DK204+DK196</f>
        <v>0</v>
      </c>
      <c r="DL194" s="189">
        <f>DL195+DL197+DL198+DL199+DL201+DL202+DL203+DL204+DL196</f>
        <v>0</v>
      </c>
      <c r="DM194" s="189">
        <f>DM195+DM197+DM198+DM199+DM201+DM202+DM203+DM204</f>
        <v>0</v>
      </c>
      <c r="DN194" s="189">
        <f>DN195+DN197+DN198+DN199+DN201+DN202+DN203+DN204</f>
        <v>0</v>
      </c>
      <c r="DO194" s="189">
        <f>DO195+DO197+DO198+DO199+DO201+DO202+DO203+DO204</f>
        <v>0</v>
      </c>
      <c r="DP194" s="193">
        <f>DP195+DP197+DP198+DP199+DP201+DP202+DP203+DP204</f>
        <v>0</v>
      </c>
    </row>
    <row r="195" spans="1:120" ht="15.75">
      <c r="A195" s="414"/>
      <c r="B195" s="87" t="s">
        <v>760</v>
      </c>
      <c r="C195" s="72" t="s">
        <v>761</v>
      </c>
      <c r="D195" s="190">
        <f t="shared" si="537"/>
        <v>0</v>
      </c>
      <c r="E195" s="191"/>
      <c r="F195" s="191"/>
      <c r="G195" s="191"/>
      <c r="H195" s="191"/>
      <c r="I195" s="191"/>
      <c r="J195" s="191"/>
      <c r="K195" s="191"/>
      <c r="L195" s="191"/>
      <c r="M195" s="414"/>
      <c r="N195" s="87" t="s">
        <v>760</v>
      </c>
      <c r="O195" s="72" t="s">
        <v>761</v>
      </c>
      <c r="P195" s="190">
        <f t="shared" si="539"/>
        <v>0</v>
      </c>
      <c r="Q195" s="191"/>
      <c r="R195" s="191"/>
      <c r="S195" s="191"/>
      <c r="T195" s="191"/>
      <c r="U195" s="191"/>
      <c r="V195" s="191"/>
      <c r="W195" s="191"/>
      <c r="X195" s="191"/>
      <c r="Y195" s="414"/>
      <c r="Z195" s="87" t="s">
        <v>760</v>
      </c>
      <c r="AA195" s="72" t="s">
        <v>761</v>
      </c>
      <c r="AB195" s="190">
        <f t="shared" si="541"/>
        <v>0</v>
      </c>
      <c r="AC195" s="191"/>
      <c r="AD195" s="191"/>
      <c r="AE195" s="191"/>
      <c r="AF195" s="191"/>
      <c r="AG195" s="191"/>
      <c r="AH195" s="191"/>
      <c r="AI195" s="191"/>
      <c r="AJ195" s="191"/>
      <c r="AK195" s="414"/>
      <c r="AL195" s="87" t="s">
        <v>760</v>
      </c>
      <c r="AM195" s="72" t="s">
        <v>761</v>
      </c>
      <c r="AN195" s="190">
        <f t="shared" si="543"/>
        <v>0</v>
      </c>
      <c r="AO195" s="191"/>
      <c r="AP195" s="191"/>
      <c r="AQ195" s="191"/>
      <c r="AR195" s="191"/>
      <c r="AS195" s="191"/>
      <c r="AT195" s="191"/>
      <c r="AU195" s="191"/>
      <c r="AV195" s="191"/>
      <c r="AW195" s="414"/>
      <c r="AX195" s="87" t="s">
        <v>760</v>
      </c>
      <c r="AY195" s="72" t="s">
        <v>761</v>
      </c>
      <c r="AZ195" s="190">
        <f t="shared" si="545"/>
        <v>0</v>
      </c>
      <c r="BA195" s="191"/>
      <c r="BB195" s="191"/>
      <c r="BC195" s="191"/>
      <c r="BD195" s="191"/>
      <c r="BE195" s="191"/>
      <c r="BF195" s="191"/>
      <c r="BG195" s="191"/>
      <c r="BH195" s="191"/>
      <c r="BI195" s="414"/>
      <c r="BJ195" s="87" t="s">
        <v>760</v>
      </c>
      <c r="BK195" s="72" t="s">
        <v>761</v>
      </c>
      <c r="BL195" s="190">
        <f t="shared" si="547"/>
        <v>0</v>
      </c>
      <c r="BM195" s="191"/>
      <c r="BN195" s="191"/>
      <c r="BO195" s="191"/>
      <c r="BP195" s="191"/>
      <c r="BQ195" s="191"/>
      <c r="BR195" s="191"/>
      <c r="BS195" s="191"/>
      <c r="BT195" s="191"/>
      <c r="BU195" s="414"/>
      <c r="BV195" s="87" t="s">
        <v>760</v>
      </c>
      <c r="BW195" s="72" t="s">
        <v>761</v>
      </c>
      <c r="BX195" s="190">
        <f t="shared" si="549"/>
        <v>0</v>
      </c>
      <c r="BY195" s="191"/>
      <c r="BZ195" s="191"/>
      <c r="CA195" s="191"/>
      <c r="CB195" s="191"/>
      <c r="CC195" s="191"/>
      <c r="CD195" s="191"/>
      <c r="CE195" s="191"/>
      <c r="CF195" s="191"/>
      <c r="CG195" s="414"/>
      <c r="CH195" s="87" t="s">
        <v>760</v>
      </c>
      <c r="CI195" s="72" t="s">
        <v>761</v>
      </c>
      <c r="CJ195" s="190">
        <f t="shared" si="551"/>
        <v>0</v>
      </c>
      <c r="CK195" s="191"/>
      <c r="CL195" s="191"/>
      <c r="CM195" s="191"/>
      <c r="CN195" s="191"/>
      <c r="CO195" s="191"/>
      <c r="CP195" s="191"/>
      <c r="CQ195" s="191"/>
      <c r="CR195" s="191"/>
      <c r="CS195" s="414"/>
      <c r="CT195" s="87" t="s">
        <v>760</v>
      </c>
      <c r="CU195" s="72" t="s">
        <v>761</v>
      </c>
      <c r="CV195" s="190">
        <f t="shared" si="553"/>
        <v>0</v>
      </c>
      <c r="CW195" s="191"/>
      <c r="CX195" s="191"/>
      <c r="CY195" s="191"/>
      <c r="CZ195" s="191"/>
      <c r="DA195" s="191"/>
      <c r="DB195" s="191"/>
      <c r="DC195" s="191"/>
      <c r="DD195" s="191"/>
      <c r="DE195" s="414"/>
      <c r="DF195" s="87" t="s">
        <v>760</v>
      </c>
      <c r="DG195" s="72" t="s">
        <v>761</v>
      </c>
      <c r="DH195" s="190">
        <f t="shared" si="555"/>
        <v>0</v>
      </c>
      <c r="DI195" s="191"/>
      <c r="DJ195" s="191"/>
      <c r="DK195" s="191"/>
      <c r="DL195" s="191"/>
      <c r="DM195" s="191"/>
      <c r="DN195" s="191"/>
      <c r="DO195" s="191"/>
      <c r="DP195" s="192"/>
    </row>
    <row r="196" spans="1:120" ht="15.75">
      <c r="A196" s="414"/>
      <c r="B196" s="87" t="s">
        <v>1063</v>
      </c>
      <c r="C196" s="72" t="s">
        <v>1064</v>
      </c>
      <c r="D196" s="190">
        <f t="shared" si="537"/>
        <v>0</v>
      </c>
      <c r="E196" s="191"/>
      <c r="F196" s="191"/>
      <c r="G196" s="191"/>
      <c r="H196" s="191"/>
      <c r="I196" s="191"/>
      <c r="J196" s="191"/>
      <c r="K196" s="191"/>
      <c r="L196" s="191"/>
      <c r="M196" s="414"/>
      <c r="N196" s="87" t="s">
        <v>1063</v>
      </c>
      <c r="O196" s="72" t="s">
        <v>1064</v>
      </c>
      <c r="P196" s="190">
        <f t="shared" si="539"/>
        <v>0</v>
      </c>
      <c r="Q196" s="191"/>
      <c r="R196" s="191"/>
      <c r="S196" s="191"/>
      <c r="T196" s="191"/>
      <c r="U196" s="191"/>
      <c r="V196" s="191"/>
      <c r="W196" s="191"/>
      <c r="X196" s="191"/>
      <c r="Y196" s="414"/>
      <c r="Z196" s="87" t="s">
        <v>1063</v>
      </c>
      <c r="AA196" s="72" t="s">
        <v>1064</v>
      </c>
      <c r="AB196" s="190">
        <f t="shared" si="541"/>
        <v>0</v>
      </c>
      <c r="AC196" s="191"/>
      <c r="AD196" s="191"/>
      <c r="AE196" s="191"/>
      <c r="AF196" s="191"/>
      <c r="AG196" s="191"/>
      <c r="AH196" s="191"/>
      <c r="AI196" s="191"/>
      <c r="AJ196" s="191"/>
      <c r="AK196" s="414"/>
      <c r="AL196" s="87" t="s">
        <v>1063</v>
      </c>
      <c r="AM196" s="72" t="s">
        <v>1064</v>
      </c>
      <c r="AN196" s="190">
        <f t="shared" si="543"/>
        <v>0</v>
      </c>
      <c r="AO196" s="191"/>
      <c r="AP196" s="191"/>
      <c r="AQ196" s="191"/>
      <c r="AR196" s="191"/>
      <c r="AS196" s="191"/>
      <c r="AT196" s="191"/>
      <c r="AU196" s="191"/>
      <c r="AV196" s="191"/>
      <c r="AW196" s="414"/>
      <c r="AX196" s="87" t="s">
        <v>1063</v>
      </c>
      <c r="AY196" s="72" t="s">
        <v>1064</v>
      </c>
      <c r="AZ196" s="190">
        <f t="shared" si="545"/>
        <v>0</v>
      </c>
      <c r="BA196" s="191"/>
      <c r="BB196" s="191"/>
      <c r="BC196" s="191"/>
      <c r="BD196" s="191"/>
      <c r="BE196" s="191"/>
      <c r="BF196" s="191"/>
      <c r="BG196" s="191"/>
      <c r="BH196" s="191"/>
      <c r="BI196" s="414"/>
      <c r="BJ196" s="87" t="s">
        <v>1063</v>
      </c>
      <c r="BK196" s="72" t="s">
        <v>1064</v>
      </c>
      <c r="BL196" s="190">
        <f t="shared" si="547"/>
        <v>0</v>
      </c>
      <c r="BM196" s="191"/>
      <c r="BN196" s="191"/>
      <c r="BO196" s="191"/>
      <c r="BP196" s="191"/>
      <c r="BQ196" s="191"/>
      <c r="BR196" s="191"/>
      <c r="BS196" s="191"/>
      <c r="BT196" s="191"/>
      <c r="BU196" s="414"/>
      <c r="BV196" s="87" t="s">
        <v>1063</v>
      </c>
      <c r="BW196" s="72" t="s">
        <v>1064</v>
      </c>
      <c r="BX196" s="190">
        <f t="shared" si="549"/>
        <v>0</v>
      </c>
      <c r="BY196" s="191"/>
      <c r="BZ196" s="191"/>
      <c r="CA196" s="191"/>
      <c r="CB196" s="191"/>
      <c r="CC196" s="191"/>
      <c r="CD196" s="191"/>
      <c r="CE196" s="191"/>
      <c r="CF196" s="191"/>
      <c r="CG196" s="414"/>
      <c r="CH196" s="87" t="s">
        <v>1063</v>
      </c>
      <c r="CI196" s="72" t="s">
        <v>1064</v>
      </c>
      <c r="CJ196" s="190">
        <f t="shared" si="551"/>
        <v>0</v>
      </c>
      <c r="CK196" s="191"/>
      <c r="CL196" s="191"/>
      <c r="CM196" s="191"/>
      <c r="CN196" s="191"/>
      <c r="CO196" s="191"/>
      <c r="CP196" s="191"/>
      <c r="CQ196" s="191"/>
      <c r="CR196" s="191"/>
      <c r="CS196" s="414"/>
      <c r="CT196" s="87" t="s">
        <v>1063</v>
      </c>
      <c r="CU196" s="72" t="s">
        <v>1064</v>
      </c>
      <c r="CV196" s="190">
        <f t="shared" si="553"/>
        <v>0</v>
      </c>
      <c r="CW196" s="191"/>
      <c r="CX196" s="191"/>
      <c r="CY196" s="191"/>
      <c r="CZ196" s="191"/>
      <c r="DA196" s="191"/>
      <c r="DB196" s="191"/>
      <c r="DC196" s="191"/>
      <c r="DD196" s="191"/>
      <c r="DE196" s="414"/>
      <c r="DF196" s="87" t="s">
        <v>1063</v>
      </c>
      <c r="DG196" s="72" t="s">
        <v>1064</v>
      </c>
      <c r="DH196" s="190">
        <f t="shared" si="555"/>
        <v>0</v>
      </c>
      <c r="DI196" s="191"/>
      <c r="DJ196" s="191"/>
      <c r="DK196" s="191"/>
      <c r="DL196" s="191"/>
      <c r="DM196" s="191"/>
      <c r="DN196" s="191"/>
      <c r="DO196" s="191"/>
      <c r="DP196" s="192"/>
    </row>
    <row r="197" spans="1:120" ht="15.75">
      <c r="A197" s="414"/>
      <c r="B197" s="87" t="s">
        <v>762</v>
      </c>
      <c r="C197" s="72" t="s">
        <v>763</v>
      </c>
      <c r="D197" s="190">
        <f t="shared" si="537"/>
        <v>0</v>
      </c>
      <c r="E197" s="191"/>
      <c r="F197" s="191"/>
      <c r="G197" s="191"/>
      <c r="H197" s="191"/>
      <c r="I197" s="191"/>
      <c r="J197" s="191"/>
      <c r="K197" s="191"/>
      <c r="L197" s="191"/>
      <c r="M197" s="414"/>
      <c r="N197" s="87" t="s">
        <v>762</v>
      </c>
      <c r="O197" s="72" t="s">
        <v>763</v>
      </c>
      <c r="P197" s="190">
        <f t="shared" si="539"/>
        <v>0</v>
      </c>
      <c r="Q197" s="191"/>
      <c r="R197" s="191"/>
      <c r="S197" s="191"/>
      <c r="T197" s="191"/>
      <c r="U197" s="191"/>
      <c r="V197" s="191"/>
      <c r="W197" s="191"/>
      <c r="X197" s="191"/>
      <c r="Y197" s="414"/>
      <c r="Z197" s="87" t="s">
        <v>762</v>
      </c>
      <c r="AA197" s="72" t="s">
        <v>763</v>
      </c>
      <c r="AB197" s="190">
        <f t="shared" si="541"/>
        <v>0</v>
      </c>
      <c r="AC197" s="191"/>
      <c r="AD197" s="191"/>
      <c r="AE197" s="191"/>
      <c r="AF197" s="191"/>
      <c r="AG197" s="191"/>
      <c r="AH197" s="191"/>
      <c r="AI197" s="191"/>
      <c r="AJ197" s="191"/>
      <c r="AK197" s="414"/>
      <c r="AL197" s="87" t="s">
        <v>762</v>
      </c>
      <c r="AM197" s="72" t="s">
        <v>763</v>
      </c>
      <c r="AN197" s="190">
        <f t="shared" si="543"/>
        <v>0</v>
      </c>
      <c r="AO197" s="191"/>
      <c r="AP197" s="191"/>
      <c r="AQ197" s="191"/>
      <c r="AR197" s="191"/>
      <c r="AS197" s="191"/>
      <c r="AT197" s="191"/>
      <c r="AU197" s="191"/>
      <c r="AV197" s="191"/>
      <c r="AW197" s="414"/>
      <c r="AX197" s="87" t="s">
        <v>762</v>
      </c>
      <c r="AY197" s="72" t="s">
        <v>763</v>
      </c>
      <c r="AZ197" s="190">
        <f t="shared" si="545"/>
        <v>0</v>
      </c>
      <c r="BA197" s="191"/>
      <c r="BB197" s="191"/>
      <c r="BC197" s="191"/>
      <c r="BD197" s="191"/>
      <c r="BE197" s="191"/>
      <c r="BF197" s="191"/>
      <c r="BG197" s="191"/>
      <c r="BH197" s="191"/>
      <c r="BI197" s="414"/>
      <c r="BJ197" s="87" t="s">
        <v>762</v>
      </c>
      <c r="BK197" s="72" t="s">
        <v>763</v>
      </c>
      <c r="BL197" s="190">
        <f t="shared" si="547"/>
        <v>0</v>
      </c>
      <c r="BM197" s="191"/>
      <c r="BN197" s="191"/>
      <c r="BO197" s="191"/>
      <c r="BP197" s="191"/>
      <c r="BQ197" s="191"/>
      <c r="BR197" s="191"/>
      <c r="BS197" s="191"/>
      <c r="BT197" s="191"/>
      <c r="BU197" s="414"/>
      <c r="BV197" s="87" t="s">
        <v>762</v>
      </c>
      <c r="BW197" s="72" t="s">
        <v>763</v>
      </c>
      <c r="BX197" s="190">
        <f t="shared" si="549"/>
        <v>0</v>
      </c>
      <c r="BY197" s="191"/>
      <c r="BZ197" s="191"/>
      <c r="CA197" s="191"/>
      <c r="CB197" s="191"/>
      <c r="CC197" s="191"/>
      <c r="CD197" s="191"/>
      <c r="CE197" s="191"/>
      <c r="CF197" s="191"/>
      <c r="CG197" s="414"/>
      <c r="CH197" s="87" t="s">
        <v>762</v>
      </c>
      <c r="CI197" s="72" t="s">
        <v>763</v>
      </c>
      <c r="CJ197" s="190">
        <f t="shared" si="551"/>
        <v>0</v>
      </c>
      <c r="CK197" s="191"/>
      <c r="CL197" s="191"/>
      <c r="CM197" s="191"/>
      <c r="CN197" s="191"/>
      <c r="CO197" s="191"/>
      <c r="CP197" s="191"/>
      <c r="CQ197" s="191"/>
      <c r="CR197" s="191"/>
      <c r="CS197" s="414"/>
      <c r="CT197" s="87" t="s">
        <v>762</v>
      </c>
      <c r="CU197" s="72" t="s">
        <v>763</v>
      </c>
      <c r="CV197" s="190">
        <f t="shared" si="553"/>
        <v>0</v>
      </c>
      <c r="CW197" s="191"/>
      <c r="CX197" s="191"/>
      <c r="CY197" s="191"/>
      <c r="CZ197" s="191"/>
      <c r="DA197" s="191"/>
      <c r="DB197" s="191"/>
      <c r="DC197" s="191"/>
      <c r="DD197" s="191"/>
      <c r="DE197" s="414"/>
      <c r="DF197" s="87" t="s">
        <v>762</v>
      </c>
      <c r="DG197" s="72" t="s">
        <v>763</v>
      </c>
      <c r="DH197" s="190">
        <f t="shared" si="555"/>
        <v>0</v>
      </c>
      <c r="DI197" s="191"/>
      <c r="DJ197" s="191"/>
      <c r="DK197" s="191"/>
      <c r="DL197" s="191"/>
      <c r="DM197" s="191"/>
      <c r="DN197" s="191"/>
      <c r="DO197" s="191"/>
      <c r="DP197" s="192"/>
    </row>
    <row r="198" spans="1:120" ht="15.75">
      <c r="A198" s="414"/>
      <c r="B198" s="87" t="s">
        <v>764</v>
      </c>
      <c r="C198" s="72" t="s">
        <v>765</v>
      </c>
      <c r="D198" s="190">
        <f t="shared" si="537"/>
        <v>0</v>
      </c>
      <c r="E198" s="191"/>
      <c r="F198" s="191"/>
      <c r="G198" s="191"/>
      <c r="H198" s="191"/>
      <c r="I198" s="191"/>
      <c r="J198" s="191"/>
      <c r="K198" s="191"/>
      <c r="L198" s="191"/>
      <c r="M198" s="414"/>
      <c r="N198" s="87" t="s">
        <v>764</v>
      </c>
      <c r="O198" s="72" t="s">
        <v>765</v>
      </c>
      <c r="P198" s="190">
        <f t="shared" si="539"/>
        <v>0</v>
      </c>
      <c r="Q198" s="191"/>
      <c r="R198" s="191"/>
      <c r="S198" s="191"/>
      <c r="T198" s="191"/>
      <c r="U198" s="191"/>
      <c r="V198" s="191"/>
      <c r="W198" s="191"/>
      <c r="X198" s="191"/>
      <c r="Y198" s="414"/>
      <c r="Z198" s="87" t="s">
        <v>764</v>
      </c>
      <c r="AA198" s="72" t="s">
        <v>765</v>
      </c>
      <c r="AB198" s="190">
        <f t="shared" si="541"/>
        <v>0</v>
      </c>
      <c r="AC198" s="191"/>
      <c r="AD198" s="191"/>
      <c r="AE198" s="191"/>
      <c r="AF198" s="191"/>
      <c r="AG198" s="191"/>
      <c r="AH198" s="191"/>
      <c r="AI198" s="191"/>
      <c r="AJ198" s="191"/>
      <c r="AK198" s="414"/>
      <c r="AL198" s="87" t="s">
        <v>764</v>
      </c>
      <c r="AM198" s="72" t="s">
        <v>765</v>
      </c>
      <c r="AN198" s="190">
        <f t="shared" si="543"/>
        <v>0</v>
      </c>
      <c r="AO198" s="191"/>
      <c r="AP198" s="191"/>
      <c r="AQ198" s="191"/>
      <c r="AR198" s="191"/>
      <c r="AS198" s="191"/>
      <c r="AT198" s="191"/>
      <c r="AU198" s="191"/>
      <c r="AV198" s="191"/>
      <c r="AW198" s="414"/>
      <c r="AX198" s="87" t="s">
        <v>764</v>
      </c>
      <c r="AY198" s="72" t="s">
        <v>765</v>
      </c>
      <c r="AZ198" s="190">
        <f t="shared" si="545"/>
        <v>0</v>
      </c>
      <c r="BA198" s="191"/>
      <c r="BB198" s="191"/>
      <c r="BC198" s="191"/>
      <c r="BD198" s="191"/>
      <c r="BE198" s="191"/>
      <c r="BF198" s="191"/>
      <c r="BG198" s="191"/>
      <c r="BH198" s="191"/>
      <c r="BI198" s="414"/>
      <c r="BJ198" s="87" t="s">
        <v>764</v>
      </c>
      <c r="BK198" s="72" t="s">
        <v>765</v>
      </c>
      <c r="BL198" s="190">
        <f t="shared" si="547"/>
        <v>0</v>
      </c>
      <c r="BM198" s="191"/>
      <c r="BN198" s="191"/>
      <c r="BO198" s="191"/>
      <c r="BP198" s="191"/>
      <c r="BQ198" s="191"/>
      <c r="BR198" s="191"/>
      <c r="BS198" s="191"/>
      <c r="BT198" s="191"/>
      <c r="BU198" s="414"/>
      <c r="BV198" s="87" t="s">
        <v>764</v>
      </c>
      <c r="BW198" s="72" t="s">
        <v>765</v>
      </c>
      <c r="BX198" s="190">
        <f t="shared" si="549"/>
        <v>0</v>
      </c>
      <c r="BY198" s="191"/>
      <c r="BZ198" s="191"/>
      <c r="CA198" s="191"/>
      <c r="CB198" s="191"/>
      <c r="CC198" s="191"/>
      <c r="CD198" s="191"/>
      <c r="CE198" s="191"/>
      <c r="CF198" s="191"/>
      <c r="CG198" s="414"/>
      <c r="CH198" s="87" t="s">
        <v>764</v>
      </c>
      <c r="CI198" s="72" t="s">
        <v>765</v>
      </c>
      <c r="CJ198" s="190">
        <f t="shared" si="551"/>
        <v>0</v>
      </c>
      <c r="CK198" s="191"/>
      <c r="CL198" s="191"/>
      <c r="CM198" s="191"/>
      <c r="CN198" s="191"/>
      <c r="CO198" s="191"/>
      <c r="CP198" s="191"/>
      <c r="CQ198" s="191"/>
      <c r="CR198" s="191"/>
      <c r="CS198" s="414"/>
      <c r="CT198" s="87" t="s">
        <v>764</v>
      </c>
      <c r="CU198" s="72" t="s">
        <v>765</v>
      </c>
      <c r="CV198" s="190">
        <f t="shared" si="553"/>
        <v>0</v>
      </c>
      <c r="CW198" s="191"/>
      <c r="CX198" s="191"/>
      <c r="CY198" s="191"/>
      <c r="CZ198" s="191"/>
      <c r="DA198" s="191"/>
      <c r="DB198" s="191"/>
      <c r="DC198" s="191"/>
      <c r="DD198" s="191"/>
      <c r="DE198" s="414"/>
      <c r="DF198" s="87" t="s">
        <v>764</v>
      </c>
      <c r="DG198" s="72" t="s">
        <v>765</v>
      </c>
      <c r="DH198" s="190">
        <f t="shared" si="555"/>
        <v>0</v>
      </c>
      <c r="DI198" s="191"/>
      <c r="DJ198" s="191"/>
      <c r="DK198" s="191"/>
      <c r="DL198" s="191"/>
      <c r="DM198" s="191"/>
      <c r="DN198" s="191"/>
      <c r="DO198" s="191"/>
      <c r="DP198" s="192"/>
    </row>
    <row r="199" spans="1:120" ht="15.75">
      <c r="A199" s="414"/>
      <c r="B199" s="87" t="s">
        <v>766</v>
      </c>
      <c r="C199" s="72" t="s">
        <v>767</v>
      </c>
      <c r="D199" s="190">
        <f t="shared" si="537"/>
        <v>0</v>
      </c>
      <c r="E199" s="191"/>
      <c r="F199" s="191"/>
      <c r="G199" s="191"/>
      <c r="H199" s="191"/>
      <c r="I199" s="191"/>
      <c r="J199" s="191"/>
      <c r="K199" s="191"/>
      <c r="L199" s="191"/>
      <c r="M199" s="414"/>
      <c r="N199" s="87" t="s">
        <v>766</v>
      </c>
      <c r="O199" s="72" t="s">
        <v>767</v>
      </c>
      <c r="P199" s="190">
        <f t="shared" si="539"/>
        <v>0</v>
      </c>
      <c r="Q199" s="191"/>
      <c r="R199" s="191"/>
      <c r="S199" s="191"/>
      <c r="T199" s="191"/>
      <c r="U199" s="191"/>
      <c r="V199" s="191"/>
      <c r="W199" s="191"/>
      <c r="X199" s="191"/>
      <c r="Y199" s="414"/>
      <c r="Z199" s="87" t="s">
        <v>766</v>
      </c>
      <c r="AA199" s="72" t="s">
        <v>767</v>
      </c>
      <c r="AB199" s="190">
        <f t="shared" si="541"/>
        <v>0</v>
      </c>
      <c r="AC199" s="191"/>
      <c r="AD199" s="191"/>
      <c r="AE199" s="191"/>
      <c r="AF199" s="191"/>
      <c r="AG199" s="191"/>
      <c r="AH199" s="191"/>
      <c r="AI199" s="191"/>
      <c r="AJ199" s="191"/>
      <c r="AK199" s="414"/>
      <c r="AL199" s="87" t="s">
        <v>766</v>
      </c>
      <c r="AM199" s="72" t="s">
        <v>767</v>
      </c>
      <c r="AN199" s="190">
        <f t="shared" si="543"/>
        <v>0</v>
      </c>
      <c r="AO199" s="191"/>
      <c r="AP199" s="191"/>
      <c r="AQ199" s="191"/>
      <c r="AR199" s="191"/>
      <c r="AS199" s="191"/>
      <c r="AT199" s="191"/>
      <c r="AU199" s="191"/>
      <c r="AV199" s="191"/>
      <c r="AW199" s="414"/>
      <c r="AX199" s="87" t="s">
        <v>766</v>
      </c>
      <c r="AY199" s="72" t="s">
        <v>767</v>
      </c>
      <c r="AZ199" s="190">
        <f t="shared" si="545"/>
        <v>0</v>
      </c>
      <c r="BA199" s="191"/>
      <c r="BB199" s="191"/>
      <c r="BC199" s="191"/>
      <c r="BD199" s="191"/>
      <c r="BE199" s="191"/>
      <c r="BF199" s="191"/>
      <c r="BG199" s="191"/>
      <c r="BH199" s="191"/>
      <c r="BI199" s="414"/>
      <c r="BJ199" s="87" t="s">
        <v>766</v>
      </c>
      <c r="BK199" s="72" t="s">
        <v>767</v>
      </c>
      <c r="BL199" s="190">
        <f t="shared" si="547"/>
        <v>0</v>
      </c>
      <c r="BM199" s="191"/>
      <c r="BN199" s="191"/>
      <c r="BO199" s="191"/>
      <c r="BP199" s="191"/>
      <c r="BQ199" s="191"/>
      <c r="BR199" s="191"/>
      <c r="BS199" s="191"/>
      <c r="BT199" s="191"/>
      <c r="BU199" s="414"/>
      <c r="BV199" s="87" t="s">
        <v>766</v>
      </c>
      <c r="BW199" s="72" t="s">
        <v>767</v>
      </c>
      <c r="BX199" s="190">
        <f t="shared" si="549"/>
        <v>0</v>
      </c>
      <c r="BY199" s="191"/>
      <c r="BZ199" s="191"/>
      <c r="CA199" s="191"/>
      <c r="CB199" s="191"/>
      <c r="CC199" s="191"/>
      <c r="CD199" s="191"/>
      <c r="CE199" s="191"/>
      <c r="CF199" s="191"/>
      <c r="CG199" s="414"/>
      <c r="CH199" s="87" t="s">
        <v>766</v>
      </c>
      <c r="CI199" s="72" t="s">
        <v>767</v>
      </c>
      <c r="CJ199" s="190">
        <f t="shared" si="551"/>
        <v>0</v>
      </c>
      <c r="CK199" s="191"/>
      <c r="CL199" s="191"/>
      <c r="CM199" s="191"/>
      <c r="CN199" s="191"/>
      <c r="CO199" s="191"/>
      <c r="CP199" s="191"/>
      <c r="CQ199" s="191"/>
      <c r="CR199" s="191"/>
      <c r="CS199" s="414"/>
      <c r="CT199" s="87" t="s">
        <v>766</v>
      </c>
      <c r="CU199" s="72" t="s">
        <v>767</v>
      </c>
      <c r="CV199" s="190">
        <f t="shared" si="553"/>
        <v>0</v>
      </c>
      <c r="CW199" s="191"/>
      <c r="CX199" s="191"/>
      <c r="CY199" s="191"/>
      <c r="CZ199" s="191"/>
      <c r="DA199" s="191"/>
      <c r="DB199" s="191"/>
      <c r="DC199" s="191"/>
      <c r="DD199" s="191"/>
      <c r="DE199" s="414"/>
      <c r="DF199" s="87" t="s">
        <v>766</v>
      </c>
      <c r="DG199" s="72" t="s">
        <v>767</v>
      </c>
      <c r="DH199" s="190">
        <f t="shared" si="555"/>
        <v>0</v>
      </c>
      <c r="DI199" s="191"/>
      <c r="DJ199" s="191"/>
      <c r="DK199" s="191"/>
      <c r="DL199" s="191"/>
      <c r="DM199" s="191"/>
      <c r="DN199" s="191"/>
      <c r="DO199" s="191"/>
      <c r="DP199" s="192"/>
    </row>
    <row r="200" spans="1:120" ht="15.75">
      <c r="A200" s="414"/>
      <c r="B200" s="87" t="s">
        <v>987</v>
      </c>
      <c r="C200" s="72" t="s">
        <v>988</v>
      </c>
      <c r="D200" s="190"/>
      <c r="E200" s="191"/>
      <c r="F200" s="191"/>
      <c r="G200" s="191"/>
      <c r="H200" s="191"/>
      <c r="I200" s="191"/>
      <c r="J200" s="191"/>
      <c r="K200" s="191"/>
      <c r="L200" s="191"/>
      <c r="M200" s="414"/>
      <c r="N200" s="87" t="s">
        <v>987</v>
      </c>
      <c r="O200" s="72" t="s">
        <v>988</v>
      </c>
      <c r="P200" s="190">
        <f t="shared" si="539"/>
        <v>0</v>
      </c>
      <c r="Q200" s="191"/>
      <c r="R200" s="191"/>
      <c r="S200" s="191"/>
      <c r="T200" s="191"/>
      <c r="U200" s="191"/>
      <c r="V200" s="191"/>
      <c r="W200" s="191"/>
      <c r="X200" s="191"/>
      <c r="Y200" s="414"/>
      <c r="Z200" s="87" t="s">
        <v>987</v>
      </c>
      <c r="AA200" s="72" t="s">
        <v>988</v>
      </c>
      <c r="AB200" s="190"/>
      <c r="AC200" s="191"/>
      <c r="AD200" s="191"/>
      <c r="AE200" s="191"/>
      <c r="AF200" s="191"/>
      <c r="AG200" s="191"/>
      <c r="AH200" s="191"/>
      <c r="AI200" s="191"/>
      <c r="AJ200" s="191"/>
      <c r="AK200" s="414"/>
      <c r="AL200" s="87" t="s">
        <v>987</v>
      </c>
      <c r="AM200" s="72" t="s">
        <v>988</v>
      </c>
      <c r="AN200" s="190"/>
      <c r="AO200" s="191"/>
      <c r="AP200" s="191"/>
      <c r="AQ200" s="191"/>
      <c r="AR200" s="191"/>
      <c r="AS200" s="191"/>
      <c r="AT200" s="191"/>
      <c r="AU200" s="191"/>
      <c r="AV200" s="191"/>
      <c r="AW200" s="414"/>
      <c r="AX200" s="87" t="s">
        <v>987</v>
      </c>
      <c r="AY200" s="72" t="s">
        <v>988</v>
      </c>
      <c r="AZ200" s="190">
        <f t="shared" si="545"/>
        <v>0</v>
      </c>
      <c r="BA200" s="191"/>
      <c r="BB200" s="191"/>
      <c r="BC200" s="191"/>
      <c r="BD200" s="191"/>
      <c r="BE200" s="191"/>
      <c r="BF200" s="191"/>
      <c r="BG200" s="191"/>
      <c r="BH200" s="191"/>
      <c r="BI200" s="414"/>
      <c r="BJ200" s="87" t="s">
        <v>987</v>
      </c>
      <c r="BK200" s="72" t="s">
        <v>988</v>
      </c>
      <c r="BL200" s="190">
        <f t="shared" si="547"/>
        <v>0</v>
      </c>
      <c r="BM200" s="191"/>
      <c r="BN200" s="191"/>
      <c r="BO200" s="191"/>
      <c r="BP200" s="191"/>
      <c r="BQ200" s="191"/>
      <c r="BR200" s="191"/>
      <c r="BS200" s="191"/>
      <c r="BT200" s="191"/>
      <c r="BU200" s="414"/>
      <c r="BV200" s="87" t="s">
        <v>987</v>
      </c>
      <c r="BW200" s="72" t="s">
        <v>988</v>
      </c>
      <c r="BX200" s="190"/>
      <c r="BY200" s="191"/>
      <c r="BZ200" s="191"/>
      <c r="CA200" s="191"/>
      <c r="CB200" s="191"/>
      <c r="CC200" s="191"/>
      <c r="CD200" s="191"/>
      <c r="CE200" s="191"/>
      <c r="CF200" s="191"/>
      <c r="CG200" s="414"/>
      <c r="CH200" s="87" t="s">
        <v>987</v>
      </c>
      <c r="CI200" s="72" t="s">
        <v>988</v>
      </c>
      <c r="CJ200" s="190"/>
      <c r="CK200" s="191"/>
      <c r="CL200" s="191"/>
      <c r="CM200" s="191"/>
      <c r="CN200" s="191"/>
      <c r="CO200" s="191"/>
      <c r="CP200" s="191"/>
      <c r="CQ200" s="191"/>
      <c r="CR200" s="191"/>
      <c r="CS200" s="414"/>
      <c r="CT200" s="87" t="s">
        <v>987</v>
      </c>
      <c r="CU200" s="72" t="s">
        <v>988</v>
      </c>
      <c r="CV200" s="190">
        <f t="shared" si="553"/>
        <v>0</v>
      </c>
      <c r="CW200" s="191"/>
      <c r="CX200" s="191"/>
      <c r="CY200" s="191"/>
      <c r="CZ200" s="191"/>
      <c r="DA200" s="191"/>
      <c r="DB200" s="191"/>
      <c r="DC200" s="191"/>
      <c r="DD200" s="191"/>
      <c r="DE200" s="414"/>
      <c r="DF200" s="87" t="s">
        <v>987</v>
      </c>
      <c r="DG200" s="72" t="s">
        <v>988</v>
      </c>
      <c r="DH200" s="190"/>
      <c r="DI200" s="191"/>
      <c r="DJ200" s="191"/>
      <c r="DK200" s="191"/>
      <c r="DL200" s="191"/>
      <c r="DM200" s="191"/>
      <c r="DN200" s="191"/>
      <c r="DO200" s="191"/>
      <c r="DP200" s="192"/>
    </row>
    <row r="201" spans="1:120" ht="15.75">
      <c r="A201" s="454"/>
      <c r="B201" s="87" t="s">
        <v>768</v>
      </c>
      <c r="C201" s="72" t="s">
        <v>769</v>
      </c>
      <c r="D201" s="190">
        <f t="shared" si="537"/>
        <v>0</v>
      </c>
      <c r="E201" s="191"/>
      <c r="F201" s="191"/>
      <c r="G201" s="191"/>
      <c r="H201" s="191"/>
      <c r="I201" s="191"/>
      <c r="J201" s="191"/>
      <c r="K201" s="191"/>
      <c r="L201" s="191"/>
      <c r="M201" s="454"/>
      <c r="N201" s="87" t="s">
        <v>768</v>
      </c>
      <c r="O201" s="72" t="s">
        <v>769</v>
      </c>
      <c r="P201" s="190">
        <f t="shared" si="539"/>
        <v>0</v>
      </c>
      <c r="Q201" s="191"/>
      <c r="R201" s="191"/>
      <c r="S201" s="191"/>
      <c r="T201" s="191"/>
      <c r="U201" s="191"/>
      <c r="V201" s="191"/>
      <c r="W201" s="191"/>
      <c r="X201" s="191"/>
      <c r="Y201" s="454"/>
      <c r="Z201" s="87" t="s">
        <v>768</v>
      </c>
      <c r="AA201" s="72" t="s">
        <v>769</v>
      </c>
      <c r="AB201" s="190">
        <f t="shared" si="541"/>
        <v>0</v>
      </c>
      <c r="AC201" s="191"/>
      <c r="AD201" s="191"/>
      <c r="AE201" s="191"/>
      <c r="AF201" s="191"/>
      <c r="AG201" s="191"/>
      <c r="AH201" s="191"/>
      <c r="AI201" s="191"/>
      <c r="AJ201" s="191"/>
      <c r="AK201" s="454"/>
      <c r="AL201" s="87" t="s">
        <v>768</v>
      </c>
      <c r="AM201" s="72" t="s">
        <v>769</v>
      </c>
      <c r="AN201" s="190">
        <f t="shared" si="543"/>
        <v>0</v>
      </c>
      <c r="AO201" s="191"/>
      <c r="AP201" s="191"/>
      <c r="AQ201" s="191"/>
      <c r="AR201" s="191"/>
      <c r="AS201" s="191"/>
      <c r="AT201" s="191"/>
      <c r="AU201" s="191"/>
      <c r="AV201" s="191"/>
      <c r="AW201" s="454"/>
      <c r="AX201" s="87" t="s">
        <v>768</v>
      </c>
      <c r="AY201" s="72" t="s">
        <v>769</v>
      </c>
      <c r="AZ201" s="190">
        <f t="shared" si="545"/>
        <v>0</v>
      </c>
      <c r="BA201" s="191"/>
      <c r="BB201" s="191"/>
      <c r="BC201" s="191"/>
      <c r="BD201" s="191"/>
      <c r="BE201" s="191"/>
      <c r="BF201" s="191"/>
      <c r="BG201" s="191"/>
      <c r="BH201" s="191"/>
      <c r="BI201" s="454"/>
      <c r="BJ201" s="87" t="s">
        <v>768</v>
      </c>
      <c r="BK201" s="72" t="s">
        <v>769</v>
      </c>
      <c r="BL201" s="190">
        <f t="shared" si="547"/>
        <v>0</v>
      </c>
      <c r="BM201" s="191"/>
      <c r="BN201" s="191"/>
      <c r="BO201" s="191"/>
      <c r="BP201" s="191"/>
      <c r="BQ201" s="191"/>
      <c r="BR201" s="191"/>
      <c r="BS201" s="191"/>
      <c r="BT201" s="191"/>
      <c r="BU201" s="454"/>
      <c r="BV201" s="87" t="s">
        <v>768</v>
      </c>
      <c r="BW201" s="72" t="s">
        <v>769</v>
      </c>
      <c r="BX201" s="190">
        <f t="shared" si="549"/>
        <v>0</v>
      </c>
      <c r="BY201" s="191"/>
      <c r="BZ201" s="191"/>
      <c r="CA201" s="191"/>
      <c r="CB201" s="191"/>
      <c r="CC201" s="191"/>
      <c r="CD201" s="191"/>
      <c r="CE201" s="191"/>
      <c r="CF201" s="191"/>
      <c r="CG201" s="454"/>
      <c r="CH201" s="87" t="s">
        <v>768</v>
      </c>
      <c r="CI201" s="72" t="s">
        <v>769</v>
      </c>
      <c r="CJ201" s="190">
        <f t="shared" si="551"/>
        <v>0</v>
      </c>
      <c r="CK201" s="191"/>
      <c r="CL201" s="191"/>
      <c r="CM201" s="191"/>
      <c r="CN201" s="191"/>
      <c r="CO201" s="191"/>
      <c r="CP201" s="191"/>
      <c r="CQ201" s="191"/>
      <c r="CR201" s="191"/>
      <c r="CS201" s="454"/>
      <c r="CT201" s="87" t="s">
        <v>768</v>
      </c>
      <c r="CU201" s="72" t="s">
        <v>769</v>
      </c>
      <c r="CV201" s="190">
        <f t="shared" si="553"/>
        <v>0</v>
      </c>
      <c r="CW201" s="191"/>
      <c r="CX201" s="191"/>
      <c r="CY201" s="191"/>
      <c r="CZ201" s="191"/>
      <c r="DA201" s="191"/>
      <c r="DB201" s="191"/>
      <c r="DC201" s="191"/>
      <c r="DD201" s="191"/>
      <c r="DE201" s="454"/>
      <c r="DF201" s="87" t="s">
        <v>768</v>
      </c>
      <c r="DG201" s="72" t="s">
        <v>769</v>
      </c>
      <c r="DH201" s="190">
        <f t="shared" si="555"/>
        <v>0</v>
      </c>
      <c r="DI201" s="191"/>
      <c r="DJ201" s="191"/>
      <c r="DK201" s="191"/>
      <c r="DL201" s="191"/>
      <c r="DM201" s="191"/>
      <c r="DN201" s="191"/>
      <c r="DO201" s="191"/>
      <c r="DP201" s="192"/>
    </row>
    <row r="202" spans="1:120" ht="15.75">
      <c r="A202" s="454"/>
      <c r="B202" s="87" t="s">
        <v>770</v>
      </c>
      <c r="C202" s="72" t="s">
        <v>771</v>
      </c>
      <c r="D202" s="190">
        <f t="shared" si="537"/>
        <v>0</v>
      </c>
      <c r="E202" s="191"/>
      <c r="F202" s="191"/>
      <c r="G202" s="191"/>
      <c r="H202" s="191"/>
      <c r="I202" s="191"/>
      <c r="J202" s="191"/>
      <c r="K202" s="191"/>
      <c r="L202" s="191"/>
      <c r="M202" s="454"/>
      <c r="N202" s="87" t="s">
        <v>770</v>
      </c>
      <c r="O202" s="72" t="s">
        <v>771</v>
      </c>
      <c r="P202" s="190">
        <f t="shared" si="539"/>
        <v>0</v>
      </c>
      <c r="Q202" s="191"/>
      <c r="R202" s="191"/>
      <c r="S202" s="191"/>
      <c r="T202" s="191"/>
      <c r="U202" s="191"/>
      <c r="V202" s="191"/>
      <c r="W202" s="191"/>
      <c r="X202" s="191"/>
      <c r="Y202" s="454"/>
      <c r="Z202" s="87" t="s">
        <v>770</v>
      </c>
      <c r="AA202" s="72" t="s">
        <v>771</v>
      </c>
      <c r="AB202" s="190">
        <f t="shared" si="541"/>
        <v>0</v>
      </c>
      <c r="AC202" s="191"/>
      <c r="AD202" s="191"/>
      <c r="AE202" s="191"/>
      <c r="AF202" s="191"/>
      <c r="AG202" s="191"/>
      <c r="AH202" s="191"/>
      <c r="AI202" s="191"/>
      <c r="AJ202" s="191"/>
      <c r="AK202" s="454"/>
      <c r="AL202" s="87" t="s">
        <v>770</v>
      </c>
      <c r="AM202" s="72" t="s">
        <v>771</v>
      </c>
      <c r="AN202" s="190">
        <f t="shared" si="543"/>
        <v>0</v>
      </c>
      <c r="AO202" s="191"/>
      <c r="AP202" s="191"/>
      <c r="AQ202" s="191"/>
      <c r="AR202" s="191"/>
      <c r="AS202" s="191"/>
      <c r="AT202" s="191"/>
      <c r="AU202" s="191"/>
      <c r="AV202" s="191"/>
      <c r="AW202" s="454"/>
      <c r="AX202" s="87" t="s">
        <v>770</v>
      </c>
      <c r="AY202" s="72" t="s">
        <v>771</v>
      </c>
      <c r="AZ202" s="190">
        <f t="shared" si="545"/>
        <v>0</v>
      </c>
      <c r="BA202" s="191"/>
      <c r="BB202" s="191"/>
      <c r="BC202" s="191"/>
      <c r="BD202" s="191"/>
      <c r="BE202" s="191"/>
      <c r="BF202" s="191"/>
      <c r="BG202" s="191"/>
      <c r="BH202" s="191"/>
      <c r="BI202" s="454"/>
      <c r="BJ202" s="87" t="s">
        <v>770</v>
      </c>
      <c r="BK202" s="72" t="s">
        <v>771</v>
      </c>
      <c r="BL202" s="190">
        <f t="shared" si="547"/>
        <v>0</v>
      </c>
      <c r="BM202" s="191"/>
      <c r="BN202" s="191"/>
      <c r="BO202" s="191"/>
      <c r="BP202" s="191"/>
      <c r="BQ202" s="191"/>
      <c r="BR202" s="191"/>
      <c r="BS202" s="191"/>
      <c r="BT202" s="191"/>
      <c r="BU202" s="454"/>
      <c r="BV202" s="87" t="s">
        <v>770</v>
      </c>
      <c r="BW202" s="72" t="s">
        <v>771</v>
      </c>
      <c r="BX202" s="190">
        <f t="shared" si="549"/>
        <v>0</v>
      </c>
      <c r="BY202" s="191"/>
      <c r="BZ202" s="191"/>
      <c r="CA202" s="191"/>
      <c r="CB202" s="191"/>
      <c r="CC202" s="191"/>
      <c r="CD202" s="191"/>
      <c r="CE202" s="191"/>
      <c r="CF202" s="191"/>
      <c r="CG202" s="454"/>
      <c r="CH202" s="87" t="s">
        <v>770</v>
      </c>
      <c r="CI202" s="72" t="s">
        <v>771</v>
      </c>
      <c r="CJ202" s="190">
        <f t="shared" si="551"/>
        <v>0</v>
      </c>
      <c r="CK202" s="191"/>
      <c r="CL202" s="191"/>
      <c r="CM202" s="191"/>
      <c r="CN202" s="191"/>
      <c r="CO202" s="191"/>
      <c r="CP202" s="191"/>
      <c r="CQ202" s="191"/>
      <c r="CR202" s="191"/>
      <c r="CS202" s="454"/>
      <c r="CT202" s="87" t="s">
        <v>770</v>
      </c>
      <c r="CU202" s="72" t="s">
        <v>771</v>
      </c>
      <c r="CV202" s="190">
        <f t="shared" si="553"/>
        <v>0</v>
      </c>
      <c r="CW202" s="191"/>
      <c r="CX202" s="191"/>
      <c r="CY202" s="191"/>
      <c r="CZ202" s="191"/>
      <c r="DA202" s="191"/>
      <c r="DB202" s="191"/>
      <c r="DC202" s="191"/>
      <c r="DD202" s="191"/>
      <c r="DE202" s="454"/>
      <c r="DF202" s="87" t="s">
        <v>770</v>
      </c>
      <c r="DG202" s="72" t="s">
        <v>771</v>
      </c>
      <c r="DH202" s="190">
        <f t="shared" si="555"/>
        <v>0</v>
      </c>
      <c r="DI202" s="191"/>
      <c r="DJ202" s="191"/>
      <c r="DK202" s="191"/>
      <c r="DL202" s="191"/>
      <c r="DM202" s="191"/>
      <c r="DN202" s="191"/>
      <c r="DO202" s="191"/>
      <c r="DP202" s="192"/>
    </row>
    <row r="203" spans="1:120" ht="15.75">
      <c r="A203" s="454"/>
      <c r="B203" s="78" t="s">
        <v>772</v>
      </c>
      <c r="C203" s="72" t="s">
        <v>773</v>
      </c>
      <c r="D203" s="190">
        <f t="shared" si="537"/>
        <v>0</v>
      </c>
      <c r="E203" s="191"/>
      <c r="F203" s="191"/>
      <c r="G203" s="191"/>
      <c r="H203" s="191"/>
      <c r="I203" s="191"/>
      <c r="J203" s="191"/>
      <c r="K203" s="191"/>
      <c r="L203" s="191"/>
      <c r="M203" s="454"/>
      <c r="N203" s="78" t="s">
        <v>772</v>
      </c>
      <c r="O203" s="72" t="s">
        <v>773</v>
      </c>
      <c r="P203" s="190">
        <f t="shared" si="539"/>
        <v>0</v>
      </c>
      <c r="Q203" s="191"/>
      <c r="R203" s="191"/>
      <c r="S203" s="191"/>
      <c r="T203" s="191"/>
      <c r="U203" s="191"/>
      <c r="V203" s="191"/>
      <c r="W203" s="191"/>
      <c r="X203" s="191"/>
      <c r="Y203" s="454"/>
      <c r="Z203" s="78" t="s">
        <v>772</v>
      </c>
      <c r="AA203" s="72" t="s">
        <v>773</v>
      </c>
      <c r="AB203" s="190">
        <f t="shared" si="541"/>
        <v>0</v>
      </c>
      <c r="AC203" s="191"/>
      <c r="AD203" s="191"/>
      <c r="AE203" s="191"/>
      <c r="AF203" s="191"/>
      <c r="AG203" s="191"/>
      <c r="AH203" s="191"/>
      <c r="AI203" s="191"/>
      <c r="AJ203" s="191"/>
      <c r="AK203" s="454"/>
      <c r="AL203" s="78" t="s">
        <v>772</v>
      </c>
      <c r="AM203" s="72" t="s">
        <v>773</v>
      </c>
      <c r="AN203" s="190">
        <f t="shared" si="543"/>
        <v>0</v>
      </c>
      <c r="AO203" s="191"/>
      <c r="AP203" s="191"/>
      <c r="AQ203" s="191"/>
      <c r="AR203" s="191"/>
      <c r="AS203" s="191"/>
      <c r="AT203" s="191"/>
      <c r="AU203" s="191"/>
      <c r="AV203" s="191"/>
      <c r="AW203" s="454"/>
      <c r="AX203" s="78" t="s">
        <v>772</v>
      </c>
      <c r="AY203" s="72" t="s">
        <v>773</v>
      </c>
      <c r="AZ203" s="190">
        <f t="shared" si="545"/>
        <v>0</v>
      </c>
      <c r="BA203" s="191"/>
      <c r="BB203" s="191"/>
      <c r="BC203" s="191"/>
      <c r="BD203" s="191"/>
      <c r="BE203" s="191"/>
      <c r="BF203" s="191"/>
      <c r="BG203" s="191"/>
      <c r="BH203" s="191"/>
      <c r="BI203" s="454"/>
      <c r="BJ203" s="78" t="s">
        <v>772</v>
      </c>
      <c r="BK203" s="72" t="s">
        <v>773</v>
      </c>
      <c r="BL203" s="190">
        <f t="shared" si="547"/>
        <v>0</v>
      </c>
      <c r="BM203" s="191"/>
      <c r="BN203" s="191"/>
      <c r="BO203" s="191"/>
      <c r="BP203" s="191"/>
      <c r="BQ203" s="191"/>
      <c r="BR203" s="191"/>
      <c r="BS203" s="191"/>
      <c r="BT203" s="191"/>
      <c r="BU203" s="454"/>
      <c r="BV203" s="78" t="s">
        <v>772</v>
      </c>
      <c r="BW203" s="72" t="s">
        <v>773</v>
      </c>
      <c r="BX203" s="190">
        <f t="shared" si="549"/>
        <v>0</v>
      </c>
      <c r="BY203" s="191"/>
      <c r="BZ203" s="191"/>
      <c r="CA203" s="191"/>
      <c r="CB203" s="191"/>
      <c r="CC203" s="191"/>
      <c r="CD203" s="191"/>
      <c r="CE203" s="191"/>
      <c r="CF203" s="191"/>
      <c r="CG203" s="454"/>
      <c r="CH203" s="78" t="s">
        <v>772</v>
      </c>
      <c r="CI203" s="72" t="s">
        <v>773</v>
      </c>
      <c r="CJ203" s="190">
        <f t="shared" si="551"/>
        <v>0</v>
      </c>
      <c r="CK203" s="191"/>
      <c r="CL203" s="191"/>
      <c r="CM203" s="191"/>
      <c r="CN203" s="191"/>
      <c r="CO203" s="191"/>
      <c r="CP203" s="191"/>
      <c r="CQ203" s="191"/>
      <c r="CR203" s="191"/>
      <c r="CS203" s="454"/>
      <c r="CT203" s="78" t="s">
        <v>772</v>
      </c>
      <c r="CU203" s="72" t="s">
        <v>773</v>
      </c>
      <c r="CV203" s="190">
        <f t="shared" si="553"/>
        <v>0</v>
      </c>
      <c r="CW203" s="191"/>
      <c r="CX203" s="191"/>
      <c r="CY203" s="191"/>
      <c r="CZ203" s="191"/>
      <c r="DA203" s="191"/>
      <c r="DB203" s="191"/>
      <c r="DC203" s="191"/>
      <c r="DD203" s="191"/>
      <c r="DE203" s="454"/>
      <c r="DF203" s="78" t="s">
        <v>772</v>
      </c>
      <c r="DG203" s="72" t="s">
        <v>773</v>
      </c>
      <c r="DH203" s="190">
        <f t="shared" si="555"/>
        <v>0</v>
      </c>
      <c r="DI203" s="191"/>
      <c r="DJ203" s="191"/>
      <c r="DK203" s="191"/>
      <c r="DL203" s="191"/>
      <c r="DM203" s="191"/>
      <c r="DN203" s="191"/>
      <c r="DO203" s="191"/>
      <c r="DP203" s="192"/>
    </row>
    <row r="204" spans="1:120" ht="15.75" customHeight="1">
      <c r="A204" s="454"/>
      <c r="B204" s="78" t="s">
        <v>774</v>
      </c>
      <c r="C204" s="72" t="s">
        <v>775</v>
      </c>
      <c r="D204" s="190">
        <f t="shared" si="537"/>
        <v>0</v>
      </c>
      <c r="E204" s="191"/>
      <c r="F204" s="191"/>
      <c r="G204" s="191"/>
      <c r="H204" s="191"/>
      <c r="I204" s="191"/>
      <c r="J204" s="191"/>
      <c r="K204" s="191"/>
      <c r="L204" s="191"/>
      <c r="M204" s="454"/>
      <c r="N204" s="78" t="s">
        <v>774</v>
      </c>
      <c r="O204" s="72" t="s">
        <v>775</v>
      </c>
      <c r="P204" s="190">
        <f t="shared" si="539"/>
        <v>0</v>
      </c>
      <c r="Q204" s="191"/>
      <c r="R204" s="191"/>
      <c r="S204" s="191"/>
      <c r="T204" s="191"/>
      <c r="U204" s="191"/>
      <c r="V204" s="191"/>
      <c r="W204" s="191"/>
      <c r="X204" s="191"/>
      <c r="Y204" s="454"/>
      <c r="Z204" s="78" t="s">
        <v>774</v>
      </c>
      <c r="AA204" s="72" t="s">
        <v>775</v>
      </c>
      <c r="AB204" s="190">
        <f t="shared" si="541"/>
        <v>0</v>
      </c>
      <c r="AC204" s="191"/>
      <c r="AD204" s="191"/>
      <c r="AE204" s="191"/>
      <c r="AF204" s="191"/>
      <c r="AG204" s="191"/>
      <c r="AH204" s="191"/>
      <c r="AI204" s="191"/>
      <c r="AJ204" s="191"/>
      <c r="AK204" s="454"/>
      <c r="AL204" s="78" t="s">
        <v>774</v>
      </c>
      <c r="AM204" s="72" t="s">
        <v>775</v>
      </c>
      <c r="AN204" s="190">
        <f t="shared" si="543"/>
        <v>0</v>
      </c>
      <c r="AO204" s="191"/>
      <c r="AP204" s="191"/>
      <c r="AQ204" s="191"/>
      <c r="AR204" s="191"/>
      <c r="AS204" s="191"/>
      <c r="AT204" s="191"/>
      <c r="AU204" s="191"/>
      <c r="AV204" s="191"/>
      <c r="AW204" s="454"/>
      <c r="AX204" s="78" t="s">
        <v>774</v>
      </c>
      <c r="AY204" s="72" t="s">
        <v>775</v>
      </c>
      <c r="AZ204" s="190">
        <f t="shared" si="545"/>
        <v>0</v>
      </c>
      <c r="BA204" s="191"/>
      <c r="BB204" s="191"/>
      <c r="BC204" s="191"/>
      <c r="BD204" s="191"/>
      <c r="BE204" s="191"/>
      <c r="BF204" s="191"/>
      <c r="BG204" s="191"/>
      <c r="BH204" s="191"/>
      <c r="BI204" s="454"/>
      <c r="BJ204" s="78" t="s">
        <v>774</v>
      </c>
      <c r="BK204" s="72" t="s">
        <v>775</v>
      </c>
      <c r="BL204" s="190">
        <f t="shared" si="547"/>
        <v>0</v>
      </c>
      <c r="BM204" s="191"/>
      <c r="BN204" s="191"/>
      <c r="BO204" s="191"/>
      <c r="BP204" s="191"/>
      <c r="BQ204" s="191"/>
      <c r="BR204" s="191"/>
      <c r="BS204" s="191"/>
      <c r="BT204" s="191"/>
      <c r="BU204" s="454"/>
      <c r="BV204" s="78" t="s">
        <v>774</v>
      </c>
      <c r="BW204" s="72" t="s">
        <v>775</v>
      </c>
      <c r="BX204" s="190">
        <f t="shared" si="549"/>
        <v>0</v>
      </c>
      <c r="BY204" s="191"/>
      <c r="BZ204" s="191"/>
      <c r="CA204" s="191"/>
      <c r="CB204" s="191"/>
      <c r="CC204" s="191"/>
      <c r="CD204" s="191"/>
      <c r="CE204" s="191"/>
      <c r="CF204" s="191"/>
      <c r="CG204" s="454"/>
      <c r="CH204" s="78" t="s">
        <v>774</v>
      </c>
      <c r="CI204" s="72" t="s">
        <v>775</v>
      </c>
      <c r="CJ204" s="190">
        <f t="shared" si="551"/>
        <v>0</v>
      </c>
      <c r="CK204" s="191"/>
      <c r="CL204" s="191"/>
      <c r="CM204" s="191"/>
      <c r="CN204" s="191"/>
      <c r="CO204" s="191"/>
      <c r="CP204" s="191"/>
      <c r="CQ204" s="191"/>
      <c r="CR204" s="191"/>
      <c r="CS204" s="454"/>
      <c r="CT204" s="78" t="s">
        <v>774</v>
      </c>
      <c r="CU204" s="72" t="s">
        <v>775</v>
      </c>
      <c r="CV204" s="190">
        <f t="shared" si="553"/>
        <v>0</v>
      </c>
      <c r="CW204" s="191"/>
      <c r="CX204" s="191"/>
      <c r="CY204" s="191"/>
      <c r="CZ204" s="191"/>
      <c r="DA204" s="191"/>
      <c r="DB204" s="191"/>
      <c r="DC204" s="191"/>
      <c r="DD204" s="191"/>
      <c r="DE204" s="454"/>
      <c r="DF204" s="78" t="s">
        <v>774</v>
      </c>
      <c r="DG204" s="72" t="s">
        <v>775</v>
      </c>
      <c r="DH204" s="190">
        <f t="shared" si="555"/>
        <v>0</v>
      </c>
      <c r="DI204" s="191"/>
      <c r="DJ204" s="191"/>
      <c r="DK204" s="191"/>
      <c r="DL204" s="191"/>
      <c r="DM204" s="191"/>
      <c r="DN204" s="191"/>
      <c r="DO204" s="191"/>
      <c r="DP204" s="192"/>
    </row>
    <row r="205" spans="1:120" ht="15.75" customHeight="1">
      <c r="A205" s="454"/>
      <c r="B205" s="78" t="s">
        <v>989</v>
      </c>
      <c r="C205" s="72" t="s">
        <v>990</v>
      </c>
      <c r="D205" s="190"/>
      <c r="E205" s="191"/>
      <c r="F205" s="191"/>
      <c r="G205" s="191"/>
      <c r="H205" s="191"/>
      <c r="I205" s="191"/>
      <c r="J205" s="191"/>
      <c r="K205" s="191"/>
      <c r="L205" s="191"/>
      <c r="M205" s="454"/>
      <c r="N205" s="78" t="s">
        <v>989</v>
      </c>
      <c r="O205" s="72" t="s">
        <v>990</v>
      </c>
      <c r="P205" s="190">
        <f t="shared" si="539"/>
        <v>0</v>
      </c>
      <c r="Q205" s="191"/>
      <c r="R205" s="191"/>
      <c r="S205" s="191"/>
      <c r="T205" s="191"/>
      <c r="U205" s="191"/>
      <c r="V205" s="191"/>
      <c r="W205" s="191"/>
      <c r="X205" s="191"/>
      <c r="Y205" s="454"/>
      <c r="Z205" s="78" t="s">
        <v>989</v>
      </c>
      <c r="AA205" s="72" t="s">
        <v>990</v>
      </c>
      <c r="AB205" s="190"/>
      <c r="AC205" s="191"/>
      <c r="AD205" s="191"/>
      <c r="AE205" s="191"/>
      <c r="AF205" s="191"/>
      <c r="AG205" s="191"/>
      <c r="AH205" s="191"/>
      <c r="AI205" s="191"/>
      <c r="AJ205" s="191"/>
      <c r="AK205" s="454"/>
      <c r="AL205" s="78" t="s">
        <v>989</v>
      </c>
      <c r="AM205" s="72" t="s">
        <v>990</v>
      </c>
      <c r="AN205" s="190">
        <f t="shared" si="543"/>
        <v>0</v>
      </c>
      <c r="AO205" s="191"/>
      <c r="AP205" s="191"/>
      <c r="AQ205" s="191"/>
      <c r="AR205" s="191"/>
      <c r="AS205" s="191"/>
      <c r="AT205" s="191"/>
      <c r="AU205" s="191"/>
      <c r="AV205" s="191"/>
      <c r="AW205" s="454"/>
      <c r="AX205" s="78" t="s">
        <v>989</v>
      </c>
      <c r="AY205" s="72" t="s">
        <v>990</v>
      </c>
      <c r="AZ205" s="190">
        <f t="shared" si="545"/>
        <v>0</v>
      </c>
      <c r="BA205" s="191"/>
      <c r="BB205" s="191"/>
      <c r="BC205" s="191"/>
      <c r="BD205" s="191"/>
      <c r="BE205" s="191"/>
      <c r="BF205" s="191"/>
      <c r="BG205" s="191"/>
      <c r="BH205" s="191"/>
      <c r="BI205" s="454"/>
      <c r="BJ205" s="78" t="s">
        <v>989</v>
      </c>
      <c r="BK205" s="72" t="s">
        <v>990</v>
      </c>
      <c r="BL205" s="190">
        <f t="shared" si="547"/>
        <v>0</v>
      </c>
      <c r="BM205" s="191"/>
      <c r="BN205" s="191"/>
      <c r="BO205" s="191"/>
      <c r="BP205" s="191"/>
      <c r="BQ205" s="191"/>
      <c r="BR205" s="191"/>
      <c r="BS205" s="191"/>
      <c r="BT205" s="191"/>
      <c r="BU205" s="454"/>
      <c r="BV205" s="78" t="s">
        <v>989</v>
      </c>
      <c r="BW205" s="72" t="s">
        <v>990</v>
      </c>
      <c r="BX205" s="190"/>
      <c r="BY205" s="191"/>
      <c r="BZ205" s="191"/>
      <c r="CA205" s="191"/>
      <c r="CB205" s="191"/>
      <c r="CC205" s="191"/>
      <c r="CD205" s="191"/>
      <c r="CE205" s="191"/>
      <c r="CF205" s="191"/>
      <c r="CG205" s="454"/>
      <c r="CH205" s="78" t="s">
        <v>989</v>
      </c>
      <c r="CI205" s="72" t="s">
        <v>990</v>
      </c>
      <c r="CJ205" s="190"/>
      <c r="CK205" s="191"/>
      <c r="CL205" s="191"/>
      <c r="CM205" s="191"/>
      <c r="CN205" s="191"/>
      <c r="CO205" s="191"/>
      <c r="CP205" s="191"/>
      <c r="CQ205" s="191"/>
      <c r="CR205" s="191"/>
      <c r="CS205" s="454"/>
      <c r="CT205" s="78" t="s">
        <v>989</v>
      </c>
      <c r="CU205" s="72" t="s">
        <v>990</v>
      </c>
      <c r="CV205" s="190">
        <f t="shared" si="553"/>
        <v>0</v>
      </c>
      <c r="CW205" s="191"/>
      <c r="CX205" s="191"/>
      <c r="CY205" s="191"/>
      <c r="CZ205" s="191"/>
      <c r="DA205" s="191"/>
      <c r="DB205" s="191"/>
      <c r="DC205" s="191"/>
      <c r="DD205" s="191"/>
      <c r="DE205" s="454"/>
      <c r="DF205" s="78" t="s">
        <v>989</v>
      </c>
      <c r="DG205" s="72" t="s">
        <v>990</v>
      </c>
      <c r="DH205" s="190"/>
      <c r="DI205" s="191"/>
      <c r="DJ205" s="191"/>
      <c r="DK205" s="191"/>
      <c r="DL205" s="191"/>
      <c r="DM205" s="191"/>
      <c r="DN205" s="191"/>
      <c r="DO205" s="191"/>
      <c r="DP205" s="192"/>
    </row>
    <row r="206" spans="1:120" ht="15" customHeight="1">
      <c r="A206" s="821" t="s">
        <v>776</v>
      </c>
      <c r="B206" s="822"/>
      <c r="C206" s="116">
        <v>56</v>
      </c>
      <c r="D206" s="180">
        <f t="shared" si="537"/>
        <v>0</v>
      </c>
      <c r="E206" s="189">
        <f t="shared" ref="E206:L206" si="592">E207+E211+E215+E219+E223+E227+E231+E235+E239+E243+E247+E251</f>
        <v>0</v>
      </c>
      <c r="F206" s="189">
        <f t="shared" si="592"/>
        <v>0</v>
      </c>
      <c r="G206" s="189">
        <f t="shared" si="592"/>
        <v>0</v>
      </c>
      <c r="H206" s="189">
        <f t="shared" si="592"/>
        <v>0</v>
      </c>
      <c r="I206" s="189">
        <f t="shared" si="592"/>
        <v>0</v>
      </c>
      <c r="J206" s="189">
        <f t="shared" si="592"/>
        <v>0</v>
      </c>
      <c r="K206" s="189">
        <f t="shared" si="592"/>
        <v>0</v>
      </c>
      <c r="L206" s="189">
        <f t="shared" si="592"/>
        <v>0</v>
      </c>
      <c r="M206" s="821" t="s">
        <v>776</v>
      </c>
      <c r="N206" s="822"/>
      <c r="O206" s="116">
        <v>56</v>
      </c>
      <c r="P206" s="180">
        <f t="shared" si="539"/>
        <v>0</v>
      </c>
      <c r="Q206" s="189">
        <f t="shared" ref="Q206:X206" si="593">Q207+Q211+Q215+Q219+Q223+Q227+Q231+Q235+Q239+Q243+Q247+Q251</f>
        <v>0</v>
      </c>
      <c r="R206" s="189">
        <f t="shared" si="593"/>
        <v>0</v>
      </c>
      <c r="S206" s="189">
        <f t="shared" si="593"/>
        <v>0</v>
      </c>
      <c r="T206" s="189">
        <f t="shared" si="593"/>
        <v>0</v>
      </c>
      <c r="U206" s="189">
        <f t="shared" si="593"/>
        <v>0</v>
      </c>
      <c r="V206" s="189">
        <f t="shared" si="593"/>
        <v>0</v>
      </c>
      <c r="W206" s="189">
        <f t="shared" si="593"/>
        <v>0</v>
      </c>
      <c r="X206" s="189">
        <f t="shared" si="593"/>
        <v>0</v>
      </c>
      <c r="Y206" s="821" t="s">
        <v>776</v>
      </c>
      <c r="Z206" s="822"/>
      <c r="AA206" s="116">
        <v>56</v>
      </c>
      <c r="AB206" s="180">
        <f t="shared" si="541"/>
        <v>0</v>
      </c>
      <c r="AC206" s="189">
        <f t="shared" ref="AC206:AJ206" si="594">AC207+AC211+AC215+AC219+AC223+AC227+AC231+AC235+AC239+AC243+AC247+AC251</f>
        <v>0</v>
      </c>
      <c r="AD206" s="189">
        <f t="shared" si="594"/>
        <v>0</v>
      </c>
      <c r="AE206" s="189">
        <f t="shared" si="594"/>
        <v>0</v>
      </c>
      <c r="AF206" s="189">
        <f t="shared" si="594"/>
        <v>0</v>
      </c>
      <c r="AG206" s="189">
        <f t="shared" si="594"/>
        <v>0</v>
      </c>
      <c r="AH206" s="189">
        <f t="shared" si="594"/>
        <v>0</v>
      </c>
      <c r="AI206" s="189">
        <f t="shared" si="594"/>
        <v>0</v>
      </c>
      <c r="AJ206" s="189">
        <f t="shared" si="594"/>
        <v>0</v>
      </c>
      <c r="AK206" s="821" t="s">
        <v>776</v>
      </c>
      <c r="AL206" s="822"/>
      <c r="AM206" s="116">
        <v>56</v>
      </c>
      <c r="AN206" s="180">
        <f t="shared" si="543"/>
        <v>0</v>
      </c>
      <c r="AO206" s="189">
        <f t="shared" ref="AO206:AV206" si="595">AO207+AO211+AO215+AO219+AO223+AO227+AO231+AO235+AO239+AO243+AO247+AO251</f>
        <v>0</v>
      </c>
      <c r="AP206" s="189">
        <f t="shared" si="595"/>
        <v>0</v>
      </c>
      <c r="AQ206" s="189">
        <f t="shared" si="595"/>
        <v>0</v>
      </c>
      <c r="AR206" s="189">
        <f t="shared" si="595"/>
        <v>0</v>
      </c>
      <c r="AS206" s="189">
        <f t="shared" si="595"/>
        <v>0</v>
      </c>
      <c r="AT206" s="189">
        <f t="shared" si="595"/>
        <v>0</v>
      </c>
      <c r="AU206" s="189">
        <f t="shared" si="595"/>
        <v>0</v>
      </c>
      <c r="AV206" s="189">
        <f t="shared" si="595"/>
        <v>0</v>
      </c>
      <c r="AW206" s="821" t="s">
        <v>776</v>
      </c>
      <c r="AX206" s="822"/>
      <c r="AY206" s="116">
        <v>56</v>
      </c>
      <c r="AZ206" s="180">
        <f t="shared" si="545"/>
        <v>0</v>
      </c>
      <c r="BA206" s="189">
        <f t="shared" ref="BA206:BH206" si="596">BA207+BA211+BA215+BA219+BA223+BA227+BA231+BA235+BA239+BA243+BA247+BA251</f>
        <v>0</v>
      </c>
      <c r="BB206" s="189">
        <f t="shared" si="596"/>
        <v>0</v>
      </c>
      <c r="BC206" s="189">
        <f t="shared" si="596"/>
        <v>0</v>
      </c>
      <c r="BD206" s="189">
        <f t="shared" si="596"/>
        <v>0</v>
      </c>
      <c r="BE206" s="189">
        <f t="shared" si="596"/>
        <v>0</v>
      </c>
      <c r="BF206" s="189">
        <f t="shared" si="596"/>
        <v>0</v>
      </c>
      <c r="BG206" s="189">
        <f t="shared" si="596"/>
        <v>0</v>
      </c>
      <c r="BH206" s="189">
        <f t="shared" si="596"/>
        <v>0</v>
      </c>
      <c r="BI206" s="821" t="s">
        <v>776</v>
      </c>
      <c r="BJ206" s="822"/>
      <c r="BK206" s="116">
        <v>56</v>
      </c>
      <c r="BL206" s="180">
        <f t="shared" si="547"/>
        <v>0</v>
      </c>
      <c r="BM206" s="189">
        <f t="shared" ref="BM206:BT206" si="597">BM207+BM211+BM215+BM219+BM223+BM227+BM231+BM235+BM239+BM243+BM247+BM251</f>
        <v>0</v>
      </c>
      <c r="BN206" s="189">
        <f t="shared" si="597"/>
        <v>0</v>
      </c>
      <c r="BO206" s="189">
        <f t="shared" si="597"/>
        <v>0</v>
      </c>
      <c r="BP206" s="189">
        <f t="shared" si="597"/>
        <v>0</v>
      </c>
      <c r="BQ206" s="189">
        <f t="shared" si="597"/>
        <v>0</v>
      </c>
      <c r="BR206" s="189">
        <f t="shared" si="597"/>
        <v>0</v>
      </c>
      <c r="BS206" s="189">
        <f t="shared" si="597"/>
        <v>0</v>
      </c>
      <c r="BT206" s="189">
        <f t="shared" si="597"/>
        <v>0</v>
      </c>
      <c r="BU206" s="821" t="s">
        <v>776</v>
      </c>
      <c r="BV206" s="822"/>
      <c r="BW206" s="116">
        <v>56</v>
      </c>
      <c r="BX206" s="180">
        <f t="shared" si="549"/>
        <v>0</v>
      </c>
      <c r="BY206" s="189">
        <f t="shared" ref="BY206:CF206" si="598">BY207+BY211+BY215+BY219+BY223+BY227+BY231+BY235+BY239+BY243+BY247+BY251</f>
        <v>0</v>
      </c>
      <c r="BZ206" s="189">
        <f t="shared" si="598"/>
        <v>0</v>
      </c>
      <c r="CA206" s="189">
        <f t="shared" si="598"/>
        <v>0</v>
      </c>
      <c r="CB206" s="189">
        <f t="shared" si="598"/>
        <v>0</v>
      </c>
      <c r="CC206" s="189">
        <f t="shared" si="598"/>
        <v>0</v>
      </c>
      <c r="CD206" s="189">
        <f t="shared" si="598"/>
        <v>0</v>
      </c>
      <c r="CE206" s="189">
        <f t="shared" si="598"/>
        <v>0</v>
      </c>
      <c r="CF206" s="189">
        <f t="shared" si="598"/>
        <v>0</v>
      </c>
      <c r="CG206" s="821" t="s">
        <v>776</v>
      </c>
      <c r="CH206" s="822"/>
      <c r="CI206" s="116">
        <v>56</v>
      </c>
      <c r="CJ206" s="180">
        <f t="shared" si="551"/>
        <v>0</v>
      </c>
      <c r="CK206" s="189">
        <f t="shared" ref="CK206:CR206" si="599">CK207+CK211+CK215+CK219+CK223+CK227+CK231+CK235+CK239+CK243+CK247+CK251</f>
        <v>0</v>
      </c>
      <c r="CL206" s="189">
        <f t="shared" si="599"/>
        <v>0</v>
      </c>
      <c r="CM206" s="189">
        <f t="shared" si="599"/>
        <v>0</v>
      </c>
      <c r="CN206" s="189">
        <f t="shared" si="599"/>
        <v>0</v>
      </c>
      <c r="CO206" s="189">
        <f t="shared" si="599"/>
        <v>0</v>
      </c>
      <c r="CP206" s="189">
        <f t="shared" si="599"/>
        <v>0</v>
      </c>
      <c r="CQ206" s="189">
        <f t="shared" si="599"/>
        <v>0</v>
      </c>
      <c r="CR206" s="189">
        <f t="shared" si="599"/>
        <v>0</v>
      </c>
      <c r="CS206" s="821" t="s">
        <v>776</v>
      </c>
      <c r="CT206" s="822"/>
      <c r="CU206" s="116">
        <v>56</v>
      </c>
      <c r="CV206" s="180">
        <f t="shared" si="553"/>
        <v>0</v>
      </c>
      <c r="CW206" s="189">
        <f t="shared" ref="CW206:DD206" si="600">CW207+CW211+CW215+CW219+CW223+CW227+CW231+CW235+CW239+CW243+CW247+CW251</f>
        <v>0</v>
      </c>
      <c r="CX206" s="189">
        <f t="shared" si="600"/>
        <v>0</v>
      </c>
      <c r="CY206" s="189">
        <f t="shared" si="600"/>
        <v>0</v>
      </c>
      <c r="CZ206" s="189">
        <f t="shared" si="600"/>
        <v>0</v>
      </c>
      <c r="DA206" s="189">
        <f t="shared" si="600"/>
        <v>0</v>
      </c>
      <c r="DB206" s="189">
        <f t="shared" si="600"/>
        <v>0</v>
      </c>
      <c r="DC206" s="189">
        <f t="shared" si="600"/>
        <v>0</v>
      </c>
      <c r="DD206" s="189">
        <f t="shared" si="600"/>
        <v>0</v>
      </c>
      <c r="DE206" s="821" t="s">
        <v>776</v>
      </c>
      <c r="DF206" s="822"/>
      <c r="DG206" s="116">
        <v>56</v>
      </c>
      <c r="DH206" s="180">
        <f t="shared" si="555"/>
        <v>0</v>
      </c>
      <c r="DI206" s="189">
        <f t="shared" ref="DI206:DP206" si="601">DI207+DI211+DI215+DI219+DI223+DI227+DI231+DI235+DI239+DI243+DI247+DI251</f>
        <v>0</v>
      </c>
      <c r="DJ206" s="189">
        <f t="shared" si="601"/>
        <v>0</v>
      </c>
      <c r="DK206" s="189">
        <f t="shared" si="601"/>
        <v>0</v>
      </c>
      <c r="DL206" s="189">
        <f t="shared" si="601"/>
        <v>0</v>
      </c>
      <c r="DM206" s="189">
        <f t="shared" si="601"/>
        <v>0</v>
      </c>
      <c r="DN206" s="189">
        <f t="shared" si="601"/>
        <v>0</v>
      </c>
      <c r="DO206" s="189">
        <f t="shared" si="601"/>
        <v>0</v>
      </c>
      <c r="DP206" s="193">
        <f t="shared" si="601"/>
        <v>0</v>
      </c>
    </row>
    <row r="207" spans="1:120" ht="16.5">
      <c r="A207" s="823" t="s">
        <v>777</v>
      </c>
      <c r="B207" s="824"/>
      <c r="C207" s="72" t="s">
        <v>778</v>
      </c>
      <c r="D207" s="190">
        <f t="shared" si="537"/>
        <v>0</v>
      </c>
      <c r="E207" s="191">
        <f t="shared" ref="E207:L207" si="602">E208+E209+E210</f>
        <v>0</v>
      </c>
      <c r="F207" s="191">
        <f t="shared" si="602"/>
        <v>0</v>
      </c>
      <c r="G207" s="191">
        <f t="shared" si="602"/>
        <v>0</v>
      </c>
      <c r="H207" s="191">
        <f t="shared" si="602"/>
        <v>0</v>
      </c>
      <c r="I207" s="191">
        <f t="shared" si="602"/>
        <v>0</v>
      </c>
      <c r="J207" s="191">
        <f t="shared" si="602"/>
        <v>0</v>
      </c>
      <c r="K207" s="191">
        <f t="shared" si="602"/>
        <v>0</v>
      </c>
      <c r="L207" s="191">
        <f t="shared" si="602"/>
        <v>0</v>
      </c>
      <c r="M207" s="823" t="s">
        <v>777</v>
      </c>
      <c r="N207" s="824"/>
      <c r="O207" s="72" t="s">
        <v>778</v>
      </c>
      <c r="P207" s="190">
        <f t="shared" si="539"/>
        <v>0</v>
      </c>
      <c r="Q207" s="191">
        <f t="shared" ref="Q207:X207" si="603">Q208+Q209+Q210</f>
        <v>0</v>
      </c>
      <c r="R207" s="191">
        <f t="shared" si="603"/>
        <v>0</v>
      </c>
      <c r="S207" s="191">
        <f t="shared" si="603"/>
        <v>0</v>
      </c>
      <c r="T207" s="191">
        <f t="shared" si="603"/>
        <v>0</v>
      </c>
      <c r="U207" s="191">
        <f t="shared" si="603"/>
        <v>0</v>
      </c>
      <c r="V207" s="191">
        <f t="shared" si="603"/>
        <v>0</v>
      </c>
      <c r="W207" s="191">
        <f t="shared" si="603"/>
        <v>0</v>
      </c>
      <c r="X207" s="191">
        <f t="shared" si="603"/>
        <v>0</v>
      </c>
      <c r="Y207" s="823" t="s">
        <v>777</v>
      </c>
      <c r="Z207" s="824"/>
      <c r="AA207" s="72" t="s">
        <v>778</v>
      </c>
      <c r="AB207" s="190">
        <f t="shared" si="541"/>
        <v>0</v>
      </c>
      <c r="AC207" s="191">
        <f t="shared" ref="AC207:AJ207" si="604">AC208+AC209+AC210</f>
        <v>0</v>
      </c>
      <c r="AD207" s="191">
        <f t="shared" si="604"/>
        <v>0</v>
      </c>
      <c r="AE207" s="191">
        <f t="shared" si="604"/>
        <v>0</v>
      </c>
      <c r="AF207" s="191">
        <f t="shared" si="604"/>
        <v>0</v>
      </c>
      <c r="AG207" s="191">
        <f t="shared" si="604"/>
        <v>0</v>
      </c>
      <c r="AH207" s="191">
        <f t="shared" si="604"/>
        <v>0</v>
      </c>
      <c r="AI207" s="191">
        <f t="shared" si="604"/>
        <v>0</v>
      </c>
      <c r="AJ207" s="191">
        <f t="shared" si="604"/>
        <v>0</v>
      </c>
      <c r="AK207" s="823" t="s">
        <v>777</v>
      </c>
      <c r="AL207" s="824"/>
      <c r="AM207" s="72" t="s">
        <v>778</v>
      </c>
      <c r="AN207" s="190">
        <f t="shared" si="543"/>
        <v>0</v>
      </c>
      <c r="AO207" s="191">
        <f t="shared" ref="AO207:AV207" si="605">AO208+AO209+AO210</f>
        <v>0</v>
      </c>
      <c r="AP207" s="191">
        <f t="shared" si="605"/>
        <v>0</v>
      </c>
      <c r="AQ207" s="191">
        <f t="shared" si="605"/>
        <v>0</v>
      </c>
      <c r="AR207" s="191">
        <f t="shared" si="605"/>
        <v>0</v>
      </c>
      <c r="AS207" s="191">
        <f t="shared" si="605"/>
        <v>0</v>
      </c>
      <c r="AT207" s="191">
        <f t="shared" si="605"/>
        <v>0</v>
      </c>
      <c r="AU207" s="191">
        <f t="shared" si="605"/>
        <v>0</v>
      </c>
      <c r="AV207" s="191">
        <f t="shared" si="605"/>
        <v>0</v>
      </c>
      <c r="AW207" s="823" t="s">
        <v>777</v>
      </c>
      <c r="AX207" s="824"/>
      <c r="AY207" s="72" t="s">
        <v>778</v>
      </c>
      <c r="AZ207" s="190">
        <f t="shared" si="545"/>
        <v>0</v>
      </c>
      <c r="BA207" s="191">
        <f t="shared" ref="BA207:BH207" si="606">BA208+BA209+BA210</f>
        <v>0</v>
      </c>
      <c r="BB207" s="191">
        <f t="shared" si="606"/>
        <v>0</v>
      </c>
      <c r="BC207" s="191">
        <f t="shared" si="606"/>
        <v>0</v>
      </c>
      <c r="BD207" s="191">
        <f t="shared" si="606"/>
        <v>0</v>
      </c>
      <c r="BE207" s="191">
        <f t="shared" si="606"/>
        <v>0</v>
      </c>
      <c r="BF207" s="191">
        <f t="shared" si="606"/>
        <v>0</v>
      </c>
      <c r="BG207" s="191">
        <f t="shared" si="606"/>
        <v>0</v>
      </c>
      <c r="BH207" s="191">
        <f t="shared" si="606"/>
        <v>0</v>
      </c>
      <c r="BI207" s="823" t="s">
        <v>777</v>
      </c>
      <c r="BJ207" s="824"/>
      <c r="BK207" s="72" t="s">
        <v>778</v>
      </c>
      <c r="BL207" s="190">
        <f t="shared" si="547"/>
        <v>0</v>
      </c>
      <c r="BM207" s="191">
        <f t="shared" ref="BM207:BT207" si="607">BM208+BM209+BM210</f>
        <v>0</v>
      </c>
      <c r="BN207" s="191">
        <f t="shared" si="607"/>
        <v>0</v>
      </c>
      <c r="BO207" s="191">
        <f t="shared" si="607"/>
        <v>0</v>
      </c>
      <c r="BP207" s="191">
        <f t="shared" si="607"/>
        <v>0</v>
      </c>
      <c r="BQ207" s="191">
        <f t="shared" si="607"/>
        <v>0</v>
      </c>
      <c r="BR207" s="191">
        <f t="shared" si="607"/>
        <v>0</v>
      </c>
      <c r="BS207" s="191">
        <f t="shared" si="607"/>
        <v>0</v>
      </c>
      <c r="BT207" s="191">
        <f t="shared" si="607"/>
        <v>0</v>
      </c>
      <c r="BU207" s="823" t="s">
        <v>777</v>
      </c>
      <c r="BV207" s="824"/>
      <c r="BW207" s="72" t="s">
        <v>778</v>
      </c>
      <c r="BX207" s="190">
        <f t="shared" si="549"/>
        <v>0</v>
      </c>
      <c r="BY207" s="191">
        <f t="shared" ref="BY207:CF207" si="608">BY208+BY209+BY210</f>
        <v>0</v>
      </c>
      <c r="BZ207" s="191">
        <f t="shared" si="608"/>
        <v>0</v>
      </c>
      <c r="CA207" s="191">
        <f t="shared" si="608"/>
        <v>0</v>
      </c>
      <c r="CB207" s="191">
        <f t="shared" si="608"/>
        <v>0</v>
      </c>
      <c r="CC207" s="191">
        <f t="shared" si="608"/>
        <v>0</v>
      </c>
      <c r="CD207" s="191">
        <f t="shared" si="608"/>
        <v>0</v>
      </c>
      <c r="CE207" s="191">
        <f t="shared" si="608"/>
        <v>0</v>
      </c>
      <c r="CF207" s="191">
        <f t="shared" si="608"/>
        <v>0</v>
      </c>
      <c r="CG207" s="823" t="s">
        <v>777</v>
      </c>
      <c r="CH207" s="824"/>
      <c r="CI207" s="72" t="s">
        <v>778</v>
      </c>
      <c r="CJ207" s="190">
        <f t="shared" si="551"/>
        <v>0</v>
      </c>
      <c r="CK207" s="191">
        <f t="shared" ref="CK207:CR207" si="609">CK208+CK209+CK210</f>
        <v>0</v>
      </c>
      <c r="CL207" s="191">
        <f t="shared" si="609"/>
        <v>0</v>
      </c>
      <c r="CM207" s="191">
        <f t="shared" si="609"/>
        <v>0</v>
      </c>
      <c r="CN207" s="191">
        <f t="shared" si="609"/>
        <v>0</v>
      </c>
      <c r="CO207" s="191">
        <f t="shared" si="609"/>
        <v>0</v>
      </c>
      <c r="CP207" s="191">
        <f t="shared" si="609"/>
        <v>0</v>
      </c>
      <c r="CQ207" s="191">
        <f t="shared" si="609"/>
        <v>0</v>
      </c>
      <c r="CR207" s="191">
        <f t="shared" si="609"/>
        <v>0</v>
      </c>
      <c r="CS207" s="823" t="s">
        <v>777</v>
      </c>
      <c r="CT207" s="824"/>
      <c r="CU207" s="72" t="s">
        <v>778</v>
      </c>
      <c r="CV207" s="190">
        <f t="shared" si="553"/>
        <v>0</v>
      </c>
      <c r="CW207" s="191">
        <f t="shared" ref="CW207:DD207" si="610">CW208+CW209+CW210</f>
        <v>0</v>
      </c>
      <c r="CX207" s="191">
        <f t="shared" si="610"/>
        <v>0</v>
      </c>
      <c r="CY207" s="191">
        <f t="shared" si="610"/>
        <v>0</v>
      </c>
      <c r="CZ207" s="191">
        <f t="shared" si="610"/>
        <v>0</v>
      </c>
      <c r="DA207" s="191">
        <f t="shared" si="610"/>
        <v>0</v>
      </c>
      <c r="DB207" s="191">
        <f t="shared" si="610"/>
        <v>0</v>
      </c>
      <c r="DC207" s="191">
        <f t="shared" si="610"/>
        <v>0</v>
      </c>
      <c r="DD207" s="191">
        <f t="shared" si="610"/>
        <v>0</v>
      </c>
      <c r="DE207" s="823" t="s">
        <v>777</v>
      </c>
      <c r="DF207" s="824"/>
      <c r="DG207" s="72" t="s">
        <v>778</v>
      </c>
      <c r="DH207" s="190">
        <f t="shared" si="555"/>
        <v>0</v>
      </c>
      <c r="DI207" s="191">
        <f t="shared" ref="DI207:DP207" si="611">DI208+DI209+DI210</f>
        <v>0</v>
      </c>
      <c r="DJ207" s="191">
        <f t="shared" si="611"/>
        <v>0</v>
      </c>
      <c r="DK207" s="191">
        <f t="shared" si="611"/>
        <v>0</v>
      </c>
      <c r="DL207" s="191">
        <f t="shared" si="611"/>
        <v>0</v>
      </c>
      <c r="DM207" s="191">
        <f t="shared" si="611"/>
        <v>0</v>
      </c>
      <c r="DN207" s="191">
        <f t="shared" si="611"/>
        <v>0</v>
      </c>
      <c r="DO207" s="191">
        <f t="shared" si="611"/>
        <v>0</v>
      </c>
      <c r="DP207" s="192">
        <f t="shared" si="611"/>
        <v>0</v>
      </c>
    </row>
    <row r="208" spans="1:120" ht="15.75">
      <c r="A208" s="99"/>
      <c r="B208" s="117" t="s">
        <v>779</v>
      </c>
      <c r="C208" s="118" t="s">
        <v>780</v>
      </c>
      <c r="D208" s="190">
        <f t="shared" si="537"/>
        <v>0</v>
      </c>
      <c r="E208" s="191"/>
      <c r="F208" s="191"/>
      <c r="G208" s="191"/>
      <c r="H208" s="191"/>
      <c r="I208" s="191"/>
      <c r="J208" s="191"/>
      <c r="K208" s="191"/>
      <c r="L208" s="191"/>
      <c r="M208" s="99"/>
      <c r="N208" s="117" t="s">
        <v>779</v>
      </c>
      <c r="O208" s="118" t="s">
        <v>780</v>
      </c>
      <c r="P208" s="190">
        <f t="shared" si="539"/>
        <v>0</v>
      </c>
      <c r="Q208" s="191"/>
      <c r="R208" s="191"/>
      <c r="S208" s="191"/>
      <c r="T208" s="191"/>
      <c r="U208" s="191"/>
      <c r="V208" s="191"/>
      <c r="W208" s="191"/>
      <c r="X208" s="191"/>
      <c r="Y208" s="99"/>
      <c r="Z208" s="117" t="s">
        <v>779</v>
      </c>
      <c r="AA208" s="118" t="s">
        <v>780</v>
      </c>
      <c r="AB208" s="190">
        <f t="shared" si="541"/>
        <v>0</v>
      </c>
      <c r="AC208" s="191"/>
      <c r="AD208" s="191"/>
      <c r="AE208" s="191"/>
      <c r="AF208" s="191"/>
      <c r="AG208" s="191"/>
      <c r="AH208" s="191"/>
      <c r="AI208" s="191"/>
      <c r="AJ208" s="191"/>
      <c r="AK208" s="99"/>
      <c r="AL208" s="117" t="s">
        <v>779</v>
      </c>
      <c r="AM208" s="118" t="s">
        <v>780</v>
      </c>
      <c r="AN208" s="190">
        <f t="shared" si="543"/>
        <v>0</v>
      </c>
      <c r="AO208" s="191"/>
      <c r="AP208" s="191"/>
      <c r="AQ208" s="191"/>
      <c r="AR208" s="191"/>
      <c r="AS208" s="191"/>
      <c r="AT208" s="191"/>
      <c r="AU208" s="191"/>
      <c r="AV208" s="191"/>
      <c r="AW208" s="99"/>
      <c r="AX208" s="117" t="s">
        <v>779</v>
      </c>
      <c r="AY208" s="118" t="s">
        <v>780</v>
      </c>
      <c r="AZ208" s="190">
        <f t="shared" si="545"/>
        <v>0</v>
      </c>
      <c r="BA208" s="191"/>
      <c r="BB208" s="191"/>
      <c r="BC208" s="191"/>
      <c r="BD208" s="191"/>
      <c r="BE208" s="191"/>
      <c r="BF208" s="191"/>
      <c r="BG208" s="191"/>
      <c r="BH208" s="191"/>
      <c r="BI208" s="99"/>
      <c r="BJ208" s="117" t="s">
        <v>779</v>
      </c>
      <c r="BK208" s="118" t="s">
        <v>780</v>
      </c>
      <c r="BL208" s="190">
        <f t="shared" si="547"/>
        <v>0</v>
      </c>
      <c r="BM208" s="191"/>
      <c r="BN208" s="191"/>
      <c r="BO208" s="191"/>
      <c r="BP208" s="191"/>
      <c r="BQ208" s="191"/>
      <c r="BR208" s="191"/>
      <c r="BS208" s="191"/>
      <c r="BT208" s="191"/>
      <c r="BU208" s="99"/>
      <c r="BV208" s="117" t="s">
        <v>779</v>
      </c>
      <c r="BW208" s="118" t="s">
        <v>780</v>
      </c>
      <c r="BX208" s="190">
        <f t="shared" si="549"/>
        <v>0</v>
      </c>
      <c r="BY208" s="191"/>
      <c r="BZ208" s="191"/>
      <c r="CA208" s="191"/>
      <c r="CB208" s="191"/>
      <c r="CC208" s="191"/>
      <c r="CD208" s="191"/>
      <c r="CE208" s="191"/>
      <c r="CF208" s="191"/>
      <c r="CG208" s="99"/>
      <c r="CH208" s="117" t="s">
        <v>779</v>
      </c>
      <c r="CI208" s="118" t="s">
        <v>780</v>
      </c>
      <c r="CJ208" s="190">
        <f t="shared" si="551"/>
        <v>0</v>
      </c>
      <c r="CK208" s="191"/>
      <c r="CL208" s="191"/>
      <c r="CM208" s="191"/>
      <c r="CN208" s="191"/>
      <c r="CO208" s="191"/>
      <c r="CP208" s="191"/>
      <c r="CQ208" s="191"/>
      <c r="CR208" s="191"/>
      <c r="CS208" s="99"/>
      <c r="CT208" s="117" t="s">
        <v>779</v>
      </c>
      <c r="CU208" s="118" t="s">
        <v>780</v>
      </c>
      <c r="CV208" s="190">
        <f t="shared" si="553"/>
        <v>0</v>
      </c>
      <c r="CW208" s="191"/>
      <c r="CX208" s="191"/>
      <c r="CY208" s="191"/>
      <c r="CZ208" s="191"/>
      <c r="DA208" s="191"/>
      <c r="DB208" s="191"/>
      <c r="DC208" s="191"/>
      <c r="DD208" s="191"/>
      <c r="DE208" s="99"/>
      <c r="DF208" s="117" t="s">
        <v>779</v>
      </c>
      <c r="DG208" s="118" t="s">
        <v>780</v>
      </c>
      <c r="DH208" s="190">
        <f t="shared" si="555"/>
        <v>0</v>
      </c>
      <c r="DI208" s="191"/>
      <c r="DJ208" s="191"/>
      <c r="DK208" s="191"/>
      <c r="DL208" s="191"/>
      <c r="DM208" s="191"/>
      <c r="DN208" s="191"/>
      <c r="DO208" s="191"/>
      <c r="DP208" s="192"/>
    </row>
    <row r="209" spans="1:120" ht="15.75">
      <c r="A209" s="99"/>
      <c r="B209" s="117" t="s">
        <v>781</v>
      </c>
      <c r="C209" s="118" t="s">
        <v>782</v>
      </c>
      <c r="D209" s="190">
        <f t="shared" si="537"/>
        <v>0</v>
      </c>
      <c r="E209" s="191"/>
      <c r="F209" s="191"/>
      <c r="G209" s="191"/>
      <c r="H209" s="191"/>
      <c r="I209" s="191"/>
      <c r="J209" s="191"/>
      <c r="K209" s="191"/>
      <c r="L209" s="191"/>
      <c r="M209" s="99"/>
      <c r="N209" s="117" t="s">
        <v>781</v>
      </c>
      <c r="O209" s="118" t="s">
        <v>782</v>
      </c>
      <c r="P209" s="190">
        <f t="shared" si="539"/>
        <v>0</v>
      </c>
      <c r="Q209" s="191"/>
      <c r="R209" s="191"/>
      <c r="S209" s="191"/>
      <c r="T209" s="191"/>
      <c r="U209" s="191"/>
      <c r="V209" s="191"/>
      <c r="W209" s="191"/>
      <c r="X209" s="191"/>
      <c r="Y209" s="99"/>
      <c r="Z209" s="117" t="s">
        <v>781</v>
      </c>
      <c r="AA209" s="118" t="s">
        <v>782</v>
      </c>
      <c r="AB209" s="190">
        <f t="shared" si="541"/>
        <v>0</v>
      </c>
      <c r="AC209" s="191"/>
      <c r="AD209" s="191"/>
      <c r="AE209" s="191"/>
      <c r="AF209" s="191"/>
      <c r="AG209" s="191"/>
      <c r="AH209" s="191"/>
      <c r="AI209" s="191"/>
      <c r="AJ209" s="191"/>
      <c r="AK209" s="99"/>
      <c r="AL209" s="117" t="s">
        <v>781</v>
      </c>
      <c r="AM209" s="118" t="s">
        <v>782</v>
      </c>
      <c r="AN209" s="190">
        <f t="shared" si="543"/>
        <v>0</v>
      </c>
      <c r="AO209" s="191"/>
      <c r="AP209" s="191"/>
      <c r="AQ209" s="191"/>
      <c r="AR209" s="191"/>
      <c r="AS209" s="191"/>
      <c r="AT209" s="191"/>
      <c r="AU209" s="191"/>
      <c r="AV209" s="191"/>
      <c r="AW209" s="99"/>
      <c r="AX209" s="117" t="s">
        <v>781</v>
      </c>
      <c r="AY209" s="118" t="s">
        <v>782</v>
      </c>
      <c r="AZ209" s="190">
        <f t="shared" si="545"/>
        <v>0</v>
      </c>
      <c r="BA209" s="191"/>
      <c r="BB209" s="191"/>
      <c r="BC209" s="191"/>
      <c r="BD209" s="191"/>
      <c r="BE209" s="191"/>
      <c r="BF209" s="191"/>
      <c r="BG209" s="191"/>
      <c r="BH209" s="191"/>
      <c r="BI209" s="99"/>
      <c r="BJ209" s="117" t="s">
        <v>781</v>
      </c>
      <c r="BK209" s="118" t="s">
        <v>782</v>
      </c>
      <c r="BL209" s="190">
        <f t="shared" si="547"/>
        <v>0</v>
      </c>
      <c r="BM209" s="191"/>
      <c r="BN209" s="191"/>
      <c r="BO209" s="191"/>
      <c r="BP209" s="191"/>
      <c r="BQ209" s="191"/>
      <c r="BR209" s="191"/>
      <c r="BS209" s="191"/>
      <c r="BT209" s="191"/>
      <c r="BU209" s="99"/>
      <c r="BV209" s="117" t="s">
        <v>781</v>
      </c>
      <c r="BW209" s="118" t="s">
        <v>782</v>
      </c>
      <c r="BX209" s="190">
        <f t="shared" si="549"/>
        <v>0</v>
      </c>
      <c r="BY209" s="191"/>
      <c r="BZ209" s="191"/>
      <c r="CA209" s="191"/>
      <c r="CB209" s="191"/>
      <c r="CC209" s="191"/>
      <c r="CD209" s="191"/>
      <c r="CE209" s="191"/>
      <c r="CF209" s="191"/>
      <c r="CG209" s="99"/>
      <c r="CH209" s="117" t="s">
        <v>781</v>
      </c>
      <c r="CI209" s="118" t="s">
        <v>782</v>
      </c>
      <c r="CJ209" s="190">
        <f t="shared" si="551"/>
        <v>0</v>
      </c>
      <c r="CK209" s="191"/>
      <c r="CL209" s="191"/>
      <c r="CM209" s="191"/>
      <c r="CN209" s="191"/>
      <c r="CO209" s="191"/>
      <c r="CP209" s="191"/>
      <c r="CQ209" s="191"/>
      <c r="CR209" s="191"/>
      <c r="CS209" s="99"/>
      <c r="CT209" s="117" t="s">
        <v>781</v>
      </c>
      <c r="CU209" s="118" t="s">
        <v>782</v>
      </c>
      <c r="CV209" s="190">
        <f t="shared" si="553"/>
        <v>0</v>
      </c>
      <c r="CW209" s="191"/>
      <c r="CX209" s="191"/>
      <c r="CY209" s="191"/>
      <c r="CZ209" s="191"/>
      <c r="DA209" s="191"/>
      <c r="DB209" s="191"/>
      <c r="DC209" s="191"/>
      <c r="DD209" s="191"/>
      <c r="DE209" s="99"/>
      <c r="DF209" s="117" t="s">
        <v>781</v>
      </c>
      <c r="DG209" s="118" t="s">
        <v>782</v>
      </c>
      <c r="DH209" s="190">
        <f t="shared" si="555"/>
        <v>0</v>
      </c>
      <c r="DI209" s="191"/>
      <c r="DJ209" s="191"/>
      <c r="DK209" s="191"/>
      <c r="DL209" s="191"/>
      <c r="DM209" s="191"/>
      <c r="DN209" s="191"/>
      <c r="DO209" s="191"/>
      <c r="DP209" s="192"/>
    </row>
    <row r="210" spans="1:120" ht="15" customHeight="1">
      <c r="A210" s="99"/>
      <c r="B210" s="117" t="s">
        <v>783</v>
      </c>
      <c r="C210" s="118" t="s">
        <v>784</v>
      </c>
      <c r="D210" s="190">
        <f t="shared" si="537"/>
        <v>0</v>
      </c>
      <c r="E210" s="191"/>
      <c r="F210" s="191"/>
      <c r="G210" s="191"/>
      <c r="H210" s="191"/>
      <c r="I210" s="191"/>
      <c r="J210" s="191"/>
      <c r="K210" s="191"/>
      <c r="L210" s="191"/>
      <c r="M210" s="99"/>
      <c r="N210" s="117" t="s">
        <v>783</v>
      </c>
      <c r="O210" s="118" t="s">
        <v>784</v>
      </c>
      <c r="P210" s="190">
        <f t="shared" si="539"/>
        <v>0</v>
      </c>
      <c r="Q210" s="191"/>
      <c r="R210" s="191"/>
      <c r="S210" s="191"/>
      <c r="T210" s="191"/>
      <c r="U210" s="191"/>
      <c r="V210" s="191"/>
      <c r="W210" s="191"/>
      <c r="X210" s="191"/>
      <c r="Y210" s="99"/>
      <c r="Z210" s="117" t="s">
        <v>783</v>
      </c>
      <c r="AA210" s="118" t="s">
        <v>784</v>
      </c>
      <c r="AB210" s="190">
        <f t="shared" si="541"/>
        <v>0</v>
      </c>
      <c r="AC210" s="191"/>
      <c r="AD210" s="191"/>
      <c r="AE210" s="191"/>
      <c r="AF210" s="191"/>
      <c r="AG210" s="191"/>
      <c r="AH210" s="191"/>
      <c r="AI210" s="191"/>
      <c r="AJ210" s="191"/>
      <c r="AK210" s="99"/>
      <c r="AL210" s="117" t="s">
        <v>783</v>
      </c>
      <c r="AM210" s="118" t="s">
        <v>784</v>
      </c>
      <c r="AN210" s="190">
        <f t="shared" si="543"/>
        <v>0</v>
      </c>
      <c r="AO210" s="191"/>
      <c r="AP210" s="191"/>
      <c r="AQ210" s="191"/>
      <c r="AR210" s="191"/>
      <c r="AS210" s="191"/>
      <c r="AT210" s="191"/>
      <c r="AU210" s="191"/>
      <c r="AV210" s="191"/>
      <c r="AW210" s="99"/>
      <c r="AX210" s="117" t="s">
        <v>783</v>
      </c>
      <c r="AY210" s="118" t="s">
        <v>784</v>
      </c>
      <c r="AZ210" s="190">
        <f t="shared" si="545"/>
        <v>0</v>
      </c>
      <c r="BA210" s="191"/>
      <c r="BB210" s="191"/>
      <c r="BC210" s="191"/>
      <c r="BD210" s="191"/>
      <c r="BE210" s="191"/>
      <c r="BF210" s="191"/>
      <c r="BG210" s="191"/>
      <c r="BH210" s="191"/>
      <c r="BI210" s="99"/>
      <c r="BJ210" s="117" t="s">
        <v>783</v>
      </c>
      <c r="BK210" s="118" t="s">
        <v>784</v>
      </c>
      <c r="BL210" s="190">
        <f t="shared" si="547"/>
        <v>0</v>
      </c>
      <c r="BM210" s="191"/>
      <c r="BN210" s="191"/>
      <c r="BO210" s="191"/>
      <c r="BP210" s="191"/>
      <c r="BQ210" s="191"/>
      <c r="BR210" s="191"/>
      <c r="BS210" s="191"/>
      <c r="BT210" s="191"/>
      <c r="BU210" s="99"/>
      <c r="BV210" s="117" t="s">
        <v>783</v>
      </c>
      <c r="BW210" s="118" t="s">
        <v>784</v>
      </c>
      <c r="BX210" s="190">
        <f t="shared" si="549"/>
        <v>0</v>
      </c>
      <c r="BY210" s="191"/>
      <c r="BZ210" s="191"/>
      <c r="CA210" s="191"/>
      <c r="CB210" s="191"/>
      <c r="CC210" s="191"/>
      <c r="CD210" s="191"/>
      <c r="CE210" s="191"/>
      <c r="CF210" s="191"/>
      <c r="CG210" s="99"/>
      <c r="CH210" s="117" t="s">
        <v>783</v>
      </c>
      <c r="CI210" s="118" t="s">
        <v>784</v>
      </c>
      <c r="CJ210" s="190">
        <f t="shared" si="551"/>
        <v>0</v>
      </c>
      <c r="CK210" s="191"/>
      <c r="CL210" s="191"/>
      <c r="CM210" s="191"/>
      <c r="CN210" s="191"/>
      <c r="CO210" s="191"/>
      <c r="CP210" s="191"/>
      <c r="CQ210" s="191"/>
      <c r="CR210" s="191"/>
      <c r="CS210" s="99"/>
      <c r="CT210" s="117" t="s">
        <v>783</v>
      </c>
      <c r="CU210" s="118" t="s">
        <v>784</v>
      </c>
      <c r="CV210" s="190">
        <f t="shared" si="553"/>
        <v>0</v>
      </c>
      <c r="CW210" s="191"/>
      <c r="CX210" s="191"/>
      <c r="CY210" s="191"/>
      <c r="CZ210" s="191"/>
      <c r="DA210" s="191"/>
      <c r="DB210" s="191"/>
      <c r="DC210" s="191"/>
      <c r="DD210" s="191"/>
      <c r="DE210" s="99"/>
      <c r="DF210" s="117" t="s">
        <v>783</v>
      </c>
      <c r="DG210" s="118" t="s">
        <v>784</v>
      </c>
      <c r="DH210" s="190">
        <f t="shared" si="555"/>
        <v>0</v>
      </c>
      <c r="DI210" s="191"/>
      <c r="DJ210" s="191"/>
      <c r="DK210" s="191"/>
      <c r="DL210" s="191"/>
      <c r="DM210" s="191"/>
      <c r="DN210" s="191"/>
      <c r="DO210" s="191"/>
      <c r="DP210" s="192"/>
    </row>
    <row r="211" spans="1:120" ht="16.5">
      <c r="A211" s="825" t="s">
        <v>785</v>
      </c>
      <c r="B211" s="613"/>
      <c r="C211" s="119" t="s">
        <v>786</v>
      </c>
      <c r="D211" s="190">
        <f t="shared" si="537"/>
        <v>0</v>
      </c>
      <c r="E211" s="191">
        <f t="shared" ref="E211:L211" si="612">E212+E213+E214</f>
        <v>0</v>
      </c>
      <c r="F211" s="191">
        <f t="shared" si="612"/>
        <v>0</v>
      </c>
      <c r="G211" s="191">
        <f t="shared" si="612"/>
        <v>0</v>
      </c>
      <c r="H211" s="191">
        <f t="shared" si="612"/>
        <v>0</v>
      </c>
      <c r="I211" s="191">
        <f t="shared" si="612"/>
        <v>0</v>
      </c>
      <c r="J211" s="191">
        <f t="shared" si="612"/>
        <v>0</v>
      </c>
      <c r="K211" s="191">
        <f t="shared" si="612"/>
        <v>0</v>
      </c>
      <c r="L211" s="191">
        <f t="shared" si="612"/>
        <v>0</v>
      </c>
      <c r="M211" s="825" t="s">
        <v>785</v>
      </c>
      <c r="N211" s="613"/>
      <c r="O211" s="119" t="s">
        <v>786</v>
      </c>
      <c r="P211" s="190">
        <f t="shared" si="539"/>
        <v>0</v>
      </c>
      <c r="Q211" s="191">
        <f t="shared" ref="Q211:X211" si="613">Q212+Q213+Q214</f>
        <v>0</v>
      </c>
      <c r="R211" s="191">
        <f t="shared" si="613"/>
        <v>0</v>
      </c>
      <c r="S211" s="191">
        <f t="shared" si="613"/>
        <v>0</v>
      </c>
      <c r="T211" s="191">
        <f t="shared" si="613"/>
        <v>0</v>
      </c>
      <c r="U211" s="191">
        <f t="shared" si="613"/>
        <v>0</v>
      </c>
      <c r="V211" s="191">
        <f t="shared" si="613"/>
        <v>0</v>
      </c>
      <c r="W211" s="191">
        <f t="shared" si="613"/>
        <v>0</v>
      </c>
      <c r="X211" s="191">
        <f t="shared" si="613"/>
        <v>0</v>
      </c>
      <c r="Y211" s="825" t="s">
        <v>785</v>
      </c>
      <c r="Z211" s="613"/>
      <c r="AA211" s="119" t="s">
        <v>786</v>
      </c>
      <c r="AB211" s="190">
        <f t="shared" si="541"/>
        <v>0</v>
      </c>
      <c r="AC211" s="191">
        <f t="shared" ref="AC211:AJ211" si="614">AC212+AC213+AC214</f>
        <v>0</v>
      </c>
      <c r="AD211" s="191">
        <f t="shared" si="614"/>
        <v>0</v>
      </c>
      <c r="AE211" s="191">
        <f t="shared" si="614"/>
        <v>0</v>
      </c>
      <c r="AF211" s="191">
        <f t="shared" si="614"/>
        <v>0</v>
      </c>
      <c r="AG211" s="191">
        <f t="shared" si="614"/>
        <v>0</v>
      </c>
      <c r="AH211" s="191">
        <f t="shared" si="614"/>
        <v>0</v>
      </c>
      <c r="AI211" s="191">
        <f t="shared" si="614"/>
        <v>0</v>
      </c>
      <c r="AJ211" s="191">
        <f t="shared" si="614"/>
        <v>0</v>
      </c>
      <c r="AK211" s="825" t="s">
        <v>785</v>
      </c>
      <c r="AL211" s="613"/>
      <c r="AM211" s="119" t="s">
        <v>786</v>
      </c>
      <c r="AN211" s="190">
        <f t="shared" si="543"/>
        <v>0</v>
      </c>
      <c r="AO211" s="191">
        <f t="shared" ref="AO211:AV211" si="615">AO212+AO213+AO214</f>
        <v>0</v>
      </c>
      <c r="AP211" s="191">
        <f t="shared" si="615"/>
        <v>0</v>
      </c>
      <c r="AQ211" s="191">
        <f t="shared" si="615"/>
        <v>0</v>
      </c>
      <c r="AR211" s="191">
        <f t="shared" si="615"/>
        <v>0</v>
      </c>
      <c r="AS211" s="191">
        <f t="shared" si="615"/>
        <v>0</v>
      </c>
      <c r="AT211" s="191">
        <f t="shared" si="615"/>
        <v>0</v>
      </c>
      <c r="AU211" s="191">
        <f t="shared" si="615"/>
        <v>0</v>
      </c>
      <c r="AV211" s="191">
        <f t="shared" si="615"/>
        <v>0</v>
      </c>
      <c r="AW211" s="825" t="s">
        <v>785</v>
      </c>
      <c r="AX211" s="613"/>
      <c r="AY211" s="119" t="s">
        <v>786</v>
      </c>
      <c r="AZ211" s="190">
        <f t="shared" si="545"/>
        <v>0</v>
      </c>
      <c r="BA211" s="191">
        <f t="shared" ref="BA211:BH211" si="616">BA212+BA213+BA214</f>
        <v>0</v>
      </c>
      <c r="BB211" s="191">
        <f t="shared" si="616"/>
        <v>0</v>
      </c>
      <c r="BC211" s="191">
        <f t="shared" si="616"/>
        <v>0</v>
      </c>
      <c r="BD211" s="191">
        <f t="shared" si="616"/>
        <v>0</v>
      </c>
      <c r="BE211" s="191">
        <f t="shared" si="616"/>
        <v>0</v>
      </c>
      <c r="BF211" s="191">
        <f t="shared" si="616"/>
        <v>0</v>
      </c>
      <c r="BG211" s="191">
        <f t="shared" si="616"/>
        <v>0</v>
      </c>
      <c r="BH211" s="191">
        <f t="shared" si="616"/>
        <v>0</v>
      </c>
      <c r="BI211" s="825" t="s">
        <v>785</v>
      </c>
      <c r="BJ211" s="613"/>
      <c r="BK211" s="119" t="s">
        <v>786</v>
      </c>
      <c r="BL211" s="190">
        <f t="shared" si="547"/>
        <v>0</v>
      </c>
      <c r="BM211" s="191">
        <f t="shared" ref="BM211:BT211" si="617">BM212+BM213+BM214</f>
        <v>0</v>
      </c>
      <c r="BN211" s="191">
        <f t="shared" si="617"/>
        <v>0</v>
      </c>
      <c r="BO211" s="191">
        <f t="shared" si="617"/>
        <v>0</v>
      </c>
      <c r="BP211" s="191">
        <f t="shared" si="617"/>
        <v>0</v>
      </c>
      <c r="BQ211" s="191">
        <f t="shared" si="617"/>
        <v>0</v>
      </c>
      <c r="BR211" s="191">
        <f t="shared" si="617"/>
        <v>0</v>
      </c>
      <c r="BS211" s="191">
        <f t="shared" si="617"/>
        <v>0</v>
      </c>
      <c r="BT211" s="191">
        <f t="shared" si="617"/>
        <v>0</v>
      </c>
      <c r="BU211" s="825" t="s">
        <v>785</v>
      </c>
      <c r="BV211" s="613"/>
      <c r="BW211" s="119" t="s">
        <v>786</v>
      </c>
      <c r="BX211" s="190">
        <f t="shared" si="549"/>
        <v>0</v>
      </c>
      <c r="BY211" s="191">
        <f t="shared" ref="BY211:CF211" si="618">BY212+BY213+BY214</f>
        <v>0</v>
      </c>
      <c r="BZ211" s="191">
        <f t="shared" si="618"/>
        <v>0</v>
      </c>
      <c r="CA211" s="191">
        <f t="shared" si="618"/>
        <v>0</v>
      </c>
      <c r="CB211" s="191">
        <f t="shared" si="618"/>
        <v>0</v>
      </c>
      <c r="CC211" s="191">
        <f t="shared" si="618"/>
        <v>0</v>
      </c>
      <c r="CD211" s="191">
        <f t="shared" si="618"/>
        <v>0</v>
      </c>
      <c r="CE211" s="191">
        <f t="shared" si="618"/>
        <v>0</v>
      </c>
      <c r="CF211" s="191">
        <f t="shared" si="618"/>
        <v>0</v>
      </c>
      <c r="CG211" s="825" t="s">
        <v>785</v>
      </c>
      <c r="CH211" s="613"/>
      <c r="CI211" s="119" t="s">
        <v>786</v>
      </c>
      <c r="CJ211" s="190">
        <f t="shared" si="551"/>
        <v>0</v>
      </c>
      <c r="CK211" s="191">
        <f t="shared" ref="CK211:CR211" si="619">CK212+CK213+CK214</f>
        <v>0</v>
      </c>
      <c r="CL211" s="191">
        <f t="shared" si="619"/>
        <v>0</v>
      </c>
      <c r="CM211" s="191">
        <f t="shared" si="619"/>
        <v>0</v>
      </c>
      <c r="CN211" s="191">
        <f t="shared" si="619"/>
        <v>0</v>
      </c>
      <c r="CO211" s="191">
        <f t="shared" si="619"/>
        <v>0</v>
      </c>
      <c r="CP211" s="191">
        <f t="shared" si="619"/>
        <v>0</v>
      </c>
      <c r="CQ211" s="191">
        <f t="shared" si="619"/>
        <v>0</v>
      </c>
      <c r="CR211" s="191">
        <f t="shared" si="619"/>
        <v>0</v>
      </c>
      <c r="CS211" s="825" t="s">
        <v>785</v>
      </c>
      <c r="CT211" s="613"/>
      <c r="CU211" s="119" t="s">
        <v>786</v>
      </c>
      <c r="CV211" s="190">
        <f t="shared" si="553"/>
        <v>0</v>
      </c>
      <c r="CW211" s="191">
        <f t="shared" ref="CW211:DD211" si="620">CW212+CW213+CW214</f>
        <v>0</v>
      </c>
      <c r="CX211" s="191">
        <f t="shared" si="620"/>
        <v>0</v>
      </c>
      <c r="CY211" s="191">
        <f t="shared" si="620"/>
        <v>0</v>
      </c>
      <c r="CZ211" s="191">
        <f t="shared" si="620"/>
        <v>0</v>
      </c>
      <c r="DA211" s="191">
        <f t="shared" si="620"/>
        <v>0</v>
      </c>
      <c r="DB211" s="191">
        <f t="shared" si="620"/>
        <v>0</v>
      </c>
      <c r="DC211" s="191">
        <f t="shared" si="620"/>
        <v>0</v>
      </c>
      <c r="DD211" s="191">
        <f t="shared" si="620"/>
        <v>0</v>
      </c>
      <c r="DE211" s="825" t="s">
        <v>785</v>
      </c>
      <c r="DF211" s="613"/>
      <c r="DG211" s="119" t="s">
        <v>786</v>
      </c>
      <c r="DH211" s="190">
        <f t="shared" si="555"/>
        <v>0</v>
      </c>
      <c r="DI211" s="191">
        <f t="shared" ref="DI211:DP211" si="621">DI212+DI213+DI214</f>
        <v>0</v>
      </c>
      <c r="DJ211" s="191">
        <f t="shared" si="621"/>
        <v>0</v>
      </c>
      <c r="DK211" s="191">
        <f t="shared" si="621"/>
        <v>0</v>
      </c>
      <c r="DL211" s="191">
        <f t="shared" si="621"/>
        <v>0</v>
      </c>
      <c r="DM211" s="191">
        <f t="shared" si="621"/>
        <v>0</v>
      </c>
      <c r="DN211" s="191">
        <f t="shared" si="621"/>
        <v>0</v>
      </c>
      <c r="DO211" s="191">
        <f t="shared" si="621"/>
        <v>0</v>
      </c>
      <c r="DP211" s="192">
        <f t="shared" si="621"/>
        <v>0</v>
      </c>
    </row>
    <row r="212" spans="1:120" ht="15.75">
      <c r="A212" s="99"/>
      <c r="B212" s="117" t="s">
        <v>779</v>
      </c>
      <c r="C212" s="118" t="s">
        <v>787</v>
      </c>
      <c r="D212" s="190">
        <f t="shared" si="537"/>
        <v>0</v>
      </c>
      <c r="E212" s="191">
        <f t="shared" ref="E212:I214" si="622">Q212+AC212</f>
        <v>0</v>
      </c>
      <c r="F212" s="191">
        <f t="shared" si="622"/>
        <v>0</v>
      </c>
      <c r="G212" s="191">
        <f t="shared" si="622"/>
        <v>0</v>
      </c>
      <c r="H212" s="191">
        <f t="shared" si="622"/>
        <v>0</v>
      </c>
      <c r="I212" s="191">
        <f t="shared" si="622"/>
        <v>0</v>
      </c>
      <c r="J212" s="191">
        <f t="shared" ref="J212:L214" si="623">V212+AH212</f>
        <v>0</v>
      </c>
      <c r="K212" s="191">
        <f t="shared" si="623"/>
        <v>0</v>
      </c>
      <c r="L212" s="191">
        <f t="shared" si="623"/>
        <v>0</v>
      </c>
      <c r="M212" s="99"/>
      <c r="N212" s="117" t="s">
        <v>779</v>
      </c>
      <c r="O212" s="118" t="s">
        <v>787</v>
      </c>
      <c r="P212" s="190">
        <f t="shared" si="539"/>
        <v>0</v>
      </c>
      <c r="Q212" s="191"/>
      <c r="R212" s="191"/>
      <c r="S212" s="191"/>
      <c r="T212" s="191"/>
      <c r="U212" s="191"/>
      <c r="V212" s="191"/>
      <c r="W212" s="191"/>
      <c r="X212" s="191"/>
      <c r="Y212" s="99"/>
      <c r="Z212" s="117" t="s">
        <v>779</v>
      </c>
      <c r="AA212" s="118" t="s">
        <v>787</v>
      </c>
      <c r="AB212" s="190">
        <f t="shared" si="541"/>
        <v>0</v>
      </c>
      <c r="AC212" s="191"/>
      <c r="AD212" s="191"/>
      <c r="AE212" s="191"/>
      <c r="AF212" s="191"/>
      <c r="AG212" s="191"/>
      <c r="AH212" s="191"/>
      <c r="AI212" s="191"/>
      <c r="AJ212" s="191"/>
      <c r="AK212" s="99"/>
      <c r="AL212" s="117" t="s">
        <v>779</v>
      </c>
      <c r="AM212" s="118" t="s">
        <v>787</v>
      </c>
      <c r="AN212" s="190">
        <f t="shared" si="543"/>
        <v>0</v>
      </c>
      <c r="AO212" s="191">
        <f t="shared" ref="AO212:AS214" si="624">BA212+BM212+BY212</f>
        <v>0</v>
      </c>
      <c r="AP212" s="191">
        <f t="shared" si="624"/>
        <v>0</v>
      </c>
      <c r="AQ212" s="191">
        <f t="shared" si="624"/>
        <v>0</v>
      </c>
      <c r="AR212" s="191">
        <f t="shared" si="624"/>
        <v>0</v>
      </c>
      <c r="AS212" s="191">
        <f t="shared" si="624"/>
        <v>0</v>
      </c>
      <c r="AT212" s="191">
        <f t="shared" ref="AT212:AV214" si="625">BF212+BR212+CD212</f>
        <v>0</v>
      </c>
      <c r="AU212" s="191">
        <f t="shared" si="625"/>
        <v>0</v>
      </c>
      <c r="AV212" s="191">
        <f t="shared" si="625"/>
        <v>0</v>
      </c>
      <c r="AW212" s="99"/>
      <c r="AX212" s="117" t="s">
        <v>779</v>
      </c>
      <c r="AY212" s="118" t="s">
        <v>787</v>
      </c>
      <c r="AZ212" s="190">
        <f t="shared" si="545"/>
        <v>0</v>
      </c>
      <c r="BA212" s="191"/>
      <c r="BB212" s="191"/>
      <c r="BC212" s="191"/>
      <c r="BD212" s="191"/>
      <c r="BE212" s="191"/>
      <c r="BF212" s="191"/>
      <c r="BG212" s="191"/>
      <c r="BH212" s="191"/>
      <c r="BI212" s="99"/>
      <c r="BJ212" s="117" t="s">
        <v>779</v>
      </c>
      <c r="BK212" s="118" t="s">
        <v>787</v>
      </c>
      <c r="BL212" s="190">
        <f t="shared" si="547"/>
        <v>0</v>
      </c>
      <c r="BM212" s="191"/>
      <c r="BN212" s="191"/>
      <c r="BO212" s="191"/>
      <c r="BP212" s="191"/>
      <c r="BQ212" s="191"/>
      <c r="BR212" s="191"/>
      <c r="BS212" s="191"/>
      <c r="BT212" s="191"/>
      <c r="BU212" s="99"/>
      <c r="BV212" s="117" t="s">
        <v>779</v>
      </c>
      <c r="BW212" s="118" t="s">
        <v>787</v>
      </c>
      <c r="BX212" s="190">
        <f t="shared" si="549"/>
        <v>0</v>
      </c>
      <c r="BY212" s="191"/>
      <c r="BZ212" s="191"/>
      <c r="CA212" s="191"/>
      <c r="CB212" s="191"/>
      <c r="CC212" s="191"/>
      <c r="CD212" s="191"/>
      <c r="CE212" s="191"/>
      <c r="CF212" s="191"/>
      <c r="CG212" s="99"/>
      <c r="CH212" s="117" t="s">
        <v>779</v>
      </c>
      <c r="CI212" s="118" t="s">
        <v>787</v>
      </c>
      <c r="CJ212" s="190">
        <f t="shared" si="551"/>
        <v>0</v>
      </c>
      <c r="CK212" s="191"/>
      <c r="CL212" s="191"/>
      <c r="CM212" s="191"/>
      <c r="CN212" s="191"/>
      <c r="CO212" s="191"/>
      <c r="CP212" s="191"/>
      <c r="CQ212" s="191"/>
      <c r="CR212" s="191"/>
      <c r="CS212" s="99"/>
      <c r="CT212" s="117" t="s">
        <v>779</v>
      </c>
      <c r="CU212" s="118" t="s">
        <v>787</v>
      </c>
      <c r="CV212" s="190">
        <f t="shared" si="553"/>
        <v>0</v>
      </c>
      <c r="CW212" s="191"/>
      <c r="CX212" s="191"/>
      <c r="CY212" s="191"/>
      <c r="CZ212" s="191"/>
      <c r="DA212" s="191"/>
      <c r="DB212" s="191"/>
      <c r="DC212" s="191"/>
      <c r="DD212" s="191"/>
      <c r="DE212" s="99"/>
      <c r="DF212" s="117" t="s">
        <v>779</v>
      </c>
      <c r="DG212" s="118" t="s">
        <v>787</v>
      </c>
      <c r="DH212" s="190">
        <f t="shared" si="555"/>
        <v>0</v>
      </c>
      <c r="DI212" s="191">
        <f t="shared" ref="DI212:DM214" si="626">E212+AO212+CK212+CW212</f>
        <v>0</v>
      </c>
      <c r="DJ212" s="191">
        <f t="shared" si="626"/>
        <v>0</v>
      </c>
      <c r="DK212" s="191">
        <f t="shared" si="626"/>
        <v>0</v>
      </c>
      <c r="DL212" s="191">
        <f t="shared" si="626"/>
        <v>0</v>
      </c>
      <c r="DM212" s="191">
        <f t="shared" si="626"/>
        <v>0</v>
      </c>
      <c r="DN212" s="191">
        <f t="shared" ref="DN212:DP214" si="627">J212+AT212+CP212+DB212</f>
        <v>0</v>
      </c>
      <c r="DO212" s="191">
        <f t="shared" si="627"/>
        <v>0</v>
      </c>
      <c r="DP212" s="192">
        <f t="shared" si="627"/>
        <v>0</v>
      </c>
    </row>
    <row r="213" spans="1:120" ht="15.75">
      <c r="A213" s="99"/>
      <c r="B213" s="117" t="s">
        <v>781</v>
      </c>
      <c r="C213" s="118" t="s">
        <v>788</v>
      </c>
      <c r="D213" s="190">
        <f t="shared" si="537"/>
        <v>0</v>
      </c>
      <c r="E213" s="191">
        <f t="shared" si="622"/>
        <v>0</v>
      </c>
      <c r="F213" s="191">
        <f t="shared" si="622"/>
        <v>0</v>
      </c>
      <c r="G213" s="191">
        <f t="shared" si="622"/>
        <v>0</v>
      </c>
      <c r="H213" s="191">
        <f t="shared" si="622"/>
        <v>0</v>
      </c>
      <c r="I213" s="191">
        <f t="shared" si="622"/>
        <v>0</v>
      </c>
      <c r="J213" s="191">
        <f t="shared" si="623"/>
        <v>0</v>
      </c>
      <c r="K213" s="191">
        <f t="shared" si="623"/>
        <v>0</v>
      </c>
      <c r="L213" s="191">
        <f t="shared" si="623"/>
        <v>0</v>
      </c>
      <c r="M213" s="99"/>
      <c r="N213" s="117" t="s">
        <v>781</v>
      </c>
      <c r="O213" s="118" t="s">
        <v>788</v>
      </c>
      <c r="P213" s="190">
        <f t="shared" si="539"/>
        <v>0</v>
      </c>
      <c r="Q213" s="191"/>
      <c r="R213" s="191"/>
      <c r="S213" s="191"/>
      <c r="T213" s="191"/>
      <c r="U213" s="191"/>
      <c r="V213" s="191"/>
      <c r="W213" s="191"/>
      <c r="X213" s="191"/>
      <c r="Y213" s="99"/>
      <c r="Z213" s="117" t="s">
        <v>781</v>
      </c>
      <c r="AA213" s="118" t="s">
        <v>788</v>
      </c>
      <c r="AB213" s="190">
        <f t="shared" si="541"/>
        <v>0</v>
      </c>
      <c r="AC213" s="191"/>
      <c r="AD213" s="191"/>
      <c r="AE213" s="191"/>
      <c r="AF213" s="191"/>
      <c r="AG213" s="191"/>
      <c r="AH213" s="191"/>
      <c r="AI213" s="191"/>
      <c r="AJ213" s="191"/>
      <c r="AK213" s="99"/>
      <c r="AL213" s="117" t="s">
        <v>781</v>
      </c>
      <c r="AM213" s="118" t="s">
        <v>788</v>
      </c>
      <c r="AN213" s="190">
        <f t="shared" si="543"/>
        <v>0</v>
      </c>
      <c r="AO213" s="191">
        <f t="shared" si="624"/>
        <v>0</v>
      </c>
      <c r="AP213" s="191">
        <f t="shared" si="624"/>
        <v>0</v>
      </c>
      <c r="AQ213" s="191">
        <f t="shared" si="624"/>
        <v>0</v>
      </c>
      <c r="AR213" s="191">
        <f t="shared" si="624"/>
        <v>0</v>
      </c>
      <c r="AS213" s="191">
        <f t="shared" si="624"/>
        <v>0</v>
      </c>
      <c r="AT213" s="191">
        <f t="shared" si="625"/>
        <v>0</v>
      </c>
      <c r="AU213" s="191">
        <f t="shared" si="625"/>
        <v>0</v>
      </c>
      <c r="AV213" s="191">
        <f t="shared" si="625"/>
        <v>0</v>
      </c>
      <c r="AW213" s="99"/>
      <c r="AX213" s="117" t="s">
        <v>781</v>
      </c>
      <c r="AY213" s="118" t="s">
        <v>788</v>
      </c>
      <c r="AZ213" s="190">
        <f t="shared" si="545"/>
        <v>0</v>
      </c>
      <c r="BA213" s="191"/>
      <c r="BB213" s="191"/>
      <c r="BC213" s="191"/>
      <c r="BD213" s="191"/>
      <c r="BE213" s="191"/>
      <c r="BF213" s="191"/>
      <c r="BG213" s="191"/>
      <c r="BH213" s="191"/>
      <c r="BI213" s="99"/>
      <c r="BJ213" s="117" t="s">
        <v>781</v>
      </c>
      <c r="BK213" s="118" t="s">
        <v>788</v>
      </c>
      <c r="BL213" s="190">
        <f t="shared" si="547"/>
        <v>0</v>
      </c>
      <c r="BM213" s="191"/>
      <c r="BN213" s="191"/>
      <c r="BO213" s="191"/>
      <c r="BP213" s="191"/>
      <c r="BQ213" s="191"/>
      <c r="BR213" s="191"/>
      <c r="BS213" s="191"/>
      <c r="BT213" s="191"/>
      <c r="BU213" s="99"/>
      <c r="BV213" s="117" t="s">
        <v>781</v>
      </c>
      <c r="BW213" s="118" t="s">
        <v>788</v>
      </c>
      <c r="BX213" s="190">
        <f t="shared" si="549"/>
        <v>0</v>
      </c>
      <c r="BY213" s="191"/>
      <c r="BZ213" s="191"/>
      <c r="CA213" s="191"/>
      <c r="CB213" s="191"/>
      <c r="CC213" s="191"/>
      <c r="CD213" s="191"/>
      <c r="CE213" s="191"/>
      <c r="CF213" s="191"/>
      <c r="CG213" s="99"/>
      <c r="CH213" s="117" t="s">
        <v>781</v>
      </c>
      <c r="CI213" s="118" t="s">
        <v>788</v>
      </c>
      <c r="CJ213" s="190">
        <f t="shared" si="551"/>
        <v>0</v>
      </c>
      <c r="CK213" s="191"/>
      <c r="CL213" s="191"/>
      <c r="CM213" s="191"/>
      <c r="CN213" s="191"/>
      <c r="CO213" s="191"/>
      <c r="CP213" s="191"/>
      <c r="CQ213" s="191"/>
      <c r="CR213" s="191"/>
      <c r="CS213" s="99"/>
      <c r="CT213" s="117" t="s">
        <v>781</v>
      </c>
      <c r="CU213" s="118" t="s">
        <v>788</v>
      </c>
      <c r="CV213" s="190">
        <f t="shared" si="553"/>
        <v>0</v>
      </c>
      <c r="CW213" s="191"/>
      <c r="CX213" s="191"/>
      <c r="CY213" s="191"/>
      <c r="CZ213" s="191"/>
      <c r="DA213" s="191"/>
      <c r="DB213" s="191"/>
      <c r="DC213" s="191"/>
      <c r="DD213" s="191"/>
      <c r="DE213" s="99"/>
      <c r="DF213" s="117" t="s">
        <v>781</v>
      </c>
      <c r="DG213" s="118" t="s">
        <v>788</v>
      </c>
      <c r="DH213" s="190">
        <f t="shared" si="555"/>
        <v>0</v>
      </c>
      <c r="DI213" s="191">
        <f t="shared" si="626"/>
        <v>0</v>
      </c>
      <c r="DJ213" s="191">
        <f t="shared" si="626"/>
        <v>0</v>
      </c>
      <c r="DK213" s="191">
        <f t="shared" si="626"/>
        <v>0</v>
      </c>
      <c r="DL213" s="191">
        <f t="shared" si="626"/>
        <v>0</v>
      </c>
      <c r="DM213" s="191">
        <f t="shared" si="626"/>
        <v>0</v>
      </c>
      <c r="DN213" s="191">
        <f t="shared" si="627"/>
        <v>0</v>
      </c>
      <c r="DO213" s="191">
        <f t="shared" si="627"/>
        <v>0</v>
      </c>
      <c r="DP213" s="192">
        <f t="shared" si="627"/>
        <v>0</v>
      </c>
    </row>
    <row r="214" spans="1:120" ht="15" customHeight="1">
      <c r="A214" s="99"/>
      <c r="B214" s="117" t="s">
        <v>783</v>
      </c>
      <c r="C214" s="118" t="s">
        <v>789</v>
      </c>
      <c r="D214" s="190">
        <f t="shared" si="537"/>
        <v>0</v>
      </c>
      <c r="E214" s="191">
        <f t="shared" si="622"/>
        <v>0</v>
      </c>
      <c r="F214" s="191">
        <f t="shared" si="622"/>
        <v>0</v>
      </c>
      <c r="G214" s="191">
        <f t="shared" si="622"/>
        <v>0</v>
      </c>
      <c r="H214" s="191">
        <f t="shared" si="622"/>
        <v>0</v>
      </c>
      <c r="I214" s="191">
        <f t="shared" si="622"/>
        <v>0</v>
      </c>
      <c r="J214" s="191">
        <f t="shared" si="623"/>
        <v>0</v>
      </c>
      <c r="K214" s="191">
        <f t="shared" si="623"/>
        <v>0</v>
      </c>
      <c r="L214" s="191">
        <f t="shared" si="623"/>
        <v>0</v>
      </c>
      <c r="M214" s="99"/>
      <c r="N214" s="117" t="s">
        <v>783</v>
      </c>
      <c r="O214" s="118" t="s">
        <v>789</v>
      </c>
      <c r="P214" s="190">
        <f t="shared" si="539"/>
        <v>0</v>
      </c>
      <c r="Q214" s="191"/>
      <c r="R214" s="191"/>
      <c r="S214" s="191"/>
      <c r="T214" s="191"/>
      <c r="U214" s="191"/>
      <c r="V214" s="191"/>
      <c r="W214" s="191"/>
      <c r="X214" s="191"/>
      <c r="Y214" s="99"/>
      <c r="Z214" s="117" t="s">
        <v>783</v>
      </c>
      <c r="AA214" s="118" t="s">
        <v>789</v>
      </c>
      <c r="AB214" s="190">
        <f t="shared" si="541"/>
        <v>0</v>
      </c>
      <c r="AC214" s="191"/>
      <c r="AD214" s="191"/>
      <c r="AE214" s="191"/>
      <c r="AF214" s="191"/>
      <c r="AG214" s="191"/>
      <c r="AH214" s="191"/>
      <c r="AI214" s="191"/>
      <c r="AJ214" s="191"/>
      <c r="AK214" s="99"/>
      <c r="AL214" s="117" t="s">
        <v>783</v>
      </c>
      <c r="AM214" s="118" t="s">
        <v>789</v>
      </c>
      <c r="AN214" s="190">
        <f t="shared" si="543"/>
        <v>0</v>
      </c>
      <c r="AO214" s="191">
        <f t="shared" si="624"/>
        <v>0</v>
      </c>
      <c r="AP214" s="191">
        <f t="shared" si="624"/>
        <v>0</v>
      </c>
      <c r="AQ214" s="191">
        <f t="shared" si="624"/>
        <v>0</v>
      </c>
      <c r="AR214" s="191">
        <f t="shared" si="624"/>
        <v>0</v>
      </c>
      <c r="AS214" s="191">
        <f t="shared" si="624"/>
        <v>0</v>
      </c>
      <c r="AT214" s="191">
        <f t="shared" si="625"/>
        <v>0</v>
      </c>
      <c r="AU214" s="191">
        <f t="shared" si="625"/>
        <v>0</v>
      </c>
      <c r="AV214" s="191">
        <f t="shared" si="625"/>
        <v>0</v>
      </c>
      <c r="AW214" s="99"/>
      <c r="AX214" s="117" t="s">
        <v>783</v>
      </c>
      <c r="AY214" s="118" t="s">
        <v>789</v>
      </c>
      <c r="AZ214" s="190">
        <f t="shared" si="545"/>
        <v>0</v>
      </c>
      <c r="BA214" s="191"/>
      <c r="BB214" s="191"/>
      <c r="BC214" s="191"/>
      <c r="BD214" s="191"/>
      <c r="BE214" s="191"/>
      <c r="BF214" s="191"/>
      <c r="BG214" s="191"/>
      <c r="BH214" s="191"/>
      <c r="BI214" s="99"/>
      <c r="BJ214" s="117" t="s">
        <v>783</v>
      </c>
      <c r="BK214" s="118" t="s">
        <v>789</v>
      </c>
      <c r="BL214" s="190">
        <f t="shared" si="547"/>
        <v>0</v>
      </c>
      <c r="BM214" s="191"/>
      <c r="BN214" s="191"/>
      <c r="BO214" s="191"/>
      <c r="BP214" s="191"/>
      <c r="BQ214" s="191"/>
      <c r="BR214" s="191"/>
      <c r="BS214" s="191"/>
      <c r="BT214" s="191"/>
      <c r="BU214" s="99"/>
      <c r="BV214" s="117" t="s">
        <v>783</v>
      </c>
      <c r="BW214" s="118" t="s">
        <v>789</v>
      </c>
      <c r="BX214" s="190">
        <f t="shared" si="549"/>
        <v>0</v>
      </c>
      <c r="BY214" s="191"/>
      <c r="BZ214" s="191"/>
      <c r="CA214" s="191"/>
      <c r="CB214" s="191"/>
      <c r="CC214" s="191"/>
      <c r="CD214" s="191"/>
      <c r="CE214" s="191"/>
      <c r="CF214" s="191"/>
      <c r="CG214" s="99"/>
      <c r="CH214" s="117" t="s">
        <v>783</v>
      </c>
      <c r="CI214" s="118" t="s">
        <v>789</v>
      </c>
      <c r="CJ214" s="190">
        <f t="shared" si="551"/>
        <v>0</v>
      </c>
      <c r="CK214" s="191"/>
      <c r="CL214" s="191"/>
      <c r="CM214" s="191"/>
      <c r="CN214" s="191"/>
      <c r="CO214" s="191"/>
      <c r="CP214" s="191"/>
      <c r="CQ214" s="191"/>
      <c r="CR214" s="191"/>
      <c r="CS214" s="99"/>
      <c r="CT214" s="117" t="s">
        <v>783</v>
      </c>
      <c r="CU214" s="118" t="s">
        <v>789</v>
      </c>
      <c r="CV214" s="190">
        <f t="shared" si="553"/>
        <v>0</v>
      </c>
      <c r="CW214" s="191"/>
      <c r="CX214" s="191"/>
      <c r="CY214" s="191"/>
      <c r="CZ214" s="191"/>
      <c r="DA214" s="191"/>
      <c r="DB214" s="191"/>
      <c r="DC214" s="191"/>
      <c r="DD214" s="191"/>
      <c r="DE214" s="99"/>
      <c r="DF214" s="117" t="s">
        <v>783</v>
      </c>
      <c r="DG214" s="118" t="s">
        <v>789</v>
      </c>
      <c r="DH214" s="190">
        <f t="shared" si="555"/>
        <v>0</v>
      </c>
      <c r="DI214" s="191">
        <f t="shared" si="626"/>
        <v>0</v>
      </c>
      <c r="DJ214" s="191">
        <f t="shared" si="626"/>
        <v>0</v>
      </c>
      <c r="DK214" s="191">
        <f t="shared" si="626"/>
        <v>0</v>
      </c>
      <c r="DL214" s="191">
        <f t="shared" si="626"/>
        <v>0</v>
      </c>
      <c r="DM214" s="191">
        <f t="shared" si="626"/>
        <v>0</v>
      </c>
      <c r="DN214" s="191">
        <f t="shared" si="627"/>
        <v>0</v>
      </c>
      <c r="DO214" s="191">
        <f t="shared" si="627"/>
        <v>0</v>
      </c>
      <c r="DP214" s="192">
        <f t="shared" si="627"/>
        <v>0</v>
      </c>
    </row>
    <row r="215" spans="1:120" ht="16.5">
      <c r="A215" s="825" t="s">
        <v>790</v>
      </c>
      <c r="B215" s="613"/>
      <c r="C215" s="119" t="s">
        <v>791</v>
      </c>
      <c r="D215" s="190">
        <f t="shared" si="537"/>
        <v>0</v>
      </c>
      <c r="E215" s="191">
        <f t="shared" ref="E215:L215" si="628">E216+E217+E218</f>
        <v>0</v>
      </c>
      <c r="F215" s="191">
        <f t="shared" si="628"/>
        <v>0</v>
      </c>
      <c r="G215" s="191">
        <f t="shared" si="628"/>
        <v>0</v>
      </c>
      <c r="H215" s="191">
        <f t="shared" si="628"/>
        <v>0</v>
      </c>
      <c r="I215" s="191">
        <f t="shared" si="628"/>
        <v>0</v>
      </c>
      <c r="J215" s="191">
        <f t="shared" si="628"/>
        <v>0</v>
      </c>
      <c r="K215" s="191">
        <f t="shared" si="628"/>
        <v>0</v>
      </c>
      <c r="L215" s="191">
        <f t="shared" si="628"/>
        <v>0</v>
      </c>
      <c r="M215" s="825" t="s">
        <v>790</v>
      </c>
      <c r="N215" s="613"/>
      <c r="O215" s="119" t="s">
        <v>791</v>
      </c>
      <c r="P215" s="190">
        <f t="shared" si="539"/>
        <v>0</v>
      </c>
      <c r="Q215" s="191">
        <f t="shared" ref="Q215:X215" si="629">Q216+Q217+Q218</f>
        <v>0</v>
      </c>
      <c r="R215" s="191">
        <f t="shared" si="629"/>
        <v>0</v>
      </c>
      <c r="S215" s="191">
        <f t="shared" si="629"/>
        <v>0</v>
      </c>
      <c r="T215" s="191">
        <f t="shared" si="629"/>
        <v>0</v>
      </c>
      <c r="U215" s="191">
        <f t="shared" si="629"/>
        <v>0</v>
      </c>
      <c r="V215" s="191">
        <f t="shared" si="629"/>
        <v>0</v>
      </c>
      <c r="W215" s="191">
        <f t="shared" si="629"/>
        <v>0</v>
      </c>
      <c r="X215" s="191">
        <f t="shared" si="629"/>
        <v>0</v>
      </c>
      <c r="Y215" s="825" t="s">
        <v>790</v>
      </c>
      <c r="Z215" s="613"/>
      <c r="AA215" s="119" t="s">
        <v>791</v>
      </c>
      <c r="AB215" s="190">
        <f t="shared" si="541"/>
        <v>0</v>
      </c>
      <c r="AC215" s="191">
        <f t="shared" ref="AC215:AJ215" si="630">AC216+AC217+AC218</f>
        <v>0</v>
      </c>
      <c r="AD215" s="191">
        <f t="shared" si="630"/>
        <v>0</v>
      </c>
      <c r="AE215" s="191">
        <f t="shared" si="630"/>
        <v>0</v>
      </c>
      <c r="AF215" s="191">
        <f t="shared" si="630"/>
        <v>0</v>
      </c>
      <c r="AG215" s="191">
        <f t="shared" si="630"/>
        <v>0</v>
      </c>
      <c r="AH215" s="191">
        <f t="shared" si="630"/>
        <v>0</v>
      </c>
      <c r="AI215" s="191">
        <f t="shared" si="630"/>
        <v>0</v>
      </c>
      <c r="AJ215" s="191">
        <f t="shared" si="630"/>
        <v>0</v>
      </c>
      <c r="AK215" s="825" t="s">
        <v>790</v>
      </c>
      <c r="AL215" s="613"/>
      <c r="AM215" s="119" t="s">
        <v>791</v>
      </c>
      <c r="AN215" s="190">
        <f t="shared" si="543"/>
        <v>0</v>
      </c>
      <c r="AO215" s="191">
        <f t="shared" ref="AO215:AV215" si="631">AO216+AO217+AO218</f>
        <v>0</v>
      </c>
      <c r="AP215" s="191">
        <f t="shared" si="631"/>
        <v>0</v>
      </c>
      <c r="AQ215" s="191">
        <f t="shared" si="631"/>
        <v>0</v>
      </c>
      <c r="AR215" s="191">
        <f t="shared" si="631"/>
        <v>0</v>
      </c>
      <c r="AS215" s="191">
        <f t="shared" si="631"/>
        <v>0</v>
      </c>
      <c r="AT215" s="191">
        <f t="shared" si="631"/>
        <v>0</v>
      </c>
      <c r="AU215" s="191">
        <f t="shared" si="631"/>
        <v>0</v>
      </c>
      <c r="AV215" s="191">
        <f t="shared" si="631"/>
        <v>0</v>
      </c>
      <c r="AW215" s="825" t="s">
        <v>790</v>
      </c>
      <c r="AX215" s="613"/>
      <c r="AY215" s="119" t="s">
        <v>791</v>
      </c>
      <c r="AZ215" s="190">
        <f t="shared" si="545"/>
        <v>0</v>
      </c>
      <c r="BA215" s="191">
        <f t="shared" ref="BA215:BH215" si="632">BA216+BA217+BA218</f>
        <v>0</v>
      </c>
      <c r="BB215" s="191">
        <f t="shared" si="632"/>
        <v>0</v>
      </c>
      <c r="BC215" s="191">
        <f t="shared" si="632"/>
        <v>0</v>
      </c>
      <c r="BD215" s="191">
        <f t="shared" si="632"/>
        <v>0</v>
      </c>
      <c r="BE215" s="191">
        <f t="shared" si="632"/>
        <v>0</v>
      </c>
      <c r="BF215" s="191">
        <f t="shared" si="632"/>
        <v>0</v>
      </c>
      <c r="BG215" s="191">
        <f t="shared" si="632"/>
        <v>0</v>
      </c>
      <c r="BH215" s="191">
        <f t="shared" si="632"/>
        <v>0</v>
      </c>
      <c r="BI215" s="825" t="s">
        <v>790</v>
      </c>
      <c r="BJ215" s="613"/>
      <c r="BK215" s="119" t="s">
        <v>791</v>
      </c>
      <c r="BL215" s="190">
        <f t="shared" si="547"/>
        <v>0</v>
      </c>
      <c r="BM215" s="191">
        <f t="shared" ref="BM215:BT215" si="633">BM216+BM217+BM218</f>
        <v>0</v>
      </c>
      <c r="BN215" s="191">
        <f t="shared" si="633"/>
        <v>0</v>
      </c>
      <c r="BO215" s="191">
        <f t="shared" si="633"/>
        <v>0</v>
      </c>
      <c r="BP215" s="191">
        <f t="shared" si="633"/>
        <v>0</v>
      </c>
      <c r="BQ215" s="191">
        <f t="shared" si="633"/>
        <v>0</v>
      </c>
      <c r="BR215" s="191">
        <f t="shared" si="633"/>
        <v>0</v>
      </c>
      <c r="BS215" s="191">
        <f t="shared" si="633"/>
        <v>0</v>
      </c>
      <c r="BT215" s="191">
        <f t="shared" si="633"/>
        <v>0</v>
      </c>
      <c r="BU215" s="825" t="s">
        <v>790</v>
      </c>
      <c r="BV215" s="613"/>
      <c r="BW215" s="119" t="s">
        <v>791</v>
      </c>
      <c r="BX215" s="190">
        <f t="shared" si="549"/>
        <v>0</v>
      </c>
      <c r="BY215" s="191">
        <f t="shared" ref="BY215:CF215" si="634">BY216+BY217+BY218</f>
        <v>0</v>
      </c>
      <c r="BZ215" s="191">
        <f t="shared" si="634"/>
        <v>0</v>
      </c>
      <c r="CA215" s="191">
        <f t="shared" si="634"/>
        <v>0</v>
      </c>
      <c r="CB215" s="191">
        <f t="shared" si="634"/>
        <v>0</v>
      </c>
      <c r="CC215" s="191">
        <f t="shared" si="634"/>
        <v>0</v>
      </c>
      <c r="CD215" s="191">
        <f t="shared" si="634"/>
        <v>0</v>
      </c>
      <c r="CE215" s="191">
        <f t="shared" si="634"/>
        <v>0</v>
      </c>
      <c r="CF215" s="191">
        <f t="shared" si="634"/>
        <v>0</v>
      </c>
      <c r="CG215" s="825" t="s">
        <v>790</v>
      </c>
      <c r="CH215" s="613"/>
      <c r="CI215" s="119" t="s">
        <v>791</v>
      </c>
      <c r="CJ215" s="190">
        <f t="shared" si="551"/>
        <v>0</v>
      </c>
      <c r="CK215" s="191">
        <f t="shared" ref="CK215:CR215" si="635">CK216+CK217+CK218</f>
        <v>0</v>
      </c>
      <c r="CL215" s="191">
        <f t="shared" si="635"/>
        <v>0</v>
      </c>
      <c r="CM215" s="191">
        <f t="shared" si="635"/>
        <v>0</v>
      </c>
      <c r="CN215" s="191">
        <f t="shared" si="635"/>
        <v>0</v>
      </c>
      <c r="CO215" s="191">
        <f t="shared" si="635"/>
        <v>0</v>
      </c>
      <c r="CP215" s="191">
        <f t="shared" si="635"/>
        <v>0</v>
      </c>
      <c r="CQ215" s="191">
        <f t="shared" si="635"/>
        <v>0</v>
      </c>
      <c r="CR215" s="191">
        <f t="shared" si="635"/>
        <v>0</v>
      </c>
      <c r="CS215" s="825" t="s">
        <v>790</v>
      </c>
      <c r="CT215" s="613"/>
      <c r="CU215" s="119" t="s">
        <v>791</v>
      </c>
      <c r="CV215" s="190">
        <f t="shared" si="553"/>
        <v>0</v>
      </c>
      <c r="CW215" s="191">
        <f t="shared" ref="CW215:DD215" si="636">CW216+CW217+CW218</f>
        <v>0</v>
      </c>
      <c r="CX215" s="191">
        <f t="shared" si="636"/>
        <v>0</v>
      </c>
      <c r="CY215" s="191">
        <f t="shared" si="636"/>
        <v>0</v>
      </c>
      <c r="CZ215" s="191">
        <f t="shared" si="636"/>
        <v>0</v>
      </c>
      <c r="DA215" s="191">
        <f t="shared" si="636"/>
        <v>0</v>
      </c>
      <c r="DB215" s="191">
        <f t="shared" si="636"/>
        <v>0</v>
      </c>
      <c r="DC215" s="191">
        <f t="shared" si="636"/>
        <v>0</v>
      </c>
      <c r="DD215" s="191">
        <f t="shared" si="636"/>
        <v>0</v>
      </c>
      <c r="DE215" s="825" t="s">
        <v>790</v>
      </c>
      <c r="DF215" s="613"/>
      <c r="DG215" s="119" t="s">
        <v>791</v>
      </c>
      <c r="DH215" s="190">
        <f t="shared" si="555"/>
        <v>0</v>
      </c>
      <c r="DI215" s="191">
        <f t="shared" ref="DI215:DP215" si="637">DI216+DI217+DI218</f>
        <v>0</v>
      </c>
      <c r="DJ215" s="191">
        <f t="shared" si="637"/>
        <v>0</v>
      </c>
      <c r="DK215" s="191">
        <f t="shared" si="637"/>
        <v>0</v>
      </c>
      <c r="DL215" s="191">
        <f t="shared" si="637"/>
        <v>0</v>
      </c>
      <c r="DM215" s="191">
        <f t="shared" si="637"/>
        <v>0</v>
      </c>
      <c r="DN215" s="191">
        <f t="shared" si="637"/>
        <v>0</v>
      </c>
      <c r="DO215" s="191">
        <f t="shared" si="637"/>
        <v>0</v>
      </c>
      <c r="DP215" s="192">
        <f t="shared" si="637"/>
        <v>0</v>
      </c>
    </row>
    <row r="216" spans="1:120" ht="15.75">
      <c r="A216" s="99"/>
      <c r="B216" s="117" t="s">
        <v>779</v>
      </c>
      <c r="C216" s="118" t="s">
        <v>792</v>
      </c>
      <c r="D216" s="190">
        <f t="shared" si="537"/>
        <v>0</v>
      </c>
      <c r="E216" s="191"/>
      <c r="F216" s="191"/>
      <c r="G216" s="191"/>
      <c r="H216" s="191"/>
      <c r="I216" s="191"/>
      <c r="J216" s="191"/>
      <c r="K216" s="191"/>
      <c r="L216" s="191"/>
      <c r="M216" s="99"/>
      <c r="N216" s="117" t="s">
        <v>779</v>
      </c>
      <c r="O216" s="118" t="s">
        <v>792</v>
      </c>
      <c r="P216" s="190">
        <f t="shared" si="539"/>
        <v>0</v>
      </c>
      <c r="Q216" s="191"/>
      <c r="R216" s="191"/>
      <c r="S216" s="191"/>
      <c r="T216" s="191"/>
      <c r="U216" s="191"/>
      <c r="V216" s="191"/>
      <c r="W216" s="191"/>
      <c r="X216" s="191"/>
      <c r="Y216" s="99"/>
      <c r="Z216" s="117" t="s">
        <v>779</v>
      </c>
      <c r="AA216" s="118" t="s">
        <v>792</v>
      </c>
      <c r="AB216" s="190">
        <f t="shared" si="541"/>
        <v>0</v>
      </c>
      <c r="AC216" s="191"/>
      <c r="AD216" s="191"/>
      <c r="AE216" s="191"/>
      <c r="AF216" s="191"/>
      <c r="AG216" s="191"/>
      <c r="AH216" s="191"/>
      <c r="AI216" s="191"/>
      <c r="AJ216" s="191"/>
      <c r="AK216" s="99"/>
      <c r="AL216" s="117" t="s">
        <v>779</v>
      </c>
      <c r="AM216" s="118" t="s">
        <v>792</v>
      </c>
      <c r="AN216" s="190">
        <f t="shared" si="543"/>
        <v>0</v>
      </c>
      <c r="AO216" s="191"/>
      <c r="AP216" s="191"/>
      <c r="AQ216" s="191"/>
      <c r="AR216" s="191"/>
      <c r="AS216" s="191"/>
      <c r="AT216" s="191"/>
      <c r="AU216" s="191"/>
      <c r="AV216" s="191"/>
      <c r="AW216" s="99"/>
      <c r="AX216" s="117" t="s">
        <v>779</v>
      </c>
      <c r="AY216" s="118" t="s">
        <v>792</v>
      </c>
      <c r="AZ216" s="190">
        <f t="shared" si="545"/>
        <v>0</v>
      </c>
      <c r="BA216" s="191"/>
      <c r="BB216" s="191"/>
      <c r="BC216" s="191"/>
      <c r="BD216" s="191"/>
      <c r="BE216" s="191"/>
      <c r="BF216" s="191"/>
      <c r="BG216" s="191"/>
      <c r="BH216" s="191"/>
      <c r="BI216" s="99"/>
      <c r="BJ216" s="117" t="s">
        <v>779</v>
      </c>
      <c r="BK216" s="118" t="s">
        <v>792</v>
      </c>
      <c r="BL216" s="190">
        <f t="shared" si="547"/>
        <v>0</v>
      </c>
      <c r="BM216" s="191"/>
      <c r="BN216" s="191"/>
      <c r="BO216" s="191"/>
      <c r="BP216" s="191"/>
      <c r="BQ216" s="191"/>
      <c r="BR216" s="191"/>
      <c r="BS216" s="191"/>
      <c r="BT216" s="191"/>
      <c r="BU216" s="99"/>
      <c r="BV216" s="117" t="s">
        <v>779</v>
      </c>
      <c r="BW216" s="118" t="s">
        <v>792</v>
      </c>
      <c r="BX216" s="190">
        <f t="shared" si="549"/>
        <v>0</v>
      </c>
      <c r="BY216" s="191"/>
      <c r="BZ216" s="191"/>
      <c r="CA216" s="191"/>
      <c r="CB216" s="191"/>
      <c r="CC216" s="191"/>
      <c r="CD216" s="191"/>
      <c r="CE216" s="191"/>
      <c r="CF216" s="191"/>
      <c r="CG216" s="99"/>
      <c r="CH216" s="117" t="s">
        <v>779</v>
      </c>
      <c r="CI216" s="118" t="s">
        <v>792</v>
      </c>
      <c r="CJ216" s="190">
        <f t="shared" si="551"/>
        <v>0</v>
      </c>
      <c r="CK216" s="191"/>
      <c r="CL216" s="191"/>
      <c r="CM216" s="191"/>
      <c r="CN216" s="191"/>
      <c r="CO216" s="191"/>
      <c r="CP216" s="191"/>
      <c r="CQ216" s="191"/>
      <c r="CR216" s="191"/>
      <c r="CS216" s="99"/>
      <c r="CT216" s="117" t="s">
        <v>779</v>
      </c>
      <c r="CU216" s="118" t="s">
        <v>792</v>
      </c>
      <c r="CV216" s="190">
        <f t="shared" si="553"/>
        <v>0</v>
      </c>
      <c r="CW216" s="191"/>
      <c r="CX216" s="191"/>
      <c r="CY216" s="191"/>
      <c r="CZ216" s="191"/>
      <c r="DA216" s="191"/>
      <c r="DB216" s="191"/>
      <c r="DC216" s="191"/>
      <c r="DD216" s="191"/>
      <c r="DE216" s="99"/>
      <c r="DF216" s="117" t="s">
        <v>779</v>
      </c>
      <c r="DG216" s="118" t="s">
        <v>792</v>
      </c>
      <c r="DH216" s="190">
        <f t="shared" si="555"/>
        <v>0</v>
      </c>
      <c r="DI216" s="191"/>
      <c r="DJ216" s="191"/>
      <c r="DK216" s="191"/>
      <c r="DL216" s="191"/>
      <c r="DM216" s="191"/>
      <c r="DN216" s="191"/>
      <c r="DO216" s="191"/>
      <c r="DP216" s="192"/>
    </row>
    <row r="217" spans="1:120" ht="15.75">
      <c r="A217" s="99"/>
      <c r="B217" s="117" t="s">
        <v>781</v>
      </c>
      <c r="C217" s="118" t="s">
        <v>793</v>
      </c>
      <c r="D217" s="190">
        <f t="shared" si="537"/>
        <v>0</v>
      </c>
      <c r="E217" s="191"/>
      <c r="F217" s="191"/>
      <c r="G217" s="191"/>
      <c r="H217" s="191"/>
      <c r="I217" s="191"/>
      <c r="J217" s="191"/>
      <c r="K217" s="191"/>
      <c r="L217" s="191"/>
      <c r="M217" s="99"/>
      <c r="N217" s="117" t="s">
        <v>781</v>
      </c>
      <c r="O217" s="118" t="s">
        <v>793</v>
      </c>
      <c r="P217" s="190">
        <f t="shared" si="539"/>
        <v>0</v>
      </c>
      <c r="Q217" s="191"/>
      <c r="R217" s="191"/>
      <c r="S217" s="191"/>
      <c r="T217" s="191"/>
      <c r="U217" s="191"/>
      <c r="V217" s="191"/>
      <c r="W217" s="191"/>
      <c r="X217" s="191"/>
      <c r="Y217" s="99"/>
      <c r="Z217" s="117" t="s">
        <v>781</v>
      </c>
      <c r="AA217" s="118" t="s">
        <v>793</v>
      </c>
      <c r="AB217" s="190">
        <f t="shared" si="541"/>
        <v>0</v>
      </c>
      <c r="AC217" s="191"/>
      <c r="AD217" s="191"/>
      <c r="AE217" s="191"/>
      <c r="AF217" s="191"/>
      <c r="AG217" s="191"/>
      <c r="AH217" s="191"/>
      <c r="AI217" s="191"/>
      <c r="AJ217" s="191"/>
      <c r="AK217" s="99"/>
      <c r="AL217" s="117" t="s">
        <v>781</v>
      </c>
      <c r="AM217" s="118" t="s">
        <v>793</v>
      </c>
      <c r="AN217" s="190">
        <f t="shared" si="543"/>
        <v>0</v>
      </c>
      <c r="AO217" s="191"/>
      <c r="AP217" s="191"/>
      <c r="AQ217" s="191"/>
      <c r="AR217" s="191"/>
      <c r="AS217" s="191"/>
      <c r="AT217" s="191"/>
      <c r="AU217" s="191"/>
      <c r="AV217" s="191"/>
      <c r="AW217" s="99"/>
      <c r="AX217" s="117" t="s">
        <v>781</v>
      </c>
      <c r="AY217" s="118" t="s">
        <v>793</v>
      </c>
      <c r="AZ217" s="190">
        <f t="shared" si="545"/>
        <v>0</v>
      </c>
      <c r="BA217" s="191"/>
      <c r="BB217" s="191"/>
      <c r="BC217" s="191"/>
      <c r="BD217" s="191"/>
      <c r="BE217" s="191"/>
      <c r="BF217" s="191"/>
      <c r="BG217" s="191"/>
      <c r="BH217" s="191"/>
      <c r="BI217" s="99"/>
      <c r="BJ217" s="117" t="s">
        <v>781</v>
      </c>
      <c r="BK217" s="118" t="s">
        <v>793</v>
      </c>
      <c r="BL217" s="190">
        <f t="shared" si="547"/>
        <v>0</v>
      </c>
      <c r="BM217" s="191"/>
      <c r="BN217" s="191"/>
      <c r="BO217" s="191"/>
      <c r="BP217" s="191"/>
      <c r="BQ217" s="191"/>
      <c r="BR217" s="191"/>
      <c r="BS217" s="191"/>
      <c r="BT217" s="191"/>
      <c r="BU217" s="99"/>
      <c r="BV217" s="117" t="s">
        <v>781</v>
      </c>
      <c r="BW217" s="118" t="s">
        <v>793</v>
      </c>
      <c r="BX217" s="190">
        <f t="shared" si="549"/>
        <v>0</v>
      </c>
      <c r="BY217" s="191"/>
      <c r="BZ217" s="191"/>
      <c r="CA217" s="191"/>
      <c r="CB217" s="191"/>
      <c r="CC217" s="191"/>
      <c r="CD217" s="191"/>
      <c r="CE217" s="191"/>
      <c r="CF217" s="191"/>
      <c r="CG217" s="99"/>
      <c r="CH217" s="117" t="s">
        <v>781</v>
      </c>
      <c r="CI217" s="118" t="s">
        <v>793</v>
      </c>
      <c r="CJ217" s="190">
        <f t="shared" si="551"/>
        <v>0</v>
      </c>
      <c r="CK217" s="191"/>
      <c r="CL217" s="191"/>
      <c r="CM217" s="191"/>
      <c r="CN217" s="191"/>
      <c r="CO217" s="191"/>
      <c r="CP217" s="191"/>
      <c r="CQ217" s="191"/>
      <c r="CR217" s="191"/>
      <c r="CS217" s="99"/>
      <c r="CT217" s="117" t="s">
        <v>781</v>
      </c>
      <c r="CU217" s="118" t="s">
        <v>793</v>
      </c>
      <c r="CV217" s="190">
        <f t="shared" si="553"/>
        <v>0</v>
      </c>
      <c r="CW217" s="191"/>
      <c r="CX217" s="191"/>
      <c r="CY217" s="191"/>
      <c r="CZ217" s="191"/>
      <c r="DA217" s="191"/>
      <c r="DB217" s="191"/>
      <c r="DC217" s="191"/>
      <c r="DD217" s="191"/>
      <c r="DE217" s="99"/>
      <c r="DF217" s="117" t="s">
        <v>781</v>
      </c>
      <c r="DG217" s="118" t="s">
        <v>793</v>
      </c>
      <c r="DH217" s="190">
        <f t="shared" si="555"/>
        <v>0</v>
      </c>
      <c r="DI217" s="191"/>
      <c r="DJ217" s="191"/>
      <c r="DK217" s="191"/>
      <c r="DL217" s="191"/>
      <c r="DM217" s="191"/>
      <c r="DN217" s="191"/>
      <c r="DO217" s="191"/>
      <c r="DP217" s="192"/>
    </row>
    <row r="218" spans="1:120" ht="15" customHeight="1">
      <c r="A218" s="99"/>
      <c r="B218" s="117" t="s">
        <v>783</v>
      </c>
      <c r="C218" s="118" t="s">
        <v>794</v>
      </c>
      <c r="D218" s="190">
        <f t="shared" si="537"/>
        <v>0</v>
      </c>
      <c r="E218" s="191"/>
      <c r="F218" s="191"/>
      <c r="G218" s="191"/>
      <c r="H218" s="191"/>
      <c r="I218" s="191"/>
      <c r="J218" s="191"/>
      <c r="K218" s="191"/>
      <c r="L218" s="191"/>
      <c r="M218" s="99"/>
      <c r="N218" s="117" t="s">
        <v>783</v>
      </c>
      <c r="O218" s="118" t="s">
        <v>794</v>
      </c>
      <c r="P218" s="190">
        <f t="shared" si="539"/>
        <v>0</v>
      </c>
      <c r="Q218" s="191"/>
      <c r="R218" s="191"/>
      <c r="S218" s="191"/>
      <c r="T218" s="191"/>
      <c r="U218" s="191"/>
      <c r="V218" s="191"/>
      <c r="W218" s="191"/>
      <c r="X218" s="191"/>
      <c r="Y218" s="99"/>
      <c r="Z218" s="117" t="s">
        <v>783</v>
      </c>
      <c r="AA218" s="118" t="s">
        <v>794</v>
      </c>
      <c r="AB218" s="190">
        <f t="shared" si="541"/>
        <v>0</v>
      </c>
      <c r="AC218" s="191"/>
      <c r="AD218" s="191"/>
      <c r="AE218" s="191"/>
      <c r="AF218" s="191"/>
      <c r="AG218" s="191"/>
      <c r="AH218" s="191"/>
      <c r="AI218" s="191"/>
      <c r="AJ218" s="191"/>
      <c r="AK218" s="99"/>
      <c r="AL218" s="117" t="s">
        <v>783</v>
      </c>
      <c r="AM218" s="118" t="s">
        <v>794</v>
      </c>
      <c r="AN218" s="190">
        <f t="shared" si="543"/>
        <v>0</v>
      </c>
      <c r="AO218" s="191"/>
      <c r="AP218" s="191"/>
      <c r="AQ218" s="191"/>
      <c r="AR218" s="191"/>
      <c r="AS218" s="191"/>
      <c r="AT218" s="191"/>
      <c r="AU218" s="191"/>
      <c r="AV218" s="191"/>
      <c r="AW218" s="99"/>
      <c r="AX218" s="117" t="s">
        <v>783</v>
      </c>
      <c r="AY218" s="118" t="s">
        <v>794</v>
      </c>
      <c r="AZ218" s="190">
        <f t="shared" si="545"/>
        <v>0</v>
      </c>
      <c r="BA218" s="191"/>
      <c r="BB218" s="191"/>
      <c r="BC218" s="191"/>
      <c r="BD218" s="191"/>
      <c r="BE218" s="191"/>
      <c r="BF218" s="191"/>
      <c r="BG218" s="191"/>
      <c r="BH218" s="191"/>
      <c r="BI218" s="99"/>
      <c r="BJ218" s="117" t="s">
        <v>783</v>
      </c>
      <c r="BK218" s="118" t="s">
        <v>794</v>
      </c>
      <c r="BL218" s="190">
        <f t="shared" si="547"/>
        <v>0</v>
      </c>
      <c r="BM218" s="191"/>
      <c r="BN218" s="191"/>
      <c r="BO218" s="191"/>
      <c r="BP218" s="191"/>
      <c r="BQ218" s="191"/>
      <c r="BR218" s="191"/>
      <c r="BS218" s="191"/>
      <c r="BT218" s="191"/>
      <c r="BU218" s="99"/>
      <c r="BV218" s="117" t="s">
        <v>783</v>
      </c>
      <c r="BW218" s="118" t="s">
        <v>794</v>
      </c>
      <c r="BX218" s="190">
        <f t="shared" si="549"/>
        <v>0</v>
      </c>
      <c r="BY218" s="191"/>
      <c r="BZ218" s="191"/>
      <c r="CA218" s="191"/>
      <c r="CB218" s="191"/>
      <c r="CC218" s="191"/>
      <c r="CD218" s="191"/>
      <c r="CE218" s="191"/>
      <c r="CF218" s="191"/>
      <c r="CG218" s="99"/>
      <c r="CH218" s="117" t="s">
        <v>783</v>
      </c>
      <c r="CI218" s="118" t="s">
        <v>794</v>
      </c>
      <c r="CJ218" s="190">
        <f t="shared" si="551"/>
        <v>0</v>
      </c>
      <c r="CK218" s="191"/>
      <c r="CL218" s="191"/>
      <c r="CM218" s="191"/>
      <c r="CN218" s="191"/>
      <c r="CO218" s="191"/>
      <c r="CP218" s="191"/>
      <c r="CQ218" s="191"/>
      <c r="CR218" s="191"/>
      <c r="CS218" s="99"/>
      <c r="CT218" s="117" t="s">
        <v>783</v>
      </c>
      <c r="CU218" s="118" t="s">
        <v>794</v>
      </c>
      <c r="CV218" s="190">
        <f t="shared" si="553"/>
        <v>0</v>
      </c>
      <c r="CW218" s="191"/>
      <c r="CX218" s="191"/>
      <c r="CY218" s="191"/>
      <c r="CZ218" s="191"/>
      <c r="DA218" s="191"/>
      <c r="DB218" s="191"/>
      <c r="DC218" s="191"/>
      <c r="DD218" s="191"/>
      <c r="DE218" s="99"/>
      <c r="DF218" s="117" t="s">
        <v>783</v>
      </c>
      <c r="DG218" s="118" t="s">
        <v>794</v>
      </c>
      <c r="DH218" s="190">
        <f t="shared" si="555"/>
        <v>0</v>
      </c>
      <c r="DI218" s="191"/>
      <c r="DJ218" s="191"/>
      <c r="DK218" s="191"/>
      <c r="DL218" s="191"/>
      <c r="DM218" s="191"/>
      <c r="DN218" s="191"/>
      <c r="DO218" s="191"/>
      <c r="DP218" s="192"/>
    </row>
    <row r="219" spans="1:120" ht="16.5">
      <c r="A219" s="825" t="s">
        <v>795</v>
      </c>
      <c r="B219" s="613"/>
      <c r="C219" s="119" t="s">
        <v>796</v>
      </c>
      <c r="D219" s="190">
        <f t="shared" si="537"/>
        <v>0</v>
      </c>
      <c r="E219" s="191">
        <f t="shared" ref="E219:L219" si="638">E220+E221+E222</f>
        <v>0</v>
      </c>
      <c r="F219" s="191">
        <f t="shared" si="638"/>
        <v>0</v>
      </c>
      <c r="G219" s="191">
        <f t="shared" si="638"/>
        <v>0</v>
      </c>
      <c r="H219" s="191">
        <f t="shared" si="638"/>
        <v>0</v>
      </c>
      <c r="I219" s="191">
        <f t="shared" si="638"/>
        <v>0</v>
      </c>
      <c r="J219" s="191">
        <f t="shared" si="638"/>
        <v>0</v>
      </c>
      <c r="K219" s="191">
        <f t="shared" si="638"/>
        <v>0</v>
      </c>
      <c r="L219" s="191">
        <f t="shared" si="638"/>
        <v>0</v>
      </c>
      <c r="M219" s="825" t="s">
        <v>795</v>
      </c>
      <c r="N219" s="613"/>
      <c r="O219" s="119" t="s">
        <v>796</v>
      </c>
      <c r="P219" s="190">
        <f t="shared" si="539"/>
        <v>0</v>
      </c>
      <c r="Q219" s="191">
        <f t="shared" ref="Q219:X219" si="639">Q220+Q221+Q222</f>
        <v>0</v>
      </c>
      <c r="R219" s="191">
        <f t="shared" si="639"/>
        <v>0</v>
      </c>
      <c r="S219" s="191">
        <f t="shared" si="639"/>
        <v>0</v>
      </c>
      <c r="T219" s="191">
        <f t="shared" si="639"/>
        <v>0</v>
      </c>
      <c r="U219" s="191">
        <f t="shared" si="639"/>
        <v>0</v>
      </c>
      <c r="V219" s="191">
        <f t="shared" si="639"/>
        <v>0</v>
      </c>
      <c r="W219" s="191">
        <f t="shared" si="639"/>
        <v>0</v>
      </c>
      <c r="X219" s="191">
        <f t="shared" si="639"/>
        <v>0</v>
      </c>
      <c r="Y219" s="825" t="s">
        <v>795</v>
      </c>
      <c r="Z219" s="613"/>
      <c r="AA219" s="119" t="s">
        <v>796</v>
      </c>
      <c r="AB219" s="190">
        <f t="shared" si="541"/>
        <v>0</v>
      </c>
      <c r="AC219" s="191">
        <f t="shared" ref="AC219:AJ219" si="640">AC220+AC221+AC222</f>
        <v>0</v>
      </c>
      <c r="AD219" s="191">
        <f t="shared" si="640"/>
        <v>0</v>
      </c>
      <c r="AE219" s="191">
        <f t="shared" si="640"/>
        <v>0</v>
      </c>
      <c r="AF219" s="191">
        <f t="shared" si="640"/>
        <v>0</v>
      </c>
      <c r="AG219" s="191">
        <f t="shared" si="640"/>
        <v>0</v>
      </c>
      <c r="AH219" s="191">
        <f t="shared" si="640"/>
        <v>0</v>
      </c>
      <c r="AI219" s="191">
        <f t="shared" si="640"/>
        <v>0</v>
      </c>
      <c r="AJ219" s="191">
        <f t="shared" si="640"/>
        <v>0</v>
      </c>
      <c r="AK219" s="825" t="s">
        <v>795</v>
      </c>
      <c r="AL219" s="613"/>
      <c r="AM219" s="119" t="s">
        <v>796</v>
      </c>
      <c r="AN219" s="190">
        <f t="shared" si="543"/>
        <v>0</v>
      </c>
      <c r="AO219" s="191">
        <f t="shared" ref="AO219:AV219" si="641">AO220+AO221+AO222</f>
        <v>0</v>
      </c>
      <c r="AP219" s="191">
        <f t="shared" si="641"/>
        <v>0</v>
      </c>
      <c r="AQ219" s="191">
        <f t="shared" si="641"/>
        <v>0</v>
      </c>
      <c r="AR219" s="191">
        <f t="shared" si="641"/>
        <v>0</v>
      </c>
      <c r="AS219" s="191">
        <f t="shared" si="641"/>
        <v>0</v>
      </c>
      <c r="AT219" s="191">
        <f t="shared" si="641"/>
        <v>0</v>
      </c>
      <c r="AU219" s="191">
        <f t="shared" si="641"/>
        <v>0</v>
      </c>
      <c r="AV219" s="191">
        <f t="shared" si="641"/>
        <v>0</v>
      </c>
      <c r="AW219" s="825" t="s">
        <v>795</v>
      </c>
      <c r="AX219" s="613"/>
      <c r="AY219" s="119" t="s">
        <v>796</v>
      </c>
      <c r="AZ219" s="190">
        <f t="shared" si="545"/>
        <v>0</v>
      </c>
      <c r="BA219" s="191">
        <f t="shared" ref="BA219:BH219" si="642">BA220+BA221+BA222</f>
        <v>0</v>
      </c>
      <c r="BB219" s="191">
        <f t="shared" si="642"/>
        <v>0</v>
      </c>
      <c r="BC219" s="191">
        <f t="shared" si="642"/>
        <v>0</v>
      </c>
      <c r="BD219" s="191">
        <f t="shared" si="642"/>
        <v>0</v>
      </c>
      <c r="BE219" s="191">
        <f t="shared" si="642"/>
        <v>0</v>
      </c>
      <c r="BF219" s="191">
        <f t="shared" si="642"/>
        <v>0</v>
      </c>
      <c r="BG219" s="191">
        <f t="shared" si="642"/>
        <v>0</v>
      </c>
      <c r="BH219" s="191">
        <f t="shared" si="642"/>
        <v>0</v>
      </c>
      <c r="BI219" s="825" t="s">
        <v>795</v>
      </c>
      <c r="BJ219" s="613"/>
      <c r="BK219" s="119" t="s">
        <v>796</v>
      </c>
      <c r="BL219" s="190">
        <f t="shared" si="547"/>
        <v>0</v>
      </c>
      <c r="BM219" s="191">
        <f t="shared" ref="BM219:BT219" si="643">BM220+BM221+BM222</f>
        <v>0</v>
      </c>
      <c r="BN219" s="191">
        <f t="shared" si="643"/>
        <v>0</v>
      </c>
      <c r="BO219" s="191">
        <f t="shared" si="643"/>
        <v>0</v>
      </c>
      <c r="BP219" s="191">
        <f t="shared" si="643"/>
        <v>0</v>
      </c>
      <c r="BQ219" s="191">
        <f t="shared" si="643"/>
        <v>0</v>
      </c>
      <c r="BR219" s="191">
        <f t="shared" si="643"/>
        <v>0</v>
      </c>
      <c r="BS219" s="191">
        <f t="shared" si="643"/>
        <v>0</v>
      </c>
      <c r="BT219" s="191">
        <f t="shared" si="643"/>
        <v>0</v>
      </c>
      <c r="BU219" s="825" t="s">
        <v>795</v>
      </c>
      <c r="BV219" s="613"/>
      <c r="BW219" s="119" t="s">
        <v>796</v>
      </c>
      <c r="BX219" s="190">
        <f t="shared" si="549"/>
        <v>0</v>
      </c>
      <c r="BY219" s="191">
        <f t="shared" ref="BY219:CF219" si="644">BY220+BY221+BY222</f>
        <v>0</v>
      </c>
      <c r="BZ219" s="191">
        <f t="shared" si="644"/>
        <v>0</v>
      </c>
      <c r="CA219" s="191">
        <f t="shared" si="644"/>
        <v>0</v>
      </c>
      <c r="CB219" s="191">
        <f t="shared" si="644"/>
        <v>0</v>
      </c>
      <c r="CC219" s="191">
        <f t="shared" si="644"/>
        <v>0</v>
      </c>
      <c r="CD219" s="191">
        <f t="shared" si="644"/>
        <v>0</v>
      </c>
      <c r="CE219" s="191">
        <f t="shared" si="644"/>
        <v>0</v>
      </c>
      <c r="CF219" s="191">
        <f t="shared" si="644"/>
        <v>0</v>
      </c>
      <c r="CG219" s="825" t="s">
        <v>795</v>
      </c>
      <c r="CH219" s="613"/>
      <c r="CI219" s="119" t="s">
        <v>796</v>
      </c>
      <c r="CJ219" s="190">
        <f t="shared" si="551"/>
        <v>0</v>
      </c>
      <c r="CK219" s="191">
        <f t="shared" ref="CK219:CR219" si="645">CK220+CK221+CK222</f>
        <v>0</v>
      </c>
      <c r="CL219" s="191">
        <f t="shared" si="645"/>
        <v>0</v>
      </c>
      <c r="CM219" s="191">
        <f t="shared" si="645"/>
        <v>0</v>
      </c>
      <c r="CN219" s="191">
        <f t="shared" si="645"/>
        <v>0</v>
      </c>
      <c r="CO219" s="191">
        <f t="shared" si="645"/>
        <v>0</v>
      </c>
      <c r="CP219" s="191">
        <f t="shared" si="645"/>
        <v>0</v>
      </c>
      <c r="CQ219" s="191">
        <f t="shared" si="645"/>
        <v>0</v>
      </c>
      <c r="CR219" s="191">
        <f t="shared" si="645"/>
        <v>0</v>
      </c>
      <c r="CS219" s="825" t="s">
        <v>795</v>
      </c>
      <c r="CT219" s="613"/>
      <c r="CU219" s="119" t="s">
        <v>796</v>
      </c>
      <c r="CV219" s="190">
        <f t="shared" si="553"/>
        <v>0</v>
      </c>
      <c r="CW219" s="191">
        <f t="shared" ref="CW219:DD219" si="646">CW220+CW221+CW222</f>
        <v>0</v>
      </c>
      <c r="CX219" s="191">
        <f t="shared" si="646"/>
        <v>0</v>
      </c>
      <c r="CY219" s="191">
        <f t="shared" si="646"/>
        <v>0</v>
      </c>
      <c r="CZ219" s="191">
        <f t="shared" si="646"/>
        <v>0</v>
      </c>
      <c r="DA219" s="191">
        <f t="shared" si="646"/>
        <v>0</v>
      </c>
      <c r="DB219" s="191">
        <f t="shared" si="646"/>
        <v>0</v>
      </c>
      <c r="DC219" s="191">
        <f t="shared" si="646"/>
        <v>0</v>
      </c>
      <c r="DD219" s="191">
        <f t="shared" si="646"/>
        <v>0</v>
      </c>
      <c r="DE219" s="825" t="s">
        <v>795</v>
      </c>
      <c r="DF219" s="613"/>
      <c r="DG219" s="119" t="s">
        <v>796</v>
      </c>
      <c r="DH219" s="190">
        <f t="shared" si="555"/>
        <v>0</v>
      </c>
      <c r="DI219" s="191">
        <f t="shared" ref="DI219:DP219" si="647">DI220+DI221+DI222</f>
        <v>0</v>
      </c>
      <c r="DJ219" s="191">
        <f t="shared" si="647"/>
        <v>0</v>
      </c>
      <c r="DK219" s="191">
        <f t="shared" si="647"/>
        <v>0</v>
      </c>
      <c r="DL219" s="191">
        <f t="shared" si="647"/>
        <v>0</v>
      </c>
      <c r="DM219" s="191">
        <f t="shared" si="647"/>
        <v>0</v>
      </c>
      <c r="DN219" s="191">
        <f t="shared" si="647"/>
        <v>0</v>
      </c>
      <c r="DO219" s="191">
        <f t="shared" si="647"/>
        <v>0</v>
      </c>
      <c r="DP219" s="192">
        <f t="shared" si="647"/>
        <v>0</v>
      </c>
    </row>
    <row r="220" spans="1:120" ht="15.75">
      <c r="A220" s="99"/>
      <c r="B220" s="117" t="s">
        <v>779</v>
      </c>
      <c r="C220" s="118" t="s">
        <v>797</v>
      </c>
      <c r="D220" s="190">
        <f t="shared" si="537"/>
        <v>0</v>
      </c>
      <c r="E220" s="191"/>
      <c r="F220" s="191"/>
      <c r="G220" s="191"/>
      <c r="H220" s="191"/>
      <c r="I220" s="191"/>
      <c r="J220" s="191"/>
      <c r="K220" s="191"/>
      <c r="L220" s="191"/>
      <c r="M220" s="99"/>
      <c r="N220" s="117" t="s">
        <v>779</v>
      </c>
      <c r="O220" s="118" t="s">
        <v>797</v>
      </c>
      <c r="P220" s="190">
        <f t="shared" si="539"/>
        <v>0</v>
      </c>
      <c r="Q220" s="191"/>
      <c r="R220" s="191"/>
      <c r="S220" s="191"/>
      <c r="T220" s="191"/>
      <c r="U220" s="191"/>
      <c r="V220" s="191"/>
      <c r="W220" s="191"/>
      <c r="X220" s="191"/>
      <c r="Y220" s="99"/>
      <c r="Z220" s="117" t="s">
        <v>779</v>
      </c>
      <c r="AA220" s="118" t="s">
        <v>797</v>
      </c>
      <c r="AB220" s="190">
        <f t="shared" si="541"/>
        <v>0</v>
      </c>
      <c r="AC220" s="191"/>
      <c r="AD220" s="191"/>
      <c r="AE220" s="191"/>
      <c r="AF220" s="191"/>
      <c r="AG220" s="191"/>
      <c r="AH220" s="191"/>
      <c r="AI220" s="191"/>
      <c r="AJ220" s="191"/>
      <c r="AK220" s="99"/>
      <c r="AL220" s="117" t="s">
        <v>779</v>
      </c>
      <c r="AM220" s="118" t="s">
        <v>797</v>
      </c>
      <c r="AN220" s="190">
        <f t="shared" si="543"/>
        <v>0</v>
      </c>
      <c r="AO220" s="191"/>
      <c r="AP220" s="191"/>
      <c r="AQ220" s="191"/>
      <c r="AR220" s="191"/>
      <c r="AS220" s="191"/>
      <c r="AT220" s="191"/>
      <c r="AU220" s="191"/>
      <c r="AV220" s="191"/>
      <c r="AW220" s="99"/>
      <c r="AX220" s="117" t="s">
        <v>779</v>
      </c>
      <c r="AY220" s="118" t="s">
        <v>797</v>
      </c>
      <c r="AZ220" s="190">
        <f t="shared" si="545"/>
        <v>0</v>
      </c>
      <c r="BA220" s="191"/>
      <c r="BB220" s="191"/>
      <c r="BC220" s="191"/>
      <c r="BD220" s="191"/>
      <c r="BE220" s="191"/>
      <c r="BF220" s="191"/>
      <c r="BG220" s="191"/>
      <c r="BH220" s="191"/>
      <c r="BI220" s="99"/>
      <c r="BJ220" s="117" t="s">
        <v>779</v>
      </c>
      <c r="BK220" s="118" t="s">
        <v>797</v>
      </c>
      <c r="BL220" s="190">
        <f t="shared" si="547"/>
        <v>0</v>
      </c>
      <c r="BM220" s="191"/>
      <c r="BN220" s="191"/>
      <c r="BO220" s="191"/>
      <c r="BP220" s="191"/>
      <c r="BQ220" s="191"/>
      <c r="BR220" s="191"/>
      <c r="BS220" s="191"/>
      <c r="BT220" s="191"/>
      <c r="BU220" s="99"/>
      <c r="BV220" s="117" t="s">
        <v>779</v>
      </c>
      <c r="BW220" s="118" t="s">
        <v>797</v>
      </c>
      <c r="BX220" s="190">
        <f t="shared" si="549"/>
        <v>0</v>
      </c>
      <c r="BY220" s="191"/>
      <c r="BZ220" s="191"/>
      <c r="CA220" s="191"/>
      <c r="CB220" s="191"/>
      <c r="CC220" s="191"/>
      <c r="CD220" s="191"/>
      <c r="CE220" s="191"/>
      <c r="CF220" s="191"/>
      <c r="CG220" s="99"/>
      <c r="CH220" s="117" t="s">
        <v>779</v>
      </c>
      <c r="CI220" s="118" t="s">
        <v>797</v>
      </c>
      <c r="CJ220" s="190">
        <f t="shared" si="551"/>
        <v>0</v>
      </c>
      <c r="CK220" s="191"/>
      <c r="CL220" s="191"/>
      <c r="CM220" s="191"/>
      <c r="CN220" s="191"/>
      <c r="CO220" s="191"/>
      <c r="CP220" s="191"/>
      <c r="CQ220" s="191"/>
      <c r="CR220" s="191"/>
      <c r="CS220" s="99"/>
      <c r="CT220" s="117" t="s">
        <v>779</v>
      </c>
      <c r="CU220" s="118" t="s">
        <v>797</v>
      </c>
      <c r="CV220" s="190">
        <f t="shared" si="553"/>
        <v>0</v>
      </c>
      <c r="CW220" s="191"/>
      <c r="CX220" s="191"/>
      <c r="CY220" s="191"/>
      <c r="CZ220" s="191"/>
      <c r="DA220" s="191"/>
      <c r="DB220" s="191"/>
      <c r="DC220" s="191"/>
      <c r="DD220" s="191"/>
      <c r="DE220" s="99"/>
      <c r="DF220" s="117" t="s">
        <v>779</v>
      </c>
      <c r="DG220" s="118" t="s">
        <v>797</v>
      </c>
      <c r="DH220" s="190">
        <f t="shared" si="555"/>
        <v>0</v>
      </c>
      <c r="DI220" s="191"/>
      <c r="DJ220" s="191"/>
      <c r="DK220" s="191"/>
      <c r="DL220" s="191"/>
      <c r="DM220" s="191"/>
      <c r="DN220" s="191"/>
      <c r="DO220" s="191"/>
      <c r="DP220" s="192"/>
    </row>
    <row r="221" spans="1:120" ht="15.75">
      <c r="A221" s="99"/>
      <c r="B221" s="117" t="s">
        <v>781</v>
      </c>
      <c r="C221" s="118" t="s">
        <v>798</v>
      </c>
      <c r="D221" s="190">
        <f t="shared" si="537"/>
        <v>0</v>
      </c>
      <c r="E221" s="191"/>
      <c r="F221" s="191"/>
      <c r="G221" s="191"/>
      <c r="H221" s="191"/>
      <c r="I221" s="191"/>
      <c r="J221" s="191"/>
      <c r="K221" s="191"/>
      <c r="L221" s="191"/>
      <c r="M221" s="99"/>
      <c r="N221" s="117" t="s">
        <v>781</v>
      </c>
      <c r="O221" s="118" t="s">
        <v>798</v>
      </c>
      <c r="P221" s="190">
        <f t="shared" si="539"/>
        <v>0</v>
      </c>
      <c r="Q221" s="191"/>
      <c r="R221" s="191"/>
      <c r="S221" s="191"/>
      <c r="T221" s="191"/>
      <c r="U221" s="191"/>
      <c r="V221" s="191"/>
      <c r="W221" s="191"/>
      <c r="X221" s="191"/>
      <c r="Y221" s="99"/>
      <c r="Z221" s="117" t="s">
        <v>781</v>
      </c>
      <c r="AA221" s="118" t="s">
        <v>798</v>
      </c>
      <c r="AB221" s="190">
        <f t="shared" si="541"/>
        <v>0</v>
      </c>
      <c r="AC221" s="191"/>
      <c r="AD221" s="191"/>
      <c r="AE221" s="191"/>
      <c r="AF221" s="191"/>
      <c r="AG221" s="191"/>
      <c r="AH221" s="191"/>
      <c r="AI221" s="191"/>
      <c r="AJ221" s="191"/>
      <c r="AK221" s="99"/>
      <c r="AL221" s="117" t="s">
        <v>781</v>
      </c>
      <c r="AM221" s="118" t="s">
        <v>798</v>
      </c>
      <c r="AN221" s="190">
        <f t="shared" si="543"/>
        <v>0</v>
      </c>
      <c r="AO221" s="191"/>
      <c r="AP221" s="191"/>
      <c r="AQ221" s="191"/>
      <c r="AR221" s="191"/>
      <c r="AS221" s="191"/>
      <c r="AT221" s="191"/>
      <c r="AU221" s="191"/>
      <c r="AV221" s="191"/>
      <c r="AW221" s="99"/>
      <c r="AX221" s="117" t="s">
        <v>781</v>
      </c>
      <c r="AY221" s="118" t="s">
        <v>798</v>
      </c>
      <c r="AZ221" s="190">
        <f t="shared" si="545"/>
        <v>0</v>
      </c>
      <c r="BA221" s="191"/>
      <c r="BB221" s="191"/>
      <c r="BC221" s="191"/>
      <c r="BD221" s="191"/>
      <c r="BE221" s="191"/>
      <c r="BF221" s="191"/>
      <c r="BG221" s="191"/>
      <c r="BH221" s="191"/>
      <c r="BI221" s="99"/>
      <c r="BJ221" s="117" t="s">
        <v>781</v>
      </c>
      <c r="BK221" s="118" t="s">
        <v>798</v>
      </c>
      <c r="BL221" s="190">
        <f t="shared" si="547"/>
        <v>0</v>
      </c>
      <c r="BM221" s="191"/>
      <c r="BN221" s="191"/>
      <c r="BO221" s="191"/>
      <c r="BP221" s="191"/>
      <c r="BQ221" s="191"/>
      <c r="BR221" s="191"/>
      <c r="BS221" s="191"/>
      <c r="BT221" s="191"/>
      <c r="BU221" s="99"/>
      <c r="BV221" s="117" t="s">
        <v>781</v>
      </c>
      <c r="BW221" s="118" t="s">
        <v>798</v>
      </c>
      <c r="BX221" s="190">
        <f t="shared" si="549"/>
        <v>0</v>
      </c>
      <c r="BY221" s="191"/>
      <c r="BZ221" s="191"/>
      <c r="CA221" s="191"/>
      <c r="CB221" s="191"/>
      <c r="CC221" s="191"/>
      <c r="CD221" s="191"/>
      <c r="CE221" s="191"/>
      <c r="CF221" s="191"/>
      <c r="CG221" s="99"/>
      <c r="CH221" s="117" t="s">
        <v>781</v>
      </c>
      <c r="CI221" s="118" t="s">
        <v>798</v>
      </c>
      <c r="CJ221" s="190">
        <f t="shared" si="551"/>
        <v>0</v>
      </c>
      <c r="CK221" s="191"/>
      <c r="CL221" s="191"/>
      <c r="CM221" s="191"/>
      <c r="CN221" s="191"/>
      <c r="CO221" s="191"/>
      <c r="CP221" s="191"/>
      <c r="CQ221" s="191"/>
      <c r="CR221" s="191"/>
      <c r="CS221" s="99"/>
      <c r="CT221" s="117" t="s">
        <v>781</v>
      </c>
      <c r="CU221" s="118" t="s">
        <v>798</v>
      </c>
      <c r="CV221" s="190">
        <f t="shared" si="553"/>
        <v>0</v>
      </c>
      <c r="CW221" s="191"/>
      <c r="CX221" s="191"/>
      <c r="CY221" s="191"/>
      <c r="CZ221" s="191"/>
      <c r="DA221" s="191"/>
      <c r="DB221" s="191"/>
      <c r="DC221" s="191"/>
      <c r="DD221" s="191"/>
      <c r="DE221" s="99"/>
      <c r="DF221" s="117" t="s">
        <v>781</v>
      </c>
      <c r="DG221" s="118" t="s">
        <v>798</v>
      </c>
      <c r="DH221" s="190">
        <f t="shared" si="555"/>
        <v>0</v>
      </c>
      <c r="DI221" s="191"/>
      <c r="DJ221" s="191"/>
      <c r="DK221" s="191"/>
      <c r="DL221" s="191"/>
      <c r="DM221" s="191"/>
      <c r="DN221" s="191"/>
      <c r="DO221" s="191"/>
      <c r="DP221" s="192"/>
    </row>
    <row r="222" spans="1:120" ht="15" customHeight="1">
      <c r="A222" s="99"/>
      <c r="B222" s="117" t="s">
        <v>783</v>
      </c>
      <c r="C222" s="118" t="s">
        <v>799</v>
      </c>
      <c r="D222" s="190">
        <f t="shared" si="537"/>
        <v>0</v>
      </c>
      <c r="E222" s="191"/>
      <c r="F222" s="191"/>
      <c r="G222" s="191"/>
      <c r="H222" s="191"/>
      <c r="I222" s="191"/>
      <c r="J222" s="191"/>
      <c r="K222" s="191"/>
      <c r="L222" s="191"/>
      <c r="M222" s="99"/>
      <c r="N222" s="117" t="s">
        <v>783</v>
      </c>
      <c r="O222" s="118" t="s">
        <v>799</v>
      </c>
      <c r="P222" s="190">
        <f t="shared" si="539"/>
        <v>0</v>
      </c>
      <c r="Q222" s="191"/>
      <c r="R222" s="191"/>
      <c r="S222" s="191"/>
      <c r="T222" s="191"/>
      <c r="U222" s="191"/>
      <c r="V222" s="191"/>
      <c r="W222" s="191"/>
      <c r="X222" s="191"/>
      <c r="Y222" s="99"/>
      <c r="Z222" s="117" t="s">
        <v>783</v>
      </c>
      <c r="AA222" s="118" t="s">
        <v>799</v>
      </c>
      <c r="AB222" s="190">
        <f t="shared" si="541"/>
        <v>0</v>
      </c>
      <c r="AC222" s="191"/>
      <c r="AD222" s="191"/>
      <c r="AE222" s="191"/>
      <c r="AF222" s="191"/>
      <c r="AG222" s="191"/>
      <c r="AH222" s="191"/>
      <c r="AI222" s="191"/>
      <c r="AJ222" s="191"/>
      <c r="AK222" s="99"/>
      <c r="AL222" s="117" t="s">
        <v>783</v>
      </c>
      <c r="AM222" s="118" t="s">
        <v>799</v>
      </c>
      <c r="AN222" s="190">
        <f t="shared" si="543"/>
        <v>0</v>
      </c>
      <c r="AO222" s="191"/>
      <c r="AP222" s="191"/>
      <c r="AQ222" s="191"/>
      <c r="AR222" s="191"/>
      <c r="AS222" s="191"/>
      <c r="AT222" s="191"/>
      <c r="AU222" s="191"/>
      <c r="AV222" s="191"/>
      <c r="AW222" s="99"/>
      <c r="AX222" s="117" t="s">
        <v>783</v>
      </c>
      <c r="AY222" s="118" t="s">
        <v>799</v>
      </c>
      <c r="AZ222" s="190">
        <f t="shared" si="545"/>
        <v>0</v>
      </c>
      <c r="BA222" s="191"/>
      <c r="BB222" s="191"/>
      <c r="BC222" s="191"/>
      <c r="BD222" s="191"/>
      <c r="BE222" s="191"/>
      <c r="BF222" s="191"/>
      <c r="BG222" s="191"/>
      <c r="BH222" s="191"/>
      <c r="BI222" s="99"/>
      <c r="BJ222" s="117" t="s">
        <v>783</v>
      </c>
      <c r="BK222" s="118" t="s">
        <v>799</v>
      </c>
      <c r="BL222" s="190">
        <f t="shared" si="547"/>
        <v>0</v>
      </c>
      <c r="BM222" s="191"/>
      <c r="BN222" s="191"/>
      <c r="BO222" s="191"/>
      <c r="BP222" s="191"/>
      <c r="BQ222" s="191"/>
      <c r="BR222" s="191"/>
      <c r="BS222" s="191"/>
      <c r="BT222" s="191"/>
      <c r="BU222" s="99"/>
      <c r="BV222" s="117" t="s">
        <v>783</v>
      </c>
      <c r="BW222" s="118" t="s">
        <v>799</v>
      </c>
      <c r="BX222" s="190">
        <f t="shared" si="549"/>
        <v>0</v>
      </c>
      <c r="BY222" s="191"/>
      <c r="BZ222" s="191"/>
      <c r="CA222" s="191"/>
      <c r="CB222" s="191"/>
      <c r="CC222" s="191"/>
      <c r="CD222" s="191"/>
      <c r="CE222" s="191"/>
      <c r="CF222" s="191"/>
      <c r="CG222" s="99"/>
      <c r="CH222" s="117" t="s">
        <v>783</v>
      </c>
      <c r="CI222" s="118" t="s">
        <v>799</v>
      </c>
      <c r="CJ222" s="190">
        <f t="shared" si="551"/>
        <v>0</v>
      </c>
      <c r="CK222" s="191"/>
      <c r="CL222" s="191"/>
      <c r="CM222" s="191"/>
      <c r="CN222" s="191"/>
      <c r="CO222" s="191"/>
      <c r="CP222" s="191"/>
      <c r="CQ222" s="191"/>
      <c r="CR222" s="191"/>
      <c r="CS222" s="99"/>
      <c r="CT222" s="117" t="s">
        <v>783</v>
      </c>
      <c r="CU222" s="118" t="s">
        <v>799</v>
      </c>
      <c r="CV222" s="190">
        <f t="shared" si="553"/>
        <v>0</v>
      </c>
      <c r="CW222" s="191"/>
      <c r="CX222" s="191"/>
      <c r="CY222" s="191"/>
      <c r="CZ222" s="191"/>
      <c r="DA222" s="191"/>
      <c r="DB222" s="191"/>
      <c r="DC222" s="191"/>
      <c r="DD222" s="191"/>
      <c r="DE222" s="99"/>
      <c r="DF222" s="117" t="s">
        <v>783</v>
      </c>
      <c r="DG222" s="118" t="s">
        <v>799</v>
      </c>
      <c r="DH222" s="190">
        <f t="shared" si="555"/>
        <v>0</v>
      </c>
      <c r="DI222" s="191"/>
      <c r="DJ222" s="191"/>
      <c r="DK222" s="191"/>
      <c r="DL222" s="191"/>
      <c r="DM222" s="191"/>
      <c r="DN222" s="191"/>
      <c r="DO222" s="191"/>
      <c r="DP222" s="192"/>
    </row>
    <row r="223" spans="1:120" ht="16.5">
      <c r="A223" s="825" t="s">
        <v>800</v>
      </c>
      <c r="B223" s="613"/>
      <c r="C223" s="119" t="s">
        <v>801</v>
      </c>
      <c r="D223" s="190">
        <f t="shared" si="537"/>
        <v>0</v>
      </c>
      <c r="E223" s="191">
        <f t="shared" ref="E223:L223" si="648">E224+E225+E226</f>
        <v>0</v>
      </c>
      <c r="F223" s="191">
        <f t="shared" si="648"/>
        <v>0</v>
      </c>
      <c r="G223" s="191">
        <f t="shared" si="648"/>
        <v>0</v>
      </c>
      <c r="H223" s="191">
        <f t="shared" si="648"/>
        <v>0</v>
      </c>
      <c r="I223" s="191">
        <f t="shared" si="648"/>
        <v>0</v>
      </c>
      <c r="J223" s="191">
        <f t="shared" si="648"/>
        <v>0</v>
      </c>
      <c r="K223" s="191">
        <f t="shared" si="648"/>
        <v>0</v>
      </c>
      <c r="L223" s="191">
        <f t="shared" si="648"/>
        <v>0</v>
      </c>
      <c r="M223" s="825" t="s">
        <v>800</v>
      </c>
      <c r="N223" s="613"/>
      <c r="O223" s="119" t="s">
        <v>801</v>
      </c>
      <c r="P223" s="190">
        <f t="shared" si="539"/>
        <v>0</v>
      </c>
      <c r="Q223" s="191">
        <f t="shared" ref="Q223:X223" si="649">Q224+Q225+Q226</f>
        <v>0</v>
      </c>
      <c r="R223" s="191">
        <f t="shared" si="649"/>
        <v>0</v>
      </c>
      <c r="S223" s="191">
        <f t="shared" si="649"/>
        <v>0</v>
      </c>
      <c r="T223" s="191">
        <f t="shared" si="649"/>
        <v>0</v>
      </c>
      <c r="U223" s="191">
        <f t="shared" si="649"/>
        <v>0</v>
      </c>
      <c r="V223" s="191">
        <f t="shared" si="649"/>
        <v>0</v>
      </c>
      <c r="W223" s="191">
        <f t="shared" si="649"/>
        <v>0</v>
      </c>
      <c r="X223" s="191">
        <f t="shared" si="649"/>
        <v>0</v>
      </c>
      <c r="Y223" s="825" t="s">
        <v>800</v>
      </c>
      <c r="Z223" s="613"/>
      <c r="AA223" s="119" t="s">
        <v>801</v>
      </c>
      <c r="AB223" s="190">
        <f t="shared" si="541"/>
        <v>0</v>
      </c>
      <c r="AC223" s="191">
        <f t="shared" ref="AC223:AJ223" si="650">AC224+AC225+AC226</f>
        <v>0</v>
      </c>
      <c r="AD223" s="191">
        <f t="shared" si="650"/>
        <v>0</v>
      </c>
      <c r="AE223" s="191">
        <f t="shared" si="650"/>
        <v>0</v>
      </c>
      <c r="AF223" s="191">
        <f t="shared" si="650"/>
        <v>0</v>
      </c>
      <c r="AG223" s="191">
        <f t="shared" si="650"/>
        <v>0</v>
      </c>
      <c r="AH223" s="191">
        <f t="shared" si="650"/>
        <v>0</v>
      </c>
      <c r="AI223" s="191">
        <f t="shared" si="650"/>
        <v>0</v>
      </c>
      <c r="AJ223" s="191">
        <f t="shared" si="650"/>
        <v>0</v>
      </c>
      <c r="AK223" s="825" t="s">
        <v>800</v>
      </c>
      <c r="AL223" s="613"/>
      <c r="AM223" s="119" t="s">
        <v>801</v>
      </c>
      <c r="AN223" s="190">
        <f t="shared" si="543"/>
        <v>0</v>
      </c>
      <c r="AO223" s="191">
        <f t="shared" ref="AO223:AV223" si="651">AO224+AO225+AO226</f>
        <v>0</v>
      </c>
      <c r="AP223" s="191">
        <f t="shared" si="651"/>
        <v>0</v>
      </c>
      <c r="AQ223" s="191">
        <f t="shared" si="651"/>
        <v>0</v>
      </c>
      <c r="AR223" s="191">
        <f t="shared" si="651"/>
        <v>0</v>
      </c>
      <c r="AS223" s="191">
        <f t="shared" si="651"/>
        <v>0</v>
      </c>
      <c r="AT223" s="191">
        <f t="shared" si="651"/>
        <v>0</v>
      </c>
      <c r="AU223" s="191">
        <f t="shared" si="651"/>
        <v>0</v>
      </c>
      <c r="AV223" s="191">
        <f t="shared" si="651"/>
        <v>0</v>
      </c>
      <c r="AW223" s="825" t="s">
        <v>800</v>
      </c>
      <c r="AX223" s="613"/>
      <c r="AY223" s="119" t="s">
        <v>801</v>
      </c>
      <c r="AZ223" s="190">
        <f t="shared" si="545"/>
        <v>0</v>
      </c>
      <c r="BA223" s="191">
        <f t="shared" ref="BA223:BH223" si="652">BA224+BA225+BA226</f>
        <v>0</v>
      </c>
      <c r="BB223" s="191">
        <f t="shared" si="652"/>
        <v>0</v>
      </c>
      <c r="BC223" s="191">
        <f t="shared" si="652"/>
        <v>0</v>
      </c>
      <c r="BD223" s="191">
        <f t="shared" si="652"/>
        <v>0</v>
      </c>
      <c r="BE223" s="191">
        <f t="shared" si="652"/>
        <v>0</v>
      </c>
      <c r="BF223" s="191">
        <f t="shared" si="652"/>
        <v>0</v>
      </c>
      <c r="BG223" s="191">
        <f t="shared" si="652"/>
        <v>0</v>
      </c>
      <c r="BH223" s="191">
        <f t="shared" si="652"/>
        <v>0</v>
      </c>
      <c r="BI223" s="825" t="s">
        <v>800</v>
      </c>
      <c r="BJ223" s="613"/>
      <c r="BK223" s="119" t="s">
        <v>801</v>
      </c>
      <c r="BL223" s="190">
        <f t="shared" si="547"/>
        <v>0</v>
      </c>
      <c r="BM223" s="191">
        <f t="shared" ref="BM223:BT223" si="653">BM224+BM225+BM226</f>
        <v>0</v>
      </c>
      <c r="BN223" s="191">
        <f t="shared" si="653"/>
        <v>0</v>
      </c>
      <c r="BO223" s="191">
        <f t="shared" si="653"/>
        <v>0</v>
      </c>
      <c r="BP223" s="191">
        <f t="shared" si="653"/>
        <v>0</v>
      </c>
      <c r="BQ223" s="191">
        <f t="shared" si="653"/>
        <v>0</v>
      </c>
      <c r="BR223" s="191">
        <f t="shared" si="653"/>
        <v>0</v>
      </c>
      <c r="BS223" s="191">
        <f t="shared" si="653"/>
        <v>0</v>
      </c>
      <c r="BT223" s="191">
        <f t="shared" si="653"/>
        <v>0</v>
      </c>
      <c r="BU223" s="825" t="s">
        <v>800</v>
      </c>
      <c r="BV223" s="613"/>
      <c r="BW223" s="119" t="s">
        <v>801</v>
      </c>
      <c r="BX223" s="190">
        <f t="shared" si="549"/>
        <v>0</v>
      </c>
      <c r="BY223" s="191">
        <f t="shared" ref="BY223:CF223" si="654">BY224+BY225+BY226</f>
        <v>0</v>
      </c>
      <c r="BZ223" s="191">
        <f t="shared" si="654"/>
        <v>0</v>
      </c>
      <c r="CA223" s="191">
        <f t="shared" si="654"/>
        <v>0</v>
      </c>
      <c r="CB223" s="191">
        <f t="shared" si="654"/>
        <v>0</v>
      </c>
      <c r="CC223" s="191">
        <f t="shared" si="654"/>
        <v>0</v>
      </c>
      <c r="CD223" s="191">
        <f t="shared" si="654"/>
        <v>0</v>
      </c>
      <c r="CE223" s="191">
        <f t="shared" si="654"/>
        <v>0</v>
      </c>
      <c r="CF223" s="191">
        <f t="shared" si="654"/>
        <v>0</v>
      </c>
      <c r="CG223" s="825" t="s">
        <v>800</v>
      </c>
      <c r="CH223" s="613"/>
      <c r="CI223" s="119" t="s">
        <v>801</v>
      </c>
      <c r="CJ223" s="190">
        <f t="shared" si="551"/>
        <v>0</v>
      </c>
      <c r="CK223" s="191">
        <f t="shared" ref="CK223:CR223" si="655">CK224+CK225+CK226</f>
        <v>0</v>
      </c>
      <c r="CL223" s="191">
        <f t="shared" si="655"/>
        <v>0</v>
      </c>
      <c r="CM223" s="191">
        <f t="shared" si="655"/>
        <v>0</v>
      </c>
      <c r="CN223" s="191">
        <f t="shared" si="655"/>
        <v>0</v>
      </c>
      <c r="CO223" s="191">
        <f t="shared" si="655"/>
        <v>0</v>
      </c>
      <c r="CP223" s="191">
        <f t="shared" si="655"/>
        <v>0</v>
      </c>
      <c r="CQ223" s="191">
        <f t="shared" si="655"/>
        <v>0</v>
      </c>
      <c r="CR223" s="191">
        <f t="shared" si="655"/>
        <v>0</v>
      </c>
      <c r="CS223" s="825" t="s">
        <v>800</v>
      </c>
      <c r="CT223" s="613"/>
      <c r="CU223" s="119" t="s">
        <v>801</v>
      </c>
      <c r="CV223" s="190">
        <f t="shared" si="553"/>
        <v>0</v>
      </c>
      <c r="CW223" s="191">
        <f t="shared" ref="CW223:DD223" si="656">CW224+CW225+CW226</f>
        <v>0</v>
      </c>
      <c r="CX223" s="191">
        <f t="shared" si="656"/>
        <v>0</v>
      </c>
      <c r="CY223" s="191">
        <f t="shared" si="656"/>
        <v>0</v>
      </c>
      <c r="CZ223" s="191">
        <f t="shared" si="656"/>
        <v>0</v>
      </c>
      <c r="DA223" s="191">
        <f t="shared" si="656"/>
        <v>0</v>
      </c>
      <c r="DB223" s="191">
        <f t="shared" si="656"/>
        <v>0</v>
      </c>
      <c r="DC223" s="191">
        <f t="shared" si="656"/>
        <v>0</v>
      </c>
      <c r="DD223" s="191">
        <f t="shared" si="656"/>
        <v>0</v>
      </c>
      <c r="DE223" s="825" t="s">
        <v>800</v>
      </c>
      <c r="DF223" s="613"/>
      <c r="DG223" s="119" t="s">
        <v>801</v>
      </c>
      <c r="DH223" s="190">
        <f t="shared" si="555"/>
        <v>0</v>
      </c>
      <c r="DI223" s="191">
        <f t="shared" ref="DI223:DP223" si="657">DI224+DI225+DI226</f>
        <v>0</v>
      </c>
      <c r="DJ223" s="191">
        <f t="shared" si="657"/>
        <v>0</v>
      </c>
      <c r="DK223" s="191">
        <f t="shared" si="657"/>
        <v>0</v>
      </c>
      <c r="DL223" s="191">
        <f t="shared" si="657"/>
        <v>0</v>
      </c>
      <c r="DM223" s="191">
        <f t="shared" si="657"/>
        <v>0</v>
      </c>
      <c r="DN223" s="191">
        <f t="shared" si="657"/>
        <v>0</v>
      </c>
      <c r="DO223" s="191">
        <f t="shared" si="657"/>
        <v>0</v>
      </c>
      <c r="DP223" s="192">
        <f t="shared" si="657"/>
        <v>0</v>
      </c>
    </row>
    <row r="224" spans="1:120" ht="15.75">
      <c r="A224" s="99"/>
      <c r="B224" s="117" t="s">
        <v>779</v>
      </c>
      <c r="C224" s="118" t="s">
        <v>802</v>
      </c>
      <c r="D224" s="190">
        <f t="shared" si="537"/>
        <v>0</v>
      </c>
      <c r="E224" s="191"/>
      <c r="F224" s="191"/>
      <c r="G224" s="191"/>
      <c r="H224" s="191"/>
      <c r="I224" s="191"/>
      <c r="J224" s="191"/>
      <c r="K224" s="191"/>
      <c r="L224" s="191"/>
      <c r="M224" s="99"/>
      <c r="N224" s="117" t="s">
        <v>779</v>
      </c>
      <c r="O224" s="118" t="s">
        <v>802</v>
      </c>
      <c r="P224" s="190">
        <f t="shared" si="539"/>
        <v>0</v>
      </c>
      <c r="Q224" s="191"/>
      <c r="R224" s="191"/>
      <c r="S224" s="191"/>
      <c r="T224" s="191"/>
      <c r="U224" s="191"/>
      <c r="V224" s="191"/>
      <c r="W224" s="191"/>
      <c r="X224" s="191"/>
      <c r="Y224" s="99"/>
      <c r="Z224" s="117" t="s">
        <v>779</v>
      </c>
      <c r="AA224" s="118" t="s">
        <v>802</v>
      </c>
      <c r="AB224" s="190">
        <f t="shared" si="541"/>
        <v>0</v>
      </c>
      <c r="AC224" s="191"/>
      <c r="AD224" s="191"/>
      <c r="AE224" s="191"/>
      <c r="AF224" s="191"/>
      <c r="AG224" s="191"/>
      <c r="AH224" s="191"/>
      <c r="AI224" s="191"/>
      <c r="AJ224" s="191"/>
      <c r="AK224" s="99"/>
      <c r="AL224" s="117" t="s">
        <v>779</v>
      </c>
      <c r="AM224" s="118" t="s">
        <v>802</v>
      </c>
      <c r="AN224" s="190">
        <f t="shared" si="543"/>
        <v>0</v>
      </c>
      <c r="AO224" s="191"/>
      <c r="AP224" s="191"/>
      <c r="AQ224" s="191"/>
      <c r="AR224" s="191"/>
      <c r="AS224" s="191"/>
      <c r="AT224" s="191"/>
      <c r="AU224" s="191"/>
      <c r="AV224" s="191"/>
      <c r="AW224" s="99"/>
      <c r="AX224" s="117" t="s">
        <v>779</v>
      </c>
      <c r="AY224" s="118" t="s">
        <v>802</v>
      </c>
      <c r="AZ224" s="190">
        <f t="shared" si="545"/>
        <v>0</v>
      </c>
      <c r="BA224" s="191"/>
      <c r="BB224" s="191"/>
      <c r="BC224" s="191"/>
      <c r="BD224" s="191"/>
      <c r="BE224" s="191"/>
      <c r="BF224" s="191"/>
      <c r="BG224" s="191"/>
      <c r="BH224" s="191"/>
      <c r="BI224" s="99"/>
      <c r="BJ224" s="117" t="s">
        <v>779</v>
      </c>
      <c r="BK224" s="118" t="s">
        <v>802</v>
      </c>
      <c r="BL224" s="190">
        <f t="shared" si="547"/>
        <v>0</v>
      </c>
      <c r="BM224" s="191"/>
      <c r="BN224" s="191"/>
      <c r="BO224" s="191"/>
      <c r="BP224" s="191"/>
      <c r="BQ224" s="191"/>
      <c r="BR224" s="191"/>
      <c r="BS224" s="191"/>
      <c r="BT224" s="191"/>
      <c r="BU224" s="99"/>
      <c r="BV224" s="117" t="s">
        <v>779</v>
      </c>
      <c r="BW224" s="118" t="s">
        <v>802</v>
      </c>
      <c r="BX224" s="190">
        <f t="shared" si="549"/>
        <v>0</v>
      </c>
      <c r="BY224" s="191"/>
      <c r="BZ224" s="191"/>
      <c r="CA224" s="191"/>
      <c r="CB224" s="191"/>
      <c r="CC224" s="191"/>
      <c r="CD224" s="191"/>
      <c r="CE224" s="191"/>
      <c r="CF224" s="191"/>
      <c r="CG224" s="99"/>
      <c r="CH224" s="117" t="s">
        <v>779</v>
      </c>
      <c r="CI224" s="118" t="s">
        <v>802</v>
      </c>
      <c r="CJ224" s="190">
        <f t="shared" si="551"/>
        <v>0</v>
      </c>
      <c r="CK224" s="191"/>
      <c r="CL224" s="191"/>
      <c r="CM224" s="191"/>
      <c r="CN224" s="191"/>
      <c r="CO224" s="191"/>
      <c r="CP224" s="191"/>
      <c r="CQ224" s="191"/>
      <c r="CR224" s="191"/>
      <c r="CS224" s="99"/>
      <c r="CT224" s="117" t="s">
        <v>779</v>
      </c>
      <c r="CU224" s="118" t="s">
        <v>802</v>
      </c>
      <c r="CV224" s="190">
        <f t="shared" si="553"/>
        <v>0</v>
      </c>
      <c r="CW224" s="191"/>
      <c r="CX224" s="191"/>
      <c r="CY224" s="191"/>
      <c r="CZ224" s="191"/>
      <c r="DA224" s="191"/>
      <c r="DB224" s="191"/>
      <c r="DC224" s="191"/>
      <c r="DD224" s="191"/>
      <c r="DE224" s="99"/>
      <c r="DF224" s="117" t="s">
        <v>779</v>
      </c>
      <c r="DG224" s="118" t="s">
        <v>802</v>
      </c>
      <c r="DH224" s="190">
        <f t="shared" si="555"/>
        <v>0</v>
      </c>
      <c r="DI224" s="191"/>
      <c r="DJ224" s="191"/>
      <c r="DK224" s="191"/>
      <c r="DL224" s="191"/>
      <c r="DM224" s="191"/>
      <c r="DN224" s="191"/>
      <c r="DO224" s="191"/>
      <c r="DP224" s="192"/>
    </row>
    <row r="225" spans="1:120" ht="15.75">
      <c r="A225" s="99"/>
      <c r="B225" s="117" t="s">
        <v>781</v>
      </c>
      <c r="C225" s="118" t="s">
        <v>803</v>
      </c>
      <c r="D225" s="190">
        <f t="shared" si="537"/>
        <v>0</v>
      </c>
      <c r="E225" s="191"/>
      <c r="F225" s="191"/>
      <c r="G225" s="191"/>
      <c r="H225" s="191"/>
      <c r="I225" s="191"/>
      <c r="J225" s="191"/>
      <c r="K225" s="191"/>
      <c r="L225" s="191"/>
      <c r="M225" s="99"/>
      <c r="N225" s="117" t="s">
        <v>781</v>
      </c>
      <c r="O225" s="118" t="s">
        <v>803</v>
      </c>
      <c r="P225" s="190">
        <f t="shared" si="539"/>
        <v>0</v>
      </c>
      <c r="Q225" s="191"/>
      <c r="R225" s="191"/>
      <c r="S225" s="191"/>
      <c r="T225" s="191"/>
      <c r="U225" s="191"/>
      <c r="V225" s="191"/>
      <c r="W225" s="191"/>
      <c r="X225" s="191"/>
      <c r="Y225" s="99"/>
      <c r="Z225" s="117" t="s">
        <v>781</v>
      </c>
      <c r="AA225" s="118" t="s">
        <v>803</v>
      </c>
      <c r="AB225" s="190">
        <f t="shared" si="541"/>
        <v>0</v>
      </c>
      <c r="AC225" s="191"/>
      <c r="AD225" s="191"/>
      <c r="AE225" s="191"/>
      <c r="AF225" s="191"/>
      <c r="AG225" s="191"/>
      <c r="AH225" s="191"/>
      <c r="AI225" s="191"/>
      <c r="AJ225" s="191"/>
      <c r="AK225" s="99"/>
      <c r="AL225" s="117" t="s">
        <v>781</v>
      </c>
      <c r="AM225" s="118" t="s">
        <v>803</v>
      </c>
      <c r="AN225" s="190">
        <f t="shared" si="543"/>
        <v>0</v>
      </c>
      <c r="AO225" s="191"/>
      <c r="AP225" s="191"/>
      <c r="AQ225" s="191"/>
      <c r="AR225" s="191"/>
      <c r="AS225" s="191"/>
      <c r="AT225" s="191"/>
      <c r="AU225" s="191"/>
      <c r="AV225" s="191"/>
      <c r="AW225" s="99"/>
      <c r="AX225" s="117" t="s">
        <v>781</v>
      </c>
      <c r="AY225" s="118" t="s">
        <v>803</v>
      </c>
      <c r="AZ225" s="190">
        <f t="shared" si="545"/>
        <v>0</v>
      </c>
      <c r="BA225" s="191"/>
      <c r="BB225" s="191"/>
      <c r="BC225" s="191"/>
      <c r="BD225" s="191"/>
      <c r="BE225" s="191"/>
      <c r="BF225" s="191"/>
      <c r="BG225" s="191"/>
      <c r="BH225" s="191"/>
      <c r="BI225" s="99"/>
      <c r="BJ225" s="117" t="s">
        <v>781</v>
      </c>
      <c r="BK225" s="118" t="s">
        <v>803</v>
      </c>
      <c r="BL225" s="190">
        <f t="shared" si="547"/>
        <v>0</v>
      </c>
      <c r="BM225" s="191"/>
      <c r="BN225" s="191"/>
      <c r="BO225" s="191"/>
      <c r="BP225" s="191"/>
      <c r="BQ225" s="191"/>
      <c r="BR225" s="191"/>
      <c r="BS225" s="191"/>
      <c r="BT225" s="191"/>
      <c r="BU225" s="99"/>
      <c r="BV225" s="117" t="s">
        <v>781</v>
      </c>
      <c r="BW225" s="118" t="s">
        <v>803</v>
      </c>
      <c r="BX225" s="190">
        <f t="shared" si="549"/>
        <v>0</v>
      </c>
      <c r="BY225" s="191"/>
      <c r="BZ225" s="191"/>
      <c r="CA225" s="191"/>
      <c r="CB225" s="191"/>
      <c r="CC225" s="191"/>
      <c r="CD225" s="191"/>
      <c r="CE225" s="191"/>
      <c r="CF225" s="191"/>
      <c r="CG225" s="99"/>
      <c r="CH225" s="117" t="s">
        <v>781</v>
      </c>
      <c r="CI225" s="118" t="s">
        <v>803</v>
      </c>
      <c r="CJ225" s="190">
        <f t="shared" si="551"/>
        <v>0</v>
      </c>
      <c r="CK225" s="191"/>
      <c r="CL225" s="191"/>
      <c r="CM225" s="191"/>
      <c r="CN225" s="191"/>
      <c r="CO225" s="191"/>
      <c r="CP225" s="191"/>
      <c r="CQ225" s="191"/>
      <c r="CR225" s="191"/>
      <c r="CS225" s="99"/>
      <c r="CT225" s="117" t="s">
        <v>781</v>
      </c>
      <c r="CU225" s="118" t="s">
        <v>803</v>
      </c>
      <c r="CV225" s="190">
        <f t="shared" si="553"/>
        <v>0</v>
      </c>
      <c r="CW225" s="191"/>
      <c r="CX225" s="191"/>
      <c r="CY225" s="191"/>
      <c r="CZ225" s="191"/>
      <c r="DA225" s="191"/>
      <c r="DB225" s="191"/>
      <c r="DC225" s="191"/>
      <c r="DD225" s="191"/>
      <c r="DE225" s="99"/>
      <c r="DF225" s="117" t="s">
        <v>781</v>
      </c>
      <c r="DG225" s="118" t="s">
        <v>803</v>
      </c>
      <c r="DH225" s="190">
        <f t="shared" si="555"/>
        <v>0</v>
      </c>
      <c r="DI225" s="191"/>
      <c r="DJ225" s="191"/>
      <c r="DK225" s="191"/>
      <c r="DL225" s="191"/>
      <c r="DM225" s="191"/>
      <c r="DN225" s="191"/>
      <c r="DO225" s="191"/>
      <c r="DP225" s="192"/>
    </row>
    <row r="226" spans="1:120" ht="15" customHeight="1">
      <c r="A226" s="99"/>
      <c r="B226" s="117" t="s">
        <v>783</v>
      </c>
      <c r="C226" s="118" t="s">
        <v>804</v>
      </c>
      <c r="D226" s="190">
        <f t="shared" si="537"/>
        <v>0</v>
      </c>
      <c r="E226" s="191"/>
      <c r="F226" s="191"/>
      <c r="G226" s="191"/>
      <c r="H226" s="191"/>
      <c r="I226" s="191"/>
      <c r="J226" s="191"/>
      <c r="K226" s="191"/>
      <c r="L226" s="191"/>
      <c r="M226" s="99"/>
      <c r="N226" s="117" t="s">
        <v>783</v>
      </c>
      <c r="O226" s="118" t="s">
        <v>804</v>
      </c>
      <c r="P226" s="190">
        <f t="shared" si="539"/>
        <v>0</v>
      </c>
      <c r="Q226" s="191"/>
      <c r="R226" s="191"/>
      <c r="S226" s="191"/>
      <c r="T226" s="191"/>
      <c r="U226" s="191"/>
      <c r="V226" s="191"/>
      <c r="W226" s="191"/>
      <c r="X226" s="191"/>
      <c r="Y226" s="99"/>
      <c r="Z226" s="117" t="s">
        <v>783</v>
      </c>
      <c r="AA226" s="118" t="s">
        <v>804</v>
      </c>
      <c r="AB226" s="190">
        <f t="shared" si="541"/>
        <v>0</v>
      </c>
      <c r="AC226" s="191"/>
      <c r="AD226" s="191"/>
      <c r="AE226" s="191"/>
      <c r="AF226" s="191"/>
      <c r="AG226" s="191"/>
      <c r="AH226" s="191"/>
      <c r="AI226" s="191"/>
      <c r="AJ226" s="191"/>
      <c r="AK226" s="99"/>
      <c r="AL226" s="117" t="s">
        <v>783</v>
      </c>
      <c r="AM226" s="118" t="s">
        <v>804</v>
      </c>
      <c r="AN226" s="190">
        <f t="shared" si="543"/>
        <v>0</v>
      </c>
      <c r="AO226" s="191"/>
      <c r="AP226" s="191"/>
      <c r="AQ226" s="191"/>
      <c r="AR226" s="191"/>
      <c r="AS226" s="191"/>
      <c r="AT226" s="191"/>
      <c r="AU226" s="191"/>
      <c r="AV226" s="191"/>
      <c r="AW226" s="99"/>
      <c r="AX226" s="117" t="s">
        <v>783</v>
      </c>
      <c r="AY226" s="118" t="s">
        <v>804</v>
      </c>
      <c r="AZ226" s="190">
        <f t="shared" si="545"/>
        <v>0</v>
      </c>
      <c r="BA226" s="191"/>
      <c r="BB226" s="191"/>
      <c r="BC226" s="191"/>
      <c r="BD226" s="191"/>
      <c r="BE226" s="191"/>
      <c r="BF226" s="191"/>
      <c r="BG226" s="191"/>
      <c r="BH226" s="191"/>
      <c r="BI226" s="99"/>
      <c r="BJ226" s="117" t="s">
        <v>783</v>
      </c>
      <c r="BK226" s="118" t="s">
        <v>804</v>
      </c>
      <c r="BL226" s="190">
        <f t="shared" si="547"/>
        <v>0</v>
      </c>
      <c r="BM226" s="191"/>
      <c r="BN226" s="191"/>
      <c r="BO226" s="191"/>
      <c r="BP226" s="191"/>
      <c r="BQ226" s="191"/>
      <c r="BR226" s="191"/>
      <c r="BS226" s="191"/>
      <c r="BT226" s="191"/>
      <c r="BU226" s="99"/>
      <c r="BV226" s="117" t="s">
        <v>783</v>
      </c>
      <c r="BW226" s="118" t="s">
        <v>804</v>
      </c>
      <c r="BX226" s="190">
        <f t="shared" si="549"/>
        <v>0</v>
      </c>
      <c r="BY226" s="191"/>
      <c r="BZ226" s="191"/>
      <c r="CA226" s="191"/>
      <c r="CB226" s="191"/>
      <c r="CC226" s="191"/>
      <c r="CD226" s="191"/>
      <c r="CE226" s="191"/>
      <c r="CF226" s="191"/>
      <c r="CG226" s="99"/>
      <c r="CH226" s="117" t="s">
        <v>783</v>
      </c>
      <c r="CI226" s="118" t="s">
        <v>804</v>
      </c>
      <c r="CJ226" s="190">
        <f t="shared" si="551"/>
        <v>0</v>
      </c>
      <c r="CK226" s="191"/>
      <c r="CL226" s="191"/>
      <c r="CM226" s="191"/>
      <c r="CN226" s="191"/>
      <c r="CO226" s="191"/>
      <c r="CP226" s="191"/>
      <c r="CQ226" s="191"/>
      <c r="CR226" s="191"/>
      <c r="CS226" s="99"/>
      <c r="CT226" s="117" t="s">
        <v>783</v>
      </c>
      <c r="CU226" s="118" t="s">
        <v>804</v>
      </c>
      <c r="CV226" s="190">
        <f t="shared" si="553"/>
        <v>0</v>
      </c>
      <c r="CW226" s="191"/>
      <c r="CX226" s="191"/>
      <c r="CY226" s="191"/>
      <c r="CZ226" s="191"/>
      <c r="DA226" s="191"/>
      <c r="DB226" s="191"/>
      <c r="DC226" s="191"/>
      <c r="DD226" s="191"/>
      <c r="DE226" s="99"/>
      <c r="DF226" s="117" t="s">
        <v>783</v>
      </c>
      <c r="DG226" s="118" t="s">
        <v>804</v>
      </c>
      <c r="DH226" s="190">
        <f t="shared" si="555"/>
        <v>0</v>
      </c>
      <c r="DI226" s="191"/>
      <c r="DJ226" s="191"/>
      <c r="DK226" s="191"/>
      <c r="DL226" s="191"/>
      <c r="DM226" s="191"/>
      <c r="DN226" s="191"/>
      <c r="DO226" s="191"/>
      <c r="DP226" s="192"/>
    </row>
    <row r="227" spans="1:120" ht="16.5">
      <c r="A227" s="825" t="s">
        <v>805</v>
      </c>
      <c r="B227" s="613"/>
      <c r="C227" s="119" t="s">
        <v>806</v>
      </c>
      <c r="D227" s="190">
        <f t="shared" si="537"/>
        <v>0</v>
      </c>
      <c r="E227" s="191">
        <f t="shared" ref="E227:L227" si="658">E228+E229+E230</f>
        <v>0</v>
      </c>
      <c r="F227" s="191">
        <f t="shared" si="658"/>
        <v>0</v>
      </c>
      <c r="G227" s="191">
        <f t="shared" si="658"/>
        <v>0</v>
      </c>
      <c r="H227" s="191">
        <f t="shared" si="658"/>
        <v>0</v>
      </c>
      <c r="I227" s="191">
        <f t="shared" si="658"/>
        <v>0</v>
      </c>
      <c r="J227" s="191">
        <f t="shared" si="658"/>
        <v>0</v>
      </c>
      <c r="K227" s="191">
        <f t="shared" si="658"/>
        <v>0</v>
      </c>
      <c r="L227" s="191">
        <f t="shared" si="658"/>
        <v>0</v>
      </c>
      <c r="M227" s="825" t="s">
        <v>805</v>
      </c>
      <c r="N227" s="613"/>
      <c r="O227" s="119" t="s">
        <v>806</v>
      </c>
      <c r="P227" s="190">
        <f t="shared" si="539"/>
        <v>0</v>
      </c>
      <c r="Q227" s="191">
        <f t="shared" ref="Q227:X227" si="659">Q228+Q229+Q230</f>
        <v>0</v>
      </c>
      <c r="R227" s="191">
        <f t="shared" si="659"/>
        <v>0</v>
      </c>
      <c r="S227" s="191">
        <f t="shared" si="659"/>
        <v>0</v>
      </c>
      <c r="T227" s="191">
        <f t="shared" si="659"/>
        <v>0</v>
      </c>
      <c r="U227" s="191">
        <f t="shared" si="659"/>
        <v>0</v>
      </c>
      <c r="V227" s="191">
        <f t="shared" si="659"/>
        <v>0</v>
      </c>
      <c r="W227" s="191">
        <f t="shared" si="659"/>
        <v>0</v>
      </c>
      <c r="X227" s="191">
        <f t="shared" si="659"/>
        <v>0</v>
      </c>
      <c r="Y227" s="825" t="s">
        <v>805</v>
      </c>
      <c r="Z227" s="613"/>
      <c r="AA227" s="119" t="s">
        <v>806</v>
      </c>
      <c r="AB227" s="190">
        <f t="shared" si="541"/>
        <v>0</v>
      </c>
      <c r="AC227" s="191">
        <f t="shared" ref="AC227:AJ227" si="660">AC228+AC229+AC230</f>
        <v>0</v>
      </c>
      <c r="AD227" s="191">
        <f t="shared" si="660"/>
        <v>0</v>
      </c>
      <c r="AE227" s="191">
        <f t="shared" si="660"/>
        <v>0</v>
      </c>
      <c r="AF227" s="191">
        <f t="shared" si="660"/>
        <v>0</v>
      </c>
      <c r="AG227" s="191">
        <f t="shared" si="660"/>
        <v>0</v>
      </c>
      <c r="AH227" s="191">
        <f t="shared" si="660"/>
        <v>0</v>
      </c>
      <c r="AI227" s="191">
        <f t="shared" si="660"/>
        <v>0</v>
      </c>
      <c r="AJ227" s="191">
        <f t="shared" si="660"/>
        <v>0</v>
      </c>
      <c r="AK227" s="825" t="s">
        <v>805</v>
      </c>
      <c r="AL227" s="613"/>
      <c r="AM227" s="119" t="s">
        <v>806</v>
      </c>
      <c r="AN227" s="190">
        <f t="shared" si="543"/>
        <v>0</v>
      </c>
      <c r="AO227" s="191">
        <f t="shared" ref="AO227:AV227" si="661">AO228+AO229+AO230</f>
        <v>0</v>
      </c>
      <c r="AP227" s="191">
        <f t="shared" si="661"/>
        <v>0</v>
      </c>
      <c r="AQ227" s="191">
        <f t="shared" si="661"/>
        <v>0</v>
      </c>
      <c r="AR227" s="191">
        <f t="shared" si="661"/>
        <v>0</v>
      </c>
      <c r="AS227" s="191">
        <f t="shared" si="661"/>
        <v>0</v>
      </c>
      <c r="AT227" s="191">
        <f t="shared" si="661"/>
        <v>0</v>
      </c>
      <c r="AU227" s="191">
        <f t="shared" si="661"/>
        <v>0</v>
      </c>
      <c r="AV227" s="191">
        <f t="shared" si="661"/>
        <v>0</v>
      </c>
      <c r="AW227" s="825" t="s">
        <v>805</v>
      </c>
      <c r="AX227" s="613"/>
      <c r="AY227" s="119" t="s">
        <v>806</v>
      </c>
      <c r="AZ227" s="190">
        <f t="shared" si="545"/>
        <v>0</v>
      </c>
      <c r="BA227" s="191">
        <f t="shared" ref="BA227:BH227" si="662">BA228+BA229+BA230</f>
        <v>0</v>
      </c>
      <c r="BB227" s="191">
        <f t="shared" si="662"/>
        <v>0</v>
      </c>
      <c r="BC227" s="191">
        <f t="shared" si="662"/>
        <v>0</v>
      </c>
      <c r="BD227" s="191">
        <f t="shared" si="662"/>
        <v>0</v>
      </c>
      <c r="BE227" s="191">
        <f t="shared" si="662"/>
        <v>0</v>
      </c>
      <c r="BF227" s="191">
        <f t="shared" si="662"/>
        <v>0</v>
      </c>
      <c r="BG227" s="191">
        <f t="shared" si="662"/>
        <v>0</v>
      </c>
      <c r="BH227" s="191">
        <f t="shared" si="662"/>
        <v>0</v>
      </c>
      <c r="BI227" s="825" t="s">
        <v>805</v>
      </c>
      <c r="BJ227" s="613"/>
      <c r="BK227" s="119" t="s">
        <v>806</v>
      </c>
      <c r="BL227" s="190">
        <f t="shared" si="547"/>
        <v>0</v>
      </c>
      <c r="BM227" s="191">
        <f t="shared" ref="BM227:BT227" si="663">BM228+BM229+BM230</f>
        <v>0</v>
      </c>
      <c r="BN227" s="191">
        <f t="shared" si="663"/>
        <v>0</v>
      </c>
      <c r="BO227" s="191">
        <f t="shared" si="663"/>
        <v>0</v>
      </c>
      <c r="BP227" s="191">
        <f t="shared" si="663"/>
        <v>0</v>
      </c>
      <c r="BQ227" s="191">
        <f t="shared" si="663"/>
        <v>0</v>
      </c>
      <c r="BR227" s="191">
        <f t="shared" si="663"/>
        <v>0</v>
      </c>
      <c r="BS227" s="191">
        <f t="shared" si="663"/>
        <v>0</v>
      </c>
      <c r="BT227" s="191">
        <f t="shared" si="663"/>
        <v>0</v>
      </c>
      <c r="BU227" s="825" t="s">
        <v>805</v>
      </c>
      <c r="BV227" s="613"/>
      <c r="BW227" s="119" t="s">
        <v>806</v>
      </c>
      <c r="BX227" s="190">
        <f t="shared" si="549"/>
        <v>0</v>
      </c>
      <c r="BY227" s="191">
        <f t="shared" ref="BY227:CF227" si="664">BY228+BY229+BY230</f>
        <v>0</v>
      </c>
      <c r="BZ227" s="191">
        <f t="shared" si="664"/>
        <v>0</v>
      </c>
      <c r="CA227" s="191">
        <f t="shared" si="664"/>
        <v>0</v>
      </c>
      <c r="CB227" s="191">
        <f t="shared" si="664"/>
        <v>0</v>
      </c>
      <c r="CC227" s="191">
        <f t="shared" si="664"/>
        <v>0</v>
      </c>
      <c r="CD227" s="191">
        <f t="shared" si="664"/>
        <v>0</v>
      </c>
      <c r="CE227" s="191">
        <f t="shared" si="664"/>
        <v>0</v>
      </c>
      <c r="CF227" s="191">
        <f t="shared" si="664"/>
        <v>0</v>
      </c>
      <c r="CG227" s="825" t="s">
        <v>805</v>
      </c>
      <c r="CH227" s="613"/>
      <c r="CI227" s="119" t="s">
        <v>806</v>
      </c>
      <c r="CJ227" s="190">
        <f t="shared" si="551"/>
        <v>0</v>
      </c>
      <c r="CK227" s="191">
        <f t="shared" ref="CK227:CR227" si="665">CK228+CK229+CK230</f>
        <v>0</v>
      </c>
      <c r="CL227" s="191">
        <f t="shared" si="665"/>
        <v>0</v>
      </c>
      <c r="CM227" s="191">
        <f t="shared" si="665"/>
        <v>0</v>
      </c>
      <c r="CN227" s="191">
        <f t="shared" si="665"/>
        <v>0</v>
      </c>
      <c r="CO227" s="191">
        <f t="shared" si="665"/>
        <v>0</v>
      </c>
      <c r="CP227" s="191">
        <f t="shared" si="665"/>
        <v>0</v>
      </c>
      <c r="CQ227" s="191">
        <f t="shared" si="665"/>
        <v>0</v>
      </c>
      <c r="CR227" s="191">
        <f t="shared" si="665"/>
        <v>0</v>
      </c>
      <c r="CS227" s="825" t="s">
        <v>805</v>
      </c>
      <c r="CT227" s="613"/>
      <c r="CU227" s="119" t="s">
        <v>806</v>
      </c>
      <c r="CV227" s="190">
        <f t="shared" si="553"/>
        <v>0</v>
      </c>
      <c r="CW227" s="191">
        <f t="shared" ref="CW227:DD227" si="666">CW228+CW229+CW230</f>
        <v>0</v>
      </c>
      <c r="CX227" s="191">
        <f t="shared" si="666"/>
        <v>0</v>
      </c>
      <c r="CY227" s="191">
        <f t="shared" si="666"/>
        <v>0</v>
      </c>
      <c r="CZ227" s="191">
        <f t="shared" si="666"/>
        <v>0</v>
      </c>
      <c r="DA227" s="191">
        <f t="shared" si="666"/>
        <v>0</v>
      </c>
      <c r="DB227" s="191">
        <f t="shared" si="666"/>
        <v>0</v>
      </c>
      <c r="DC227" s="191">
        <f t="shared" si="666"/>
        <v>0</v>
      </c>
      <c r="DD227" s="191">
        <f t="shared" si="666"/>
        <v>0</v>
      </c>
      <c r="DE227" s="825" t="s">
        <v>805</v>
      </c>
      <c r="DF227" s="613"/>
      <c r="DG227" s="119" t="s">
        <v>806</v>
      </c>
      <c r="DH227" s="190">
        <f t="shared" si="555"/>
        <v>0</v>
      </c>
      <c r="DI227" s="191">
        <f t="shared" ref="DI227:DP227" si="667">DI228+DI229+DI230</f>
        <v>0</v>
      </c>
      <c r="DJ227" s="191">
        <f t="shared" si="667"/>
        <v>0</v>
      </c>
      <c r="DK227" s="191">
        <f t="shared" si="667"/>
        <v>0</v>
      </c>
      <c r="DL227" s="191">
        <f t="shared" si="667"/>
        <v>0</v>
      </c>
      <c r="DM227" s="191">
        <f t="shared" si="667"/>
        <v>0</v>
      </c>
      <c r="DN227" s="191">
        <f t="shared" si="667"/>
        <v>0</v>
      </c>
      <c r="DO227" s="191">
        <f t="shared" si="667"/>
        <v>0</v>
      </c>
      <c r="DP227" s="192">
        <f t="shared" si="667"/>
        <v>0</v>
      </c>
    </row>
    <row r="228" spans="1:120" ht="15.75">
      <c r="A228" s="99"/>
      <c r="B228" s="117" t="s">
        <v>779</v>
      </c>
      <c r="C228" s="118" t="s">
        <v>807</v>
      </c>
      <c r="D228" s="190">
        <f t="shared" si="537"/>
        <v>0</v>
      </c>
      <c r="E228" s="191"/>
      <c r="F228" s="191"/>
      <c r="G228" s="191"/>
      <c r="H228" s="191"/>
      <c r="I228" s="191"/>
      <c r="J228" s="191"/>
      <c r="K228" s="191"/>
      <c r="L228" s="191"/>
      <c r="M228" s="99"/>
      <c r="N228" s="117" t="s">
        <v>779</v>
      </c>
      <c r="O228" s="118" t="s">
        <v>807</v>
      </c>
      <c r="P228" s="190">
        <f t="shared" si="539"/>
        <v>0</v>
      </c>
      <c r="Q228" s="191"/>
      <c r="R228" s="191"/>
      <c r="S228" s="191"/>
      <c r="T228" s="191"/>
      <c r="U228" s="191"/>
      <c r="V228" s="191"/>
      <c r="W228" s="191"/>
      <c r="X228" s="191"/>
      <c r="Y228" s="99"/>
      <c r="Z228" s="117" t="s">
        <v>779</v>
      </c>
      <c r="AA228" s="118" t="s">
        <v>807</v>
      </c>
      <c r="AB228" s="190">
        <f t="shared" si="541"/>
        <v>0</v>
      </c>
      <c r="AC228" s="191"/>
      <c r="AD228" s="191"/>
      <c r="AE228" s="191"/>
      <c r="AF228" s="191"/>
      <c r="AG228" s="191"/>
      <c r="AH228" s="191"/>
      <c r="AI228" s="191"/>
      <c r="AJ228" s="191"/>
      <c r="AK228" s="99"/>
      <c r="AL228" s="117" t="s">
        <v>779</v>
      </c>
      <c r="AM228" s="118" t="s">
        <v>807</v>
      </c>
      <c r="AN228" s="190">
        <f t="shared" si="543"/>
        <v>0</v>
      </c>
      <c r="AO228" s="191"/>
      <c r="AP228" s="191"/>
      <c r="AQ228" s="191"/>
      <c r="AR228" s="191"/>
      <c r="AS228" s="191"/>
      <c r="AT228" s="191"/>
      <c r="AU228" s="191"/>
      <c r="AV228" s="191"/>
      <c r="AW228" s="99"/>
      <c r="AX228" s="117" t="s">
        <v>779</v>
      </c>
      <c r="AY228" s="118" t="s">
        <v>807</v>
      </c>
      <c r="AZ228" s="190">
        <f t="shared" si="545"/>
        <v>0</v>
      </c>
      <c r="BA228" s="191"/>
      <c r="BB228" s="191"/>
      <c r="BC228" s="191"/>
      <c r="BD228" s="191"/>
      <c r="BE228" s="191"/>
      <c r="BF228" s="191"/>
      <c r="BG228" s="191"/>
      <c r="BH228" s="191"/>
      <c r="BI228" s="99"/>
      <c r="BJ228" s="117" t="s">
        <v>779</v>
      </c>
      <c r="BK228" s="118" t="s">
        <v>807</v>
      </c>
      <c r="BL228" s="190">
        <f t="shared" si="547"/>
        <v>0</v>
      </c>
      <c r="BM228" s="191"/>
      <c r="BN228" s="191"/>
      <c r="BO228" s="191"/>
      <c r="BP228" s="191"/>
      <c r="BQ228" s="191"/>
      <c r="BR228" s="191"/>
      <c r="BS228" s="191"/>
      <c r="BT228" s="191"/>
      <c r="BU228" s="99"/>
      <c r="BV228" s="117" t="s">
        <v>779</v>
      </c>
      <c r="BW228" s="118" t="s">
        <v>807</v>
      </c>
      <c r="BX228" s="190">
        <f t="shared" si="549"/>
        <v>0</v>
      </c>
      <c r="BY228" s="191"/>
      <c r="BZ228" s="191"/>
      <c r="CA228" s="191"/>
      <c r="CB228" s="191"/>
      <c r="CC228" s="191"/>
      <c r="CD228" s="191"/>
      <c r="CE228" s="191"/>
      <c r="CF228" s="191"/>
      <c r="CG228" s="99"/>
      <c r="CH228" s="117" t="s">
        <v>779</v>
      </c>
      <c r="CI228" s="118" t="s">
        <v>807</v>
      </c>
      <c r="CJ228" s="190">
        <f t="shared" si="551"/>
        <v>0</v>
      </c>
      <c r="CK228" s="191"/>
      <c r="CL228" s="191"/>
      <c r="CM228" s="191"/>
      <c r="CN228" s="191"/>
      <c r="CO228" s="191"/>
      <c r="CP228" s="191"/>
      <c r="CQ228" s="191"/>
      <c r="CR228" s="191"/>
      <c r="CS228" s="99"/>
      <c r="CT228" s="117" t="s">
        <v>779</v>
      </c>
      <c r="CU228" s="118" t="s">
        <v>807</v>
      </c>
      <c r="CV228" s="190">
        <f t="shared" si="553"/>
        <v>0</v>
      </c>
      <c r="CW228" s="191"/>
      <c r="CX228" s="191"/>
      <c r="CY228" s="191"/>
      <c r="CZ228" s="191"/>
      <c r="DA228" s="191"/>
      <c r="DB228" s="191"/>
      <c r="DC228" s="191"/>
      <c r="DD228" s="191"/>
      <c r="DE228" s="99"/>
      <c r="DF228" s="117" t="s">
        <v>779</v>
      </c>
      <c r="DG228" s="118" t="s">
        <v>807</v>
      </c>
      <c r="DH228" s="190">
        <f t="shared" si="555"/>
        <v>0</v>
      </c>
      <c r="DI228" s="191"/>
      <c r="DJ228" s="191"/>
      <c r="DK228" s="191"/>
      <c r="DL228" s="191"/>
      <c r="DM228" s="191"/>
      <c r="DN228" s="191"/>
      <c r="DO228" s="191"/>
      <c r="DP228" s="192"/>
    </row>
    <row r="229" spans="1:120" ht="15.75">
      <c r="A229" s="99"/>
      <c r="B229" s="117" t="s">
        <v>781</v>
      </c>
      <c r="C229" s="118" t="s">
        <v>808</v>
      </c>
      <c r="D229" s="190">
        <f t="shared" si="537"/>
        <v>0</v>
      </c>
      <c r="E229" s="191"/>
      <c r="F229" s="191"/>
      <c r="G229" s="191"/>
      <c r="H229" s="191"/>
      <c r="I229" s="191"/>
      <c r="J229" s="191"/>
      <c r="K229" s="191"/>
      <c r="L229" s="191"/>
      <c r="M229" s="99"/>
      <c r="N229" s="117" t="s">
        <v>781</v>
      </c>
      <c r="O229" s="118" t="s">
        <v>808</v>
      </c>
      <c r="P229" s="190">
        <f t="shared" si="539"/>
        <v>0</v>
      </c>
      <c r="Q229" s="191"/>
      <c r="R229" s="191"/>
      <c r="S229" s="191"/>
      <c r="T229" s="191"/>
      <c r="U229" s="191"/>
      <c r="V229" s="191"/>
      <c r="W229" s="191"/>
      <c r="X229" s="191"/>
      <c r="Y229" s="99"/>
      <c r="Z229" s="117" t="s">
        <v>781</v>
      </c>
      <c r="AA229" s="118" t="s">
        <v>808</v>
      </c>
      <c r="AB229" s="190">
        <f t="shared" si="541"/>
        <v>0</v>
      </c>
      <c r="AC229" s="191"/>
      <c r="AD229" s="191"/>
      <c r="AE229" s="191"/>
      <c r="AF229" s="191"/>
      <c r="AG229" s="191"/>
      <c r="AH229" s="191"/>
      <c r="AI229" s="191"/>
      <c r="AJ229" s="191"/>
      <c r="AK229" s="99"/>
      <c r="AL229" s="117" t="s">
        <v>781</v>
      </c>
      <c r="AM229" s="118" t="s">
        <v>808</v>
      </c>
      <c r="AN229" s="190">
        <f t="shared" si="543"/>
        <v>0</v>
      </c>
      <c r="AO229" s="191"/>
      <c r="AP229" s="191"/>
      <c r="AQ229" s="191"/>
      <c r="AR229" s="191"/>
      <c r="AS229" s="191"/>
      <c r="AT229" s="191"/>
      <c r="AU229" s="191"/>
      <c r="AV229" s="191"/>
      <c r="AW229" s="99"/>
      <c r="AX229" s="117" t="s">
        <v>781</v>
      </c>
      <c r="AY229" s="118" t="s">
        <v>808</v>
      </c>
      <c r="AZ229" s="190">
        <f t="shared" si="545"/>
        <v>0</v>
      </c>
      <c r="BA229" s="191"/>
      <c r="BB229" s="191"/>
      <c r="BC229" s="191"/>
      <c r="BD229" s="191"/>
      <c r="BE229" s="191"/>
      <c r="BF229" s="191"/>
      <c r="BG229" s="191"/>
      <c r="BH229" s="191"/>
      <c r="BI229" s="99"/>
      <c r="BJ229" s="117" t="s">
        <v>781</v>
      </c>
      <c r="BK229" s="118" t="s">
        <v>808</v>
      </c>
      <c r="BL229" s="190">
        <f t="shared" si="547"/>
        <v>0</v>
      </c>
      <c r="BM229" s="191"/>
      <c r="BN229" s="191"/>
      <c r="BO229" s="191"/>
      <c r="BP229" s="191"/>
      <c r="BQ229" s="191"/>
      <c r="BR229" s="191"/>
      <c r="BS229" s="191"/>
      <c r="BT229" s="191"/>
      <c r="BU229" s="99"/>
      <c r="BV229" s="117" t="s">
        <v>781</v>
      </c>
      <c r="BW229" s="118" t="s">
        <v>808</v>
      </c>
      <c r="BX229" s="190">
        <f t="shared" si="549"/>
        <v>0</v>
      </c>
      <c r="BY229" s="191"/>
      <c r="BZ229" s="191"/>
      <c r="CA229" s="191"/>
      <c r="CB229" s="191"/>
      <c r="CC229" s="191"/>
      <c r="CD229" s="191"/>
      <c r="CE229" s="191"/>
      <c r="CF229" s="191"/>
      <c r="CG229" s="99"/>
      <c r="CH229" s="117" t="s">
        <v>781</v>
      </c>
      <c r="CI229" s="118" t="s">
        <v>808</v>
      </c>
      <c r="CJ229" s="190">
        <f t="shared" si="551"/>
        <v>0</v>
      </c>
      <c r="CK229" s="191"/>
      <c r="CL229" s="191"/>
      <c r="CM229" s="191"/>
      <c r="CN229" s="191"/>
      <c r="CO229" s="191"/>
      <c r="CP229" s="191"/>
      <c r="CQ229" s="191"/>
      <c r="CR229" s="191"/>
      <c r="CS229" s="99"/>
      <c r="CT229" s="117" t="s">
        <v>781</v>
      </c>
      <c r="CU229" s="118" t="s">
        <v>808</v>
      </c>
      <c r="CV229" s="190">
        <f t="shared" si="553"/>
        <v>0</v>
      </c>
      <c r="CW229" s="191"/>
      <c r="CX229" s="191"/>
      <c r="CY229" s="191"/>
      <c r="CZ229" s="191"/>
      <c r="DA229" s="191"/>
      <c r="DB229" s="191"/>
      <c r="DC229" s="191"/>
      <c r="DD229" s="191"/>
      <c r="DE229" s="99"/>
      <c r="DF229" s="117" t="s">
        <v>781</v>
      </c>
      <c r="DG229" s="118" t="s">
        <v>808</v>
      </c>
      <c r="DH229" s="190">
        <f t="shared" si="555"/>
        <v>0</v>
      </c>
      <c r="DI229" s="191"/>
      <c r="DJ229" s="191"/>
      <c r="DK229" s="191"/>
      <c r="DL229" s="191"/>
      <c r="DM229" s="191"/>
      <c r="DN229" s="191"/>
      <c r="DO229" s="191"/>
      <c r="DP229" s="192"/>
    </row>
    <row r="230" spans="1:120" ht="15" customHeight="1">
      <c r="A230" s="99"/>
      <c r="B230" s="117" t="s">
        <v>783</v>
      </c>
      <c r="C230" s="118" t="s">
        <v>809</v>
      </c>
      <c r="D230" s="190">
        <f t="shared" si="537"/>
        <v>0</v>
      </c>
      <c r="E230" s="191"/>
      <c r="F230" s="191"/>
      <c r="G230" s="191"/>
      <c r="H230" s="191"/>
      <c r="I230" s="191"/>
      <c r="J230" s="191"/>
      <c r="K230" s="191"/>
      <c r="L230" s="191"/>
      <c r="M230" s="99"/>
      <c r="N230" s="117" t="s">
        <v>783</v>
      </c>
      <c r="O230" s="118" t="s">
        <v>809</v>
      </c>
      <c r="P230" s="190">
        <f t="shared" si="539"/>
        <v>0</v>
      </c>
      <c r="Q230" s="191"/>
      <c r="R230" s="191"/>
      <c r="S230" s="191"/>
      <c r="T230" s="191"/>
      <c r="U230" s="191"/>
      <c r="V230" s="191"/>
      <c r="W230" s="191"/>
      <c r="X230" s="191"/>
      <c r="Y230" s="99"/>
      <c r="Z230" s="117" t="s">
        <v>783</v>
      </c>
      <c r="AA230" s="118" t="s">
        <v>809</v>
      </c>
      <c r="AB230" s="190">
        <f t="shared" si="541"/>
        <v>0</v>
      </c>
      <c r="AC230" s="191"/>
      <c r="AD230" s="191"/>
      <c r="AE230" s="191"/>
      <c r="AF230" s="191"/>
      <c r="AG230" s="191"/>
      <c r="AH230" s="191"/>
      <c r="AI230" s="191"/>
      <c r="AJ230" s="191"/>
      <c r="AK230" s="99"/>
      <c r="AL230" s="117" t="s">
        <v>783</v>
      </c>
      <c r="AM230" s="118" t="s">
        <v>809</v>
      </c>
      <c r="AN230" s="190">
        <f t="shared" si="543"/>
        <v>0</v>
      </c>
      <c r="AO230" s="191"/>
      <c r="AP230" s="191"/>
      <c r="AQ230" s="191"/>
      <c r="AR230" s="191"/>
      <c r="AS230" s="191"/>
      <c r="AT230" s="191"/>
      <c r="AU230" s="191"/>
      <c r="AV230" s="191"/>
      <c r="AW230" s="99"/>
      <c r="AX230" s="117" t="s">
        <v>783</v>
      </c>
      <c r="AY230" s="118" t="s">
        <v>809</v>
      </c>
      <c r="AZ230" s="190">
        <f t="shared" si="545"/>
        <v>0</v>
      </c>
      <c r="BA230" s="191"/>
      <c r="BB230" s="191"/>
      <c r="BC230" s="191"/>
      <c r="BD230" s="191"/>
      <c r="BE230" s="191"/>
      <c r="BF230" s="191"/>
      <c r="BG230" s="191"/>
      <c r="BH230" s="191"/>
      <c r="BI230" s="99"/>
      <c r="BJ230" s="117" t="s">
        <v>783</v>
      </c>
      <c r="BK230" s="118" t="s">
        <v>809</v>
      </c>
      <c r="BL230" s="190">
        <f t="shared" si="547"/>
        <v>0</v>
      </c>
      <c r="BM230" s="191"/>
      <c r="BN230" s="191"/>
      <c r="BO230" s="191"/>
      <c r="BP230" s="191"/>
      <c r="BQ230" s="191"/>
      <c r="BR230" s="191"/>
      <c r="BS230" s="191"/>
      <c r="BT230" s="191"/>
      <c r="BU230" s="99"/>
      <c r="BV230" s="117" t="s">
        <v>783</v>
      </c>
      <c r="BW230" s="118" t="s">
        <v>809</v>
      </c>
      <c r="BX230" s="190">
        <f t="shared" si="549"/>
        <v>0</v>
      </c>
      <c r="BY230" s="191"/>
      <c r="BZ230" s="191"/>
      <c r="CA230" s="191"/>
      <c r="CB230" s="191"/>
      <c r="CC230" s="191"/>
      <c r="CD230" s="191"/>
      <c r="CE230" s="191"/>
      <c r="CF230" s="191"/>
      <c r="CG230" s="99"/>
      <c r="CH230" s="117" t="s">
        <v>783</v>
      </c>
      <c r="CI230" s="118" t="s">
        <v>809</v>
      </c>
      <c r="CJ230" s="190">
        <f t="shared" si="551"/>
        <v>0</v>
      </c>
      <c r="CK230" s="191"/>
      <c r="CL230" s="191"/>
      <c r="CM230" s="191"/>
      <c r="CN230" s="191"/>
      <c r="CO230" s="191"/>
      <c r="CP230" s="191"/>
      <c r="CQ230" s="191"/>
      <c r="CR230" s="191"/>
      <c r="CS230" s="99"/>
      <c r="CT230" s="117" t="s">
        <v>783</v>
      </c>
      <c r="CU230" s="118" t="s">
        <v>809</v>
      </c>
      <c r="CV230" s="190">
        <f t="shared" si="553"/>
        <v>0</v>
      </c>
      <c r="CW230" s="191"/>
      <c r="CX230" s="191"/>
      <c r="CY230" s="191"/>
      <c r="CZ230" s="191"/>
      <c r="DA230" s="191"/>
      <c r="DB230" s="191"/>
      <c r="DC230" s="191"/>
      <c r="DD230" s="191"/>
      <c r="DE230" s="99"/>
      <c r="DF230" s="117" t="s">
        <v>783</v>
      </c>
      <c r="DG230" s="118" t="s">
        <v>809</v>
      </c>
      <c r="DH230" s="190">
        <f t="shared" si="555"/>
        <v>0</v>
      </c>
      <c r="DI230" s="191"/>
      <c r="DJ230" s="191"/>
      <c r="DK230" s="191"/>
      <c r="DL230" s="191"/>
      <c r="DM230" s="191"/>
      <c r="DN230" s="191"/>
      <c r="DO230" s="191"/>
      <c r="DP230" s="192"/>
    </row>
    <row r="231" spans="1:120" ht="16.5">
      <c r="A231" s="825" t="s">
        <v>810</v>
      </c>
      <c r="B231" s="613"/>
      <c r="C231" s="119" t="s">
        <v>811</v>
      </c>
      <c r="D231" s="190">
        <f t="shared" si="537"/>
        <v>0</v>
      </c>
      <c r="E231" s="191">
        <f t="shared" ref="E231:L231" si="668">E232+E233+E234</f>
        <v>0</v>
      </c>
      <c r="F231" s="191">
        <f t="shared" si="668"/>
        <v>0</v>
      </c>
      <c r="G231" s="191">
        <f t="shared" si="668"/>
        <v>0</v>
      </c>
      <c r="H231" s="191">
        <f t="shared" si="668"/>
        <v>0</v>
      </c>
      <c r="I231" s="191">
        <f t="shared" si="668"/>
        <v>0</v>
      </c>
      <c r="J231" s="191">
        <f t="shared" si="668"/>
        <v>0</v>
      </c>
      <c r="K231" s="191">
        <f t="shared" si="668"/>
        <v>0</v>
      </c>
      <c r="L231" s="191">
        <f t="shared" si="668"/>
        <v>0</v>
      </c>
      <c r="M231" s="825" t="s">
        <v>810</v>
      </c>
      <c r="N231" s="613"/>
      <c r="O231" s="119" t="s">
        <v>811</v>
      </c>
      <c r="P231" s="190">
        <f t="shared" si="539"/>
        <v>0</v>
      </c>
      <c r="Q231" s="191">
        <f t="shared" ref="Q231:X231" si="669">Q232+Q233+Q234</f>
        <v>0</v>
      </c>
      <c r="R231" s="191">
        <f t="shared" si="669"/>
        <v>0</v>
      </c>
      <c r="S231" s="191">
        <f t="shared" si="669"/>
        <v>0</v>
      </c>
      <c r="T231" s="191">
        <f t="shared" si="669"/>
        <v>0</v>
      </c>
      <c r="U231" s="191">
        <f t="shared" si="669"/>
        <v>0</v>
      </c>
      <c r="V231" s="191">
        <f t="shared" si="669"/>
        <v>0</v>
      </c>
      <c r="W231" s="191">
        <f t="shared" si="669"/>
        <v>0</v>
      </c>
      <c r="X231" s="191">
        <f t="shared" si="669"/>
        <v>0</v>
      </c>
      <c r="Y231" s="825" t="s">
        <v>810</v>
      </c>
      <c r="Z231" s="613"/>
      <c r="AA231" s="119" t="s">
        <v>811</v>
      </c>
      <c r="AB231" s="190">
        <f t="shared" si="541"/>
        <v>0</v>
      </c>
      <c r="AC231" s="191">
        <f t="shared" ref="AC231:AJ231" si="670">AC232+AC233+AC234</f>
        <v>0</v>
      </c>
      <c r="AD231" s="191">
        <f t="shared" si="670"/>
        <v>0</v>
      </c>
      <c r="AE231" s="191">
        <f t="shared" si="670"/>
        <v>0</v>
      </c>
      <c r="AF231" s="191">
        <f t="shared" si="670"/>
        <v>0</v>
      </c>
      <c r="AG231" s="191">
        <f t="shared" si="670"/>
        <v>0</v>
      </c>
      <c r="AH231" s="191">
        <f t="shared" si="670"/>
        <v>0</v>
      </c>
      <c r="AI231" s="191">
        <f t="shared" si="670"/>
        <v>0</v>
      </c>
      <c r="AJ231" s="191">
        <f t="shared" si="670"/>
        <v>0</v>
      </c>
      <c r="AK231" s="825" t="s">
        <v>810</v>
      </c>
      <c r="AL231" s="613"/>
      <c r="AM231" s="119" t="s">
        <v>811</v>
      </c>
      <c r="AN231" s="190">
        <f t="shared" si="543"/>
        <v>0</v>
      </c>
      <c r="AO231" s="191">
        <f t="shared" ref="AO231:AV231" si="671">AO232+AO233+AO234</f>
        <v>0</v>
      </c>
      <c r="AP231" s="191">
        <f t="shared" si="671"/>
        <v>0</v>
      </c>
      <c r="AQ231" s="191">
        <f t="shared" si="671"/>
        <v>0</v>
      </c>
      <c r="AR231" s="191">
        <f t="shared" si="671"/>
        <v>0</v>
      </c>
      <c r="AS231" s="191">
        <f t="shared" si="671"/>
        <v>0</v>
      </c>
      <c r="AT231" s="191">
        <f t="shared" si="671"/>
        <v>0</v>
      </c>
      <c r="AU231" s="191">
        <f t="shared" si="671"/>
        <v>0</v>
      </c>
      <c r="AV231" s="191">
        <f t="shared" si="671"/>
        <v>0</v>
      </c>
      <c r="AW231" s="825" t="s">
        <v>810</v>
      </c>
      <c r="AX231" s="613"/>
      <c r="AY231" s="119" t="s">
        <v>811</v>
      </c>
      <c r="AZ231" s="190">
        <f t="shared" si="545"/>
        <v>0</v>
      </c>
      <c r="BA231" s="191">
        <f t="shared" ref="BA231:BH231" si="672">BA232+BA233+BA234</f>
        <v>0</v>
      </c>
      <c r="BB231" s="191">
        <f t="shared" si="672"/>
        <v>0</v>
      </c>
      <c r="BC231" s="191">
        <f t="shared" si="672"/>
        <v>0</v>
      </c>
      <c r="BD231" s="191">
        <f t="shared" si="672"/>
        <v>0</v>
      </c>
      <c r="BE231" s="191">
        <f t="shared" si="672"/>
        <v>0</v>
      </c>
      <c r="BF231" s="191">
        <f t="shared" si="672"/>
        <v>0</v>
      </c>
      <c r="BG231" s="191">
        <f t="shared" si="672"/>
        <v>0</v>
      </c>
      <c r="BH231" s="191">
        <f t="shared" si="672"/>
        <v>0</v>
      </c>
      <c r="BI231" s="825" t="s">
        <v>810</v>
      </c>
      <c r="BJ231" s="613"/>
      <c r="BK231" s="119" t="s">
        <v>811</v>
      </c>
      <c r="BL231" s="190">
        <f t="shared" si="547"/>
        <v>0</v>
      </c>
      <c r="BM231" s="191">
        <f t="shared" ref="BM231:BT231" si="673">BM232+BM233+BM234</f>
        <v>0</v>
      </c>
      <c r="BN231" s="191">
        <f t="shared" si="673"/>
        <v>0</v>
      </c>
      <c r="BO231" s="191">
        <f t="shared" si="673"/>
        <v>0</v>
      </c>
      <c r="BP231" s="191">
        <f t="shared" si="673"/>
        <v>0</v>
      </c>
      <c r="BQ231" s="191">
        <f t="shared" si="673"/>
        <v>0</v>
      </c>
      <c r="BR231" s="191">
        <f t="shared" si="673"/>
        <v>0</v>
      </c>
      <c r="BS231" s="191">
        <f t="shared" si="673"/>
        <v>0</v>
      </c>
      <c r="BT231" s="191">
        <f t="shared" si="673"/>
        <v>0</v>
      </c>
      <c r="BU231" s="825" t="s">
        <v>810</v>
      </c>
      <c r="BV231" s="613"/>
      <c r="BW231" s="119" t="s">
        <v>811</v>
      </c>
      <c r="BX231" s="190">
        <f t="shared" si="549"/>
        <v>0</v>
      </c>
      <c r="BY231" s="191">
        <f t="shared" ref="BY231:CF231" si="674">BY232+BY233+BY234</f>
        <v>0</v>
      </c>
      <c r="BZ231" s="191">
        <f t="shared" si="674"/>
        <v>0</v>
      </c>
      <c r="CA231" s="191">
        <f t="shared" si="674"/>
        <v>0</v>
      </c>
      <c r="CB231" s="191">
        <f t="shared" si="674"/>
        <v>0</v>
      </c>
      <c r="CC231" s="191">
        <f t="shared" si="674"/>
        <v>0</v>
      </c>
      <c r="CD231" s="191">
        <f t="shared" si="674"/>
        <v>0</v>
      </c>
      <c r="CE231" s="191">
        <f t="shared" si="674"/>
        <v>0</v>
      </c>
      <c r="CF231" s="191">
        <f t="shared" si="674"/>
        <v>0</v>
      </c>
      <c r="CG231" s="825" t="s">
        <v>810</v>
      </c>
      <c r="CH231" s="613"/>
      <c r="CI231" s="119" t="s">
        <v>811</v>
      </c>
      <c r="CJ231" s="190">
        <f t="shared" si="551"/>
        <v>0</v>
      </c>
      <c r="CK231" s="191">
        <f t="shared" ref="CK231:CR231" si="675">CK232+CK233+CK234</f>
        <v>0</v>
      </c>
      <c r="CL231" s="191">
        <f t="shared" si="675"/>
        <v>0</v>
      </c>
      <c r="CM231" s="191">
        <f t="shared" si="675"/>
        <v>0</v>
      </c>
      <c r="CN231" s="191">
        <f t="shared" si="675"/>
        <v>0</v>
      </c>
      <c r="CO231" s="191">
        <f t="shared" si="675"/>
        <v>0</v>
      </c>
      <c r="CP231" s="191">
        <f t="shared" si="675"/>
        <v>0</v>
      </c>
      <c r="CQ231" s="191">
        <f t="shared" si="675"/>
        <v>0</v>
      </c>
      <c r="CR231" s="191">
        <f t="shared" si="675"/>
        <v>0</v>
      </c>
      <c r="CS231" s="825" t="s">
        <v>810</v>
      </c>
      <c r="CT231" s="613"/>
      <c r="CU231" s="119" t="s">
        <v>811</v>
      </c>
      <c r="CV231" s="190">
        <f t="shared" si="553"/>
        <v>0</v>
      </c>
      <c r="CW231" s="191">
        <f t="shared" ref="CW231:DD231" si="676">CW232+CW233+CW234</f>
        <v>0</v>
      </c>
      <c r="CX231" s="191">
        <f t="shared" si="676"/>
        <v>0</v>
      </c>
      <c r="CY231" s="191">
        <f t="shared" si="676"/>
        <v>0</v>
      </c>
      <c r="CZ231" s="191">
        <f t="shared" si="676"/>
        <v>0</v>
      </c>
      <c r="DA231" s="191">
        <f t="shared" si="676"/>
        <v>0</v>
      </c>
      <c r="DB231" s="191">
        <f t="shared" si="676"/>
        <v>0</v>
      </c>
      <c r="DC231" s="191">
        <f t="shared" si="676"/>
        <v>0</v>
      </c>
      <c r="DD231" s="191">
        <f t="shared" si="676"/>
        <v>0</v>
      </c>
      <c r="DE231" s="825" t="s">
        <v>810</v>
      </c>
      <c r="DF231" s="613"/>
      <c r="DG231" s="119" t="s">
        <v>811</v>
      </c>
      <c r="DH231" s="190">
        <f t="shared" si="555"/>
        <v>0</v>
      </c>
      <c r="DI231" s="191">
        <f t="shared" ref="DI231:DP231" si="677">DI232+DI233+DI234</f>
        <v>0</v>
      </c>
      <c r="DJ231" s="191">
        <f t="shared" si="677"/>
        <v>0</v>
      </c>
      <c r="DK231" s="191">
        <f t="shared" si="677"/>
        <v>0</v>
      </c>
      <c r="DL231" s="191">
        <f t="shared" si="677"/>
        <v>0</v>
      </c>
      <c r="DM231" s="191">
        <f t="shared" si="677"/>
        <v>0</v>
      </c>
      <c r="DN231" s="191">
        <f t="shared" si="677"/>
        <v>0</v>
      </c>
      <c r="DO231" s="191">
        <f t="shared" si="677"/>
        <v>0</v>
      </c>
      <c r="DP231" s="192">
        <f t="shared" si="677"/>
        <v>0</v>
      </c>
    </row>
    <row r="232" spans="1:120" ht="15.75">
      <c r="A232" s="99"/>
      <c r="B232" s="117" t="s">
        <v>779</v>
      </c>
      <c r="C232" s="118" t="s">
        <v>812</v>
      </c>
      <c r="D232" s="190">
        <f t="shared" si="537"/>
        <v>0</v>
      </c>
      <c r="E232" s="191"/>
      <c r="F232" s="191"/>
      <c r="G232" s="191"/>
      <c r="H232" s="191"/>
      <c r="I232" s="191"/>
      <c r="J232" s="191"/>
      <c r="K232" s="191"/>
      <c r="L232" s="191"/>
      <c r="M232" s="99"/>
      <c r="N232" s="117" t="s">
        <v>779</v>
      </c>
      <c r="O232" s="118" t="s">
        <v>812</v>
      </c>
      <c r="P232" s="190">
        <f t="shared" si="539"/>
        <v>0</v>
      </c>
      <c r="Q232" s="191"/>
      <c r="R232" s="191"/>
      <c r="S232" s="191"/>
      <c r="T232" s="191"/>
      <c r="U232" s="191"/>
      <c r="V232" s="191"/>
      <c r="W232" s="191"/>
      <c r="X232" s="191"/>
      <c r="Y232" s="99"/>
      <c r="Z232" s="117" t="s">
        <v>779</v>
      </c>
      <c r="AA232" s="118" t="s">
        <v>812</v>
      </c>
      <c r="AB232" s="190">
        <f t="shared" si="541"/>
        <v>0</v>
      </c>
      <c r="AC232" s="191"/>
      <c r="AD232" s="191"/>
      <c r="AE232" s="191"/>
      <c r="AF232" s="191"/>
      <c r="AG232" s="191"/>
      <c r="AH232" s="191"/>
      <c r="AI232" s="191"/>
      <c r="AJ232" s="191"/>
      <c r="AK232" s="99"/>
      <c r="AL232" s="117" t="s">
        <v>779</v>
      </c>
      <c r="AM232" s="118" t="s">
        <v>812</v>
      </c>
      <c r="AN232" s="190">
        <f t="shared" si="543"/>
        <v>0</v>
      </c>
      <c r="AO232" s="191"/>
      <c r="AP232" s="191"/>
      <c r="AQ232" s="191"/>
      <c r="AR232" s="191"/>
      <c r="AS232" s="191"/>
      <c r="AT232" s="191"/>
      <c r="AU232" s="191"/>
      <c r="AV232" s="191"/>
      <c r="AW232" s="99"/>
      <c r="AX232" s="117" t="s">
        <v>779</v>
      </c>
      <c r="AY232" s="118" t="s">
        <v>812</v>
      </c>
      <c r="AZ232" s="190">
        <f t="shared" si="545"/>
        <v>0</v>
      </c>
      <c r="BA232" s="191"/>
      <c r="BB232" s="191"/>
      <c r="BC232" s="191"/>
      <c r="BD232" s="191"/>
      <c r="BE232" s="191"/>
      <c r="BF232" s="191"/>
      <c r="BG232" s="191"/>
      <c r="BH232" s="191"/>
      <c r="BI232" s="99"/>
      <c r="BJ232" s="117" t="s">
        <v>779</v>
      </c>
      <c r="BK232" s="118" t="s">
        <v>812</v>
      </c>
      <c r="BL232" s="190">
        <f t="shared" si="547"/>
        <v>0</v>
      </c>
      <c r="BM232" s="191"/>
      <c r="BN232" s="191"/>
      <c r="BO232" s="191"/>
      <c r="BP232" s="191"/>
      <c r="BQ232" s="191"/>
      <c r="BR232" s="191"/>
      <c r="BS232" s="191"/>
      <c r="BT232" s="191"/>
      <c r="BU232" s="99"/>
      <c r="BV232" s="117" t="s">
        <v>779</v>
      </c>
      <c r="BW232" s="118" t="s">
        <v>812</v>
      </c>
      <c r="BX232" s="190">
        <f t="shared" si="549"/>
        <v>0</v>
      </c>
      <c r="BY232" s="191"/>
      <c r="BZ232" s="191"/>
      <c r="CA232" s="191"/>
      <c r="CB232" s="191"/>
      <c r="CC232" s="191"/>
      <c r="CD232" s="191"/>
      <c r="CE232" s="191"/>
      <c r="CF232" s="191"/>
      <c r="CG232" s="99"/>
      <c r="CH232" s="117" t="s">
        <v>779</v>
      </c>
      <c r="CI232" s="118" t="s">
        <v>812</v>
      </c>
      <c r="CJ232" s="190">
        <f t="shared" si="551"/>
        <v>0</v>
      </c>
      <c r="CK232" s="191"/>
      <c r="CL232" s="191"/>
      <c r="CM232" s="191"/>
      <c r="CN232" s="191"/>
      <c r="CO232" s="191"/>
      <c r="CP232" s="191"/>
      <c r="CQ232" s="191"/>
      <c r="CR232" s="191"/>
      <c r="CS232" s="99"/>
      <c r="CT232" s="117" t="s">
        <v>779</v>
      </c>
      <c r="CU232" s="118" t="s">
        <v>812</v>
      </c>
      <c r="CV232" s="190">
        <f t="shared" si="553"/>
        <v>0</v>
      </c>
      <c r="CW232" s="191"/>
      <c r="CX232" s="191"/>
      <c r="CY232" s="191"/>
      <c r="CZ232" s="191"/>
      <c r="DA232" s="191"/>
      <c r="DB232" s="191"/>
      <c r="DC232" s="191"/>
      <c r="DD232" s="191"/>
      <c r="DE232" s="99"/>
      <c r="DF232" s="117" t="s">
        <v>779</v>
      </c>
      <c r="DG232" s="118" t="s">
        <v>812</v>
      </c>
      <c r="DH232" s="190">
        <f t="shared" si="555"/>
        <v>0</v>
      </c>
      <c r="DI232" s="191"/>
      <c r="DJ232" s="191"/>
      <c r="DK232" s="191"/>
      <c r="DL232" s="191"/>
      <c r="DM232" s="191"/>
      <c r="DN232" s="191"/>
      <c r="DO232" s="191"/>
      <c r="DP232" s="192"/>
    </row>
    <row r="233" spans="1:120" ht="15.75">
      <c r="A233" s="99"/>
      <c r="B233" s="117" t="s">
        <v>781</v>
      </c>
      <c r="C233" s="118" t="s">
        <v>813</v>
      </c>
      <c r="D233" s="190">
        <f t="shared" si="537"/>
        <v>0</v>
      </c>
      <c r="E233" s="191"/>
      <c r="F233" s="191"/>
      <c r="G233" s="191"/>
      <c r="H233" s="191"/>
      <c r="I233" s="191"/>
      <c r="J233" s="191"/>
      <c r="K233" s="191"/>
      <c r="L233" s="191"/>
      <c r="M233" s="99"/>
      <c r="N233" s="117" t="s">
        <v>781</v>
      </c>
      <c r="O233" s="118" t="s">
        <v>813</v>
      </c>
      <c r="P233" s="190">
        <f t="shared" si="539"/>
        <v>0</v>
      </c>
      <c r="Q233" s="191"/>
      <c r="R233" s="191"/>
      <c r="S233" s="191"/>
      <c r="T233" s="191"/>
      <c r="U233" s="191"/>
      <c r="V233" s="191"/>
      <c r="W233" s="191"/>
      <c r="X233" s="191"/>
      <c r="Y233" s="99"/>
      <c r="Z233" s="117" t="s">
        <v>781</v>
      </c>
      <c r="AA233" s="118" t="s">
        <v>813</v>
      </c>
      <c r="AB233" s="190">
        <f t="shared" si="541"/>
        <v>0</v>
      </c>
      <c r="AC233" s="191"/>
      <c r="AD233" s="191"/>
      <c r="AE233" s="191"/>
      <c r="AF233" s="191"/>
      <c r="AG233" s="191"/>
      <c r="AH233" s="191"/>
      <c r="AI233" s="191"/>
      <c r="AJ233" s="191"/>
      <c r="AK233" s="99"/>
      <c r="AL233" s="117" t="s">
        <v>781</v>
      </c>
      <c r="AM233" s="118" t="s">
        <v>813</v>
      </c>
      <c r="AN233" s="190">
        <f t="shared" si="543"/>
        <v>0</v>
      </c>
      <c r="AO233" s="191"/>
      <c r="AP233" s="191"/>
      <c r="AQ233" s="191"/>
      <c r="AR233" s="191"/>
      <c r="AS233" s="191"/>
      <c r="AT233" s="191"/>
      <c r="AU233" s="191"/>
      <c r="AV233" s="191"/>
      <c r="AW233" s="99"/>
      <c r="AX233" s="117" t="s">
        <v>781</v>
      </c>
      <c r="AY233" s="118" t="s">
        <v>813</v>
      </c>
      <c r="AZ233" s="190">
        <f t="shared" si="545"/>
        <v>0</v>
      </c>
      <c r="BA233" s="191"/>
      <c r="BB233" s="191"/>
      <c r="BC233" s="191"/>
      <c r="BD233" s="191"/>
      <c r="BE233" s="191"/>
      <c r="BF233" s="191"/>
      <c r="BG233" s="191"/>
      <c r="BH233" s="191"/>
      <c r="BI233" s="99"/>
      <c r="BJ233" s="117" t="s">
        <v>781</v>
      </c>
      <c r="BK233" s="118" t="s">
        <v>813</v>
      </c>
      <c r="BL233" s="190">
        <f t="shared" si="547"/>
        <v>0</v>
      </c>
      <c r="BM233" s="191"/>
      <c r="BN233" s="191"/>
      <c r="BO233" s="191"/>
      <c r="BP233" s="191"/>
      <c r="BQ233" s="191"/>
      <c r="BR233" s="191"/>
      <c r="BS233" s="191"/>
      <c r="BT233" s="191"/>
      <c r="BU233" s="99"/>
      <c r="BV233" s="117" t="s">
        <v>781</v>
      </c>
      <c r="BW233" s="118" t="s">
        <v>813</v>
      </c>
      <c r="BX233" s="190">
        <f t="shared" si="549"/>
        <v>0</v>
      </c>
      <c r="BY233" s="191"/>
      <c r="BZ233" s="191"/>
      <c r="CA233" s="191"/>
      <c r="CB233" s="191"/>
      <c r="CC233" s="191"/>
      <c r="CD233" s="191"/>
      <c r="CE233" s="191"/>
      <c r="CF233" s="191"/>
      <c r="CG233" s="99"/>
      <c r="CH233" s="117" t="s">
        <v>781</v>
      </c>
      <c r="CI233" s="118" t="s">
        <v>813</v>
      </c>
      <c r="CJ233" s="190">
        <f t="shared" si="551"/>
        <v>0</v>
      </c>
      <c r="CK233" s="191"/>
      <c r="CL233" s="191"/>
      <c r="CM233" s="191"/>
      <c r="CN233" s="191"/>
      <c r="CO233" s="191"/>
      <c r="CP233" s="191"/>
      <c r="CQ233" s="191"/>
      <c r="CR233" s="191"/>
      <c r="CS233" s="99"/>
      <c r="CT233" s="117" t="s">
        <v>781</v>
      </c>
      <c r="CU233" s="118" t="s">
        <v>813</v>
      </c>
      <c r="CV233" s="190">
        <f t="shared" si="553"/>
        <v>0</v>
      </c>
      <c r="CW233" s="191"/>
      <c r="CX233" s="191"/>
      <c r="CY233" s="191"/>
      <c r="CZ233" s="191"/>
      <c r="DA233" s="191"/>
      <c r="DB233" s="191"/>
      <c r="DC233" s="191"/>
      <c r="DD233" s="191"/>
      <c r="DE233" s="99"/>
      <c r="DF233" s="117" t="s">
        <v>781</v>
      </c>
      <c r="DG233" s="118" t="s">
        <v>813</v>
      </c>
      <c r="DH233" s="190">
        <f t="shared" si="555"/>
        <v>0</v>
      </c>
      <c r="DI233" s="191"/>
      <c r="DJ233" s="191"/>
      <c r="DK233" s="191"/>
      <c r="DL233" s="191"/>
      <c r="DM233" s="191"/>
      <c r="DN233" s="191"/>
      <c r="DO233" s="191"/>
      <c r="DP233" s="192"/>
    </row>
    <row r="234" spans="1:120" ht="15" customHeight="1">
      <c r="A234" s="99"/>
      <c r="B234" s="117" t="s">
        <v>783</v>
      </c>
      <c r="C234" s="118" t="s">
        <v>814</v>
      </c>
      <c r="D234" s="190">
        <f t="shared" si="537"/>
        <v>0</v>
      </c>
      <c r="E234" s="191"/>
      <c r="F234" s="191"/>
      <c r="G234" s="191"/>
      <c r="H234" s="191"/>
      <c r="I234" s="191"/>
      <c r="J234" s="191"/>
      <c r="K234" s="191"/>
      <c r="L234" s="191"/>
      <c r="M234" s="99"/>
      <c r="N234" s="117" t="s">
        <v>783</v>
      </c>
      <c r="O234" s="118" t="s">
        <v>814</v>
      </c>
      <c r="P234" s="190">
        <f t="shared" si="539"/>
        <v>0</v>
      </c>
      <c r="Q234" s="191"/>
      <c r="R234" s="191"/>
      <c r="S234" s="191"/>
      <c r="T234" s="191"/>
      <c r="U234" s="191"/>
      <c r="V234" s="191"/>
      <c r="W234" s="191"/>
      <c r="X234" s="191"/>
      <c r="Y234" s="99"/>
      <c r="Z234" s="117" t="s">
        <v>783</v>
      </c>
      <c r="AA234" s="118" t="s">
        <v>814</v>
      </c>
      <c r="AB234" s="190">
        <f t="shared" si="541"/>
        <v>0</v>
      </c>
      <c r="AC234" s="191"/>
      <c r="AD234" s="191"/>
      <c r="AE234" s="191"/>
      <c r="AF234" s="191"/>
      <c r="AG234" s="191"/>
      <c r="AH234" s="191"/>
      <c r="AI234" s="191"/>
      <c r="AJ234" s="191"/>
      <c r="AK234" s="99"/>
      <c r="AL234" s="117" t="s">
        <v>783</v>
      </c>
      <c r="AM234" s="118" t="s">
        <v>814</v>
      </c>
      <c r="AN234" s="190">
        <f t="shared" si="543"/>
        <v>0</v>
      </c>
      <c r="AO234" s="191"/>
      <c r="AP234" s="191"/>
      <c r="AQ234" s="191"/>
      <c r="AR234" s="191"/>
      <c r="AS234" s="191"/>
      <c r="AT234" s="191"/>
      <c r="AU234" s="191"/>
      <c r="AV234" s="191"/>
      <c r="AW234" s="99"/>
      <c r="AX234" s="117" t="s">
        <v>783</v>
      </c>
      <c r="AY234" s="118" t="s">
        <v>814</v>
      </c>
      <c r="AZ234" s="190">
        <f t="shared" si="545"/>
        <v>0</v>
      </c>
      <c r="BA234" s="191"/>
      <c r="BB234" s="191"/>
      <c r="BC234" s="191"/>
      <c r="BD234" s="191"/>
      <c r="BE234" s="191"/>
      <c r="BF234" s="191"/>
      <c r="BG234" s="191"/>
      <c r="BH234" s="191"/>
      <c r="BI234" s="99"/>
      <c r="BJ234" s="117" t="s">
        <v>783</v>
      </c>
      <c r="BK234" s="118" t="s">
        <v>814</v>
      </c>
      <c r="BL234" s="190">
        <f t="shared" si="547"/>
        <v>0</v>
      </c>
      <c r="BM234" s="191"/>
      <c r="BN234" s="191"/>
      <c r="BO234" s="191"/>
      <c r="BP234" s="191"/>
      <c r="BQ234" s="191"/>
      <c r="BR234" s="191"/>
      <c r="BS234" s="191"/>
      <c r="BT234" s="191"/>
      <c r="BU234" s="99"/>
      <c r="BV234" s="117" t="s">
        <v>783</v>
      </c>
      <c r="BW234" s="118" t="s">
        <v>814</v>
      </c>
      <c r="BX234" s="190">
        <f t="shared" si="549"/>
        <v>0</v>
      </c>
      <c r="BY234" s="191"/>
      <c r="BZ234" s="191"/>
      <c r="CA234" s="191"/>
      <c r="CB234" s="191"/>
      <c r="CC234" s="191"/>
      <c r="CD234" s="191"/>
      <c r="CE234" s="191"/>
      <c r="CF234" s="191"/>
      <c r="CG234" s="99"/>
      <c r="CH234" s="117" t="s">
        <v>783</v>
      </c>
      <c r="CI234" s="118" t="s">
        <v>814</v>
      </c>
      <c r="CJ234" s="190">
        <f t="shared" si="551"/>
        <v>0</v>
      </c>
      <c r="CK234" s="191"/>
      <c r="CL234" s="191"/>
      <c r="CM234" s="191"/>
      <c r="CN234" s="191"/>
      <c r="CO234" s="191"/>
      <c r="CP234" s="191"/>
      <c r="CQ234" s="191"/>
      <c r="CR234" s="191"/>
      <c r="CS234" s="99"/>
      <c r="CT234" s="117" t="s">
        <v>783</v>
      </c>
      <c r="CU234" s="118" t="s">
        <v>814</v>
      </c>
      <c r="CV234" s="190">
        <f t="shared" si="553"/>
        <v>0</v>
      </c>
      <c r="CW234" s="191"/>
      <c r="CX234" s="191"/>
      <c r="CY234" s="191"/>
      <c r="CZ234" s="191"/>
      <c r="DA234" s="191"/>
      <c r="DB234" s="191"/>
      <c r="DC234" s="191"/>
      <c r="DD234" s="191"/>
      <c r="DE234" s="99"/>
      <c r="DF234" s="117" t="s">
        <v>783</v>
      </c>
      <c r="DG234" s="118" t="s">
        <v>814</v>
      </c>
      <c r="DH234" s="190">
        <f t="shared" si="555"/>
        <v>0</v>
      </c>
      <c r="DI234" s="191"/>
      <c r="DJ234" s="191"/>
      <c r="DK234" s="191"/>
      <c r="DL234" s="191"/>
      <c r="DM234" s="191"/>
      <c r="DN234" s="191"/>
      <c r="DO234" s="191"/>
      <c r="DP234" s="192"/>
    </row>
    <row r="235" spans="1:120" ht="16.5">
      <c r="A235" s="829" t="s">
        <v>815</v>
      </c>
      <c r="B235" s="830"/>
      <c r="C235" s="119" t="s">
        <v>816</v>
      </c>
      <c r="D235" s="190">
        <f t="shared" si="537"/>
        <v>0</v>
      </c>
      <c r="E235" s="191">
        <f t="shared" ref="E235:L235" si="678">E236+E237+E238</f>
        <v>0</v>
      </c>
      <c r="F235" s="191">
        <f t="shared" si="678"/>
        <v>0</v>
      </c>
      <c r="G235" s="191">
        <f t="shared" si="678"/>
        <v>0</v>
      </c>
      <c r="H235" s="191">
        <f t="shared" si="678"/>
        <v>0</v>
      </c>
      <c r="I235" s="191">
        <f t="shared" si="678"/>
        <v>0</v>
      </c>
      <c r="J235" s="191">
        <f t="shared" si="678"/>
        <v>0</v>
      </c>
      <c r="K235" s="191">
        <f t="shared" si="678"/>
        <v>0</v>
      </c>
      <c r="L235" s="191">
        <f t="shared" si="678"/>
        <v>0</v>
      </c>
      <c r="M235" s="829" t="s">
        <v>815</v>
      </c>
      <c r="N235" s="830"/>
      <c r="O235" s="119" t="s">
        <v>816</v>
      </c>
      <c r="P235" s="190">
        <f t="shared" si="539"/>
        <v>0</v>
      </c>
      <c r="Q235" s="191">
        <f t="shared" ref="Q235:X235" si="679">Q236+Q237+Q238</f>
        <v>0</v>
      </c>
      <c r="R235" s="191">
        <f t="shared" si="679"/>
        <v>0</v>
      </c>
      <c r="S235" s="191">
        <f t="shared" si="679"/>
        <v>0</v>
      </c>
      <c r="T235" s="191">
        <f t="shared" si="679"/>
        <v>0</v>
      </c>
      <c r="U235" s="191">
        <f t="shared" si="679"/>
        <v>0</v>
      </c>
      <c r="V235" s="191">
        <f t="shared" si="679"/>
        <v>0</v>
      </c>
      <c r="W235" s="191">
        <f t="shared" si="679"/>
        <v>0</v>
      </c>
      <c r="X235" s="191">
        <f t="shared" si="679"/>
        <v>0</v>
      </c>
      <c r="Y235" s="829" t="s">
        <v>815</v>
      </c>
      <c r="Z235" s="830"/>
      <c r="AA235" s="119" t="s">
        <v>816</v>
      </c>
      <c r="AB235" s="190">
        <f t="shared" si="541"/>
        <v>0</v>
      </c>
      <c r="AC235" s="191">
        <f t="shared" ref="AC235:AJ235" si="680">AC236+AC237+AC238</f>
        <v>0</v>
      </c>
      <c r="AD235" s="191">
        <f t="shared" si="680"/>
        <v>0</v>
      </c>
      <c r="AE235" s="191">
        <f t="shared" si="680"/>
        <v>0</v>
      </c>
      <c r="AF235" s="191">
        <f t="shared" si="680"/>
        <v>0</v>
      </c>
      <c r="AG235" s="191">
        <f t="shared" si="680"/>
        <v>0</v>
      </c>
      <c r="AH235" s="191">
        <f t="shared" si="680"/>
        <v>0</v>
      </c>
      <c r="AI235" s="191">
        <f t="shared" si="680"/>
        <v>0</v>
      </c>
      <c r="AJ235" s="191">
        <f t="shared" si="680"/>
        <v>0</v>
      </c>
      <c r="AK235" s="829" t="s">
        <v>815</v>
      </c>
      <c r="AL235" s="830"/>
      <c r="AM235" s="119" t="s">
        <v>816</v>
      </c>
      <c r="AN235" s="190">
        <f t="shared" si="543"/>
        <v>0</v>
      </c>
      <c r="AO235" s="191">
        <f t="shared" ref="AO235:AV235" si="681">AO236+AO237+AO238</f>
        <v>0</v>
      </c>
      <c r="AP235" s="191">
        <f t="shared" si="681"/>
        <v>0</v>
      </c>
      <c r="AQ235" s="191">
        <f t="shared" si="681"/>
        <v>0</v>
      </c>
      <c r="AR235" s="191">
        <f t="shared" si="681"/>
        <v>0</v>
      </c>
      <c r="AS235" s="191">
        <f t="shared" si="681"/>
        <v>0</v>
      </c>
      <c r="AT235" s="191">
        <f t="shared" si="681"/>
        <v>0</v>
      </c>
      <c r="AU235" s="191">
        <f t="shared" si="681"/>
        <v>0</v>
      </c>
      <c r="AV235" s="191">
        <f t="shared" si="681"/>
        <v>0</v>
      </c>
      <c r="AW235" s="829" t="s">
        <v>815</v>
      </c>
      <c r="AX235" s="830"/>
      <c r="AY235" s="119" t="s">
        <v>816</v>
      </c>
      <c r="AZ235" s="190">
        <f t="shared" si="545"/>
        <v>0</v>
      </c>
      <c r="BA235" s="191">
        <f t="shared" ref="BA235:BH235" si="682">BA236+BA237+BA238</f>
        <v>0</v>
      </c>
      <c r="BB235" s="191">
        <f t="shared" si="682"/>
        <v>0</v>
      </c>
      <c r="BC235" s="191">
        <f t="shared" si="682"/>
        <v>0</v>
      </c>
      <c r="BD235" s="191">
        <f t="shared" si="682"/>
        <v>0</v>
      </c>
      <c r="BE235" s="191">
        <f t="shared" si="682"/>
        <v>0</v>
      </c>
      <c r="BF235" s="191">
        <f t="shared" si="682"/>
        <v>0</v>
      </c>
      <c r="BG235" s="191">
        <f t="shared" si="682"/>
        <v>0</v>
      </c>
      <c r="BH235" s="191">
        <f t="shared" si="682"/>
        <v>0</v>
      </c>
      <c r="BI235" s="829" t="s">
        <v>815</v>
      </c>
      <c r="BJ235" s="830"/>
      <c r="BK235" s="119" t="s">
        <v>816</v>
      </c>
      <c r="BL235" s="190">
        <f t="shared" si="547"/>
        <v>0</v>
      </c>
      <c r="BM235" s="191">
        <f t="shared" ref="BM235:BT235" si="683">BM236+BM237+BM238</f>
        <v>0</v>
      </c>
      <c r="BN235" s="191">
        <f t="shared" si="683"/>
        <v>0</v>
      </c>
      <c r="BO235" s="191">
        <f t="shared" si="683"/>
        <v>0</v>
      </c>
      <c r="BP235" s="191">
        <f t="shared" si="683"/>
        <v>0</v>
      </c>
      <c r="BQ235" s="191">
        <f t="shared" si="683"/>
        <v>0</v>
      </c>
      <c r="BR235" s="191">
        <f t="shared" si="683"/>
        <v>0</v>
      </c>
      <c r="BS235" s="191">
        <f t="shared" si="683"/>
        <v>0</v>
      </c>
      <c r="BT235" s="191">
        <f t="shared" si="683"/>
        <v>0</v>
      </c>
      <c r="BU235" s="829" t="s">
        <v>815</v>
      </c>
      <c r="BV235" s="830"/>
      <c r="BW235" s="119" t="s">
        <v>816</v>
      </c>
      <c r="BX235" s="190">
        <f t="shared" si="549"/>
        <v>0</v>
      </c>
      <c r="BY235" s="191">
        <f t="shared" ref="BY235:CF235" si="684">BY236+BY237+BY238</f>
        <v>0</v>
      </c>
      <c r="BZ235" s="191">
        <f t="shared" si="684"/>
        <v>0</v>
      </c>
      <c r="CA235" s="191">
        <f t="shared" si="684"/>
        <v>0</v>
      </c>
      <c r="CB235" s="191">
        <f t="shared" si="684"/>
        <v>0</v>
      </c>
      <c r="CC235" s="191">
        <f t="shared" si="684"/>
        <v>0</v>
      </c>
      <c r="CD235" s="191">
        <f t="shared" si="684"/>
        <v>0</v>
      </c>
      <c r="CE235" s="191">
        <f t="shared" si="684"/>
        <v>0</v>
      </c>
      <c r="CF235" s="191">
        <f t="shared" si="684"/>
        <v>0</v>
      </c>
      <c r="CG235" s="829" t="s">
        <v>815</v>
      </c>
      <c r="CH235" s="830"/>
      <c r="CI235" s="119" t="s">
        <v>816</v>
      </c>
      <c r="CJ235" s="190">
        <f t="shared" si="551"/>
        <v>0</v>
      </c>
      <c r="CK235" s="191">
        <f t="shared" ref="CK235:CR235" si="685">CK236+CK237+CK238</f>
        <v>0</v>
      </c>
      <c r="CL235" s="191">
        <f t="shared" si="685"/>
        <v>0</v>
      </c>
      <c r="CM235" s="191">
        <f t="shared" si="685"/>
        <v>0</v>
      </c>
      <c r="CN235" s="191">
        <f t="shared" si="685"/>
        <v>0</v>
      </c>
      <c r="CO235" s="191">
        <f t="shared" si="685"/>
        <v>0</v>
      </c>
      <c r="CP235" s="191">
        <f t="shared" si="685"/>
        <v>0</v>
      </c>
      <c r="CQ235" s="191">
        <f t="shared" si="685"/>
        <v>0</v>
      </c>
      <c r="CR235" s="191">
        <f t="shared" si="685"/>
        <v>0</v>
      </c>
      <c r="CS235" s="829" t="s">
        <v>815</v>
      </c>
      <c r="CT235" s="830"/>
      <c r="CU235" s="119" t="s">
        <v>816</v>
      </c>
      <c r="CV235" s="190">
        <f t="shared" si="553"/>
        <v>0</v>
      </c>
      <c r="CW235" s="191">
        <f t="shared" ref="CW235:DD235" si="686">CW236+CW237+CW238</f>
        <v>0</v>
      </c>
      <c r="CX235" s="191">
        <f t="shared" si="686"/>
        <v>0</v>
      </c>
      <c r="CY235" s="191">
        <f t="shared" si="686"/>
        <v>0</v>
      </c>
      <c r="CZ235" s="191">
        <f t="shared" si="686"/>
        <v>0</v>
      </c>
      <c r="DA235" s="191">
        <f t="shared" si="686"/>
        <v>0</v>
      </c>
      <c r="DB235" s="191">
        <f t="shared" si="686"/>
        <v>0</v>
      </c>
      <c r="DC235" s="191">
        <f t="shared" si="686"/>
        <v>0</v>
      </c>
      <c r="DD235" s="191">
        <f t="shared" si="686"/>
        <v>0</v>
      </c>
      <c r="DE235" s="829" t="s">
        <v>815</v>
      </c>
      <c r="DF235" s="830"/>
      <c r="DG235" s="119" t="s">
        <v>816</v>
      </c>
      <c r="DH235" s="190">
        <f t="shared" si="555"/>
        <v>0</v>
      </c>
      <c r="DI235" s="191">
        <f t="shared" ref="DI235:DP235" si="687">DI236+DI237+DI238</f>
        <v>0</v>
      </c>
      <c r="DJ235" s="191">
        <f t="shared" si="687"/>
        <v>0</v>
      </c>
      <c r="DK235" s="191">
        <f t="shared" si="687"/>
        <v>0</v>
      </c>
      <c r="DL235" s="191">
        <f t="shared" si="687"/>
        <v>0</v>
      </c>
      <c r="DM235" s="191">
        <f t="shared" si="687"/>
        <v>0</v>
      </c>
      <c r="DN235" s="191">
        <f t="shared" si="687"/>
        <v>0</v>
      </c>
      <c r="DO235" s="191">
        <f t="shared" si="687"/>
        <v>0</v>
      </c>
      <c r="DP235" s="192">
        <f t="shared" si="687"/>
        <v>0</v>
      </c>
    </row>
    <row r="236" spans="1:120" ht="15.75">
      <c r="A236" s="16"/>
      <c r="B236" s="117" t="s">
        <v>779</v>
      </c>
      <c r="C236" s="119" t="s">
        <v>817</v>
      </c>
      <c r="D236" s="190">
        <f t="shared" si="537"/>
        <v>0</v>
      </c>
      <c r="E236" s="191"/>
      <c r="F236" s="191"/>
      <c r="G236" s="191"/>
      <c r="H236" s="191"/>
      <c r="I236" s="191"/>
      <c r="J236" s="191"/>
      <c r="K236" s="191"/>
      <c r="L236" s="191"/>
      <c r="M236" s="16"/>
      <c r="N236" s="117" t="s">
        <v>779</v>
      </c>
      <c r="O236" s="119" t="s">
        <v>817</v>
      </c>
      <c r="P236" s="190">
        <f t="shared" si="539"/>
        <v>0</v>
      </c>
      <c r="Q236" s="191"/>
      <c r="R236" s="191"/>
      <c r="S236" s="191"/>
      <c r="T236" s="191"/>
      <c r="U236" s="191"/>
      <c r="V236" s="191"/>
      <c r="W236" s="191"/>
      <c r="X236" s="191"/>
      <c r="Y236" s="16"/>
      <c r="Z236" s="117" t="s">
        <v>779</v>
      </c>
      <c r="AA236" s="119" t="s">
        <v>817</v>
      </c>
      <c r="AB236" s="190">
        <f t="shared" si="541"/>
        <v>0</v>
      </c>
      <c r="AC236" s="191"/>
      <c r="AD236" s="191"/>
      <c r="AE236" s="191"/>
      <c r="AF236" s="191"/>
      <c r="AG236" s="191"/>
      <c r="AH236" s="191"/>
      <c r="AI236" s="191"/>
      <c r="AJ236" s="191"/>
      <c r="AK236" s="16"/>
      <c r="AL236" s="117" t="s">
        <v>779</v>
      </c>
      <c r="AM236" s="119" t="s">
        <v>817</v>
      </c>
      <c r="AN236" s="190">
        <f t="shared" si="543"/>
        <v>0</v>
      </c>
      <c r="AO236" s="191"/>
      <c r="AP236" s="191"/>
      <c r="AQ236" s="191"/>
      <c r="AR236" s="191"/>
      <c r="AS236" s="191"/>
      <c r="AT236" s="191"/>
      <c r="AU236" s="191"/>
      <c r="AV236" s="191"/>
      <c r="AW236" s="16"/>
      <c r="AX236" s="117" t="s">
        <v>779</v>
      </c>
      <c r="AY236" s="119" t="s">
        <v>817</v>
      </c>
      <c r="AZ236" s="190">
        <f t="shared" si="545"/>
        <v>0</v>
      </c>
      <c r="BA236" s="191"/>
      <c r="BB236" s="191"/>
      <c r="BC236" s="191"/>
      <c r="BD236" s="191"/>
      <c r="BE236" s="191"/>
      <c r="BF236" s="191"/>
      <c r="BG236" s="191"/>
      <c r="BH236" s="191"/>
      <c r="BI236" s="16"/>
      <c r="BJ236" s="117" t="s">
        <v>779</v>
      </c>
      <c r="BK236" s="119" t="s">
        <v>817</v>
      </c>
      <c r="BL236" s="190">
        <f t="shared" si="547"/>
        <v>0</v>
      </c>
      <c r="BM236" s="191"/>
      <c r="BN236" s="191"/>
      <c r="BO236" s="191"/>
      <c r="BP236" s="191"/>
      <c r="BQ236" s="191"/>
      <c r="BR236" s="191"/>
      <c r="BS236" s="191"/>
      <c r="BT236" s="191"/>
      <c r="BU236" s="16"/>
      <c r="BV236" s="117" t="s">
        <v>779</v>
      </c>
      <c r="BW236" s="119" t="s">
        <v>817</v>
      </c>
      <c r="BX236" s="190">
        <f t="shared" si="549"/>
        <v>0</v>
      </c>
      <c r="BY236" s="191"/>
      <c r="BZ236" s="191"/>
      <c r="CA236" s="191"/>
      <c r="CB236" s="191"/>
      <c r="CC236" s="191"/>
      <c r="CD236" s="191"/>
      <c r="CE236" s="191"/>
      <c r="CF236" s="191"/>
      <c r="CG236" s="16"/>
      <c r="CH236" s="117" t="s">
        <v>779</v>
      </c>
      <c r="CI236" s="119" t="s">
        <v>817</v>
      </c>
      <c r="CJ236" s="190">
        <f t="shared" si="551"/>
        <v>0</v>
      </c>
      <c r="CK236" s="191"/>
      <c r="CL236" s="191"/>
      <c r="CM236" s="191"/>
      <c r="CN236" s="191"/>
      <c r="CO236" s="191"/>
      <c r="CP236" s="191"/>
      <c r="CQ236" s="191"/>
      <c r="CR236" s="191"/>
      <c r="CS236" s="16"/>
      <c r="CT236" s="117" t="s">
        <v>779</v>
      </c>
      <c r="CU236" s="119" t="s">
        <v>817</v>
      </c>
      <c r="CV236" s="190">
        <f t="shared" si="553"/>
        <v>0</v>
      </c>
      <c r="CW236" s="191"/>
      <c r="CX236" s="191"/>
      <c r="CY236" s="191"/>
      <c r="CZ236" s="191"/>
      <c r="DA236" s="191"/>
      <c r="DB236" s="191"/>
      <c r="DC236" s="191"/>
      <c r="DD236" s="191"/>
      <c r="DE236" s="16"/>
      <c r="DF236" s="117" t="s">
        <v>779</v>
      </c>
      <c r="DG236" s="119" t="s">
        <v>817</v>
      </c>
      <c r="DH236" s="190">
        <f t="shared" si="555"/>
        <v>0</v>
      </c>
      <c r="DI236" s="191"/>
      <c r="DJ236" s="191"/>
      <c r="DK236" s="191"/>
      <c r="DL236" s="191"/>
      <c r="DM236" s="191"/>
      <c r="DN236" s="191"/>
      <c r="DO236" s="191"/>
      <c r="DP236" s="192"/>
    </row>
    <row r="237" spans="1:120" ht="15.75">
      <c r="A237" s="16"/>
      <c r="B237" s="117" t="s">
        <v>781</v>
      </c>
      <c r="C237" s="119" t="s">
        <v>818</v>
      </c>
      <c r="D237" s="190">
        <f t="shared" si="537"/>
        <v>0</v>
      </c>
      <c r="E237" s="191"/>
      <c r="F237" s="191"/>
      <c r="G237" s="191"/>
      <c r="H237" s="191"/>
      <c r="I237" s="191"/>
      <c r="J237" s="191"/>
      <c r="K237" s="191"/>
      <c r="L237" s="191"/>
      <c r="M237" s="16"/>
      <c r="N237" s="117" t="s">
        <v>781</v>
      </c>
      <c r="O237" s="119" t="s">
        <v>818</v>
      </c>
      <c r="P237" s="190">
        <f t="shared" si="539"/>
        <v>0</v>
      </c>
      <c r="Q237" s="191"/>
      <c r="R237" s="191"/>
      <c r="S237" s="191"/>
      <c r="T237" s="191"/>
      <c r="U237" s="191"/>
      <c r="V237" s="191"/>
      <c r="W237" s="191"/>
      <c r="X237" s="191"/>
      <c r="Y237" s="16"/>
      <c r="Z237" s="117" t="s">
        <v>781</v>
      </c>
      <c r="AA237" s="119" t="s">
        <v>818</v>
      </c>
      <c r="AB237" s="190">
        <f t="shared" si="541"/>
        <v>0</v>
      </c>
      <c r="AC237" s="191"/>
      <c r="AD237" s="191"/>
      <c r="AE237" s="191"/>
      <c r="AF237" s="191"/>
      <c r="AG237" s="191"/>
      <c r="AH237" s="191"/>
      <c r="AI237" s="191"/>
      <c r="AJ237" s="191"/>
      <c r="AK237" s="16"/>
      <c r="AL237" s="117" t="s">
        <v>781</v>
      </c>
      <c r="AM237" s="119" t="s">
        <v>818</v>
      </c>
      <c r="AN237" s="190">
        <f t="shared" si="543"/>
        <v>0</v>
      </c>
      <c r="AO237" s="191"/>
      <c r="AP237" s="191"/>
      <c r="AQ237" s="191"/>
      <c r="AR237" s="191"/>
      <c r="AS237" s="191"/>
      <c r="AT237" s="191"/>
      <c r="AU237" s="191"/>
      <c r="AV237" s="191"/>
      <c r="AW237" s="16"/>
      <c r="AX237" s="117" t="s">
        <v>781</v>
      </c>
      <c r="AY237" s="119" t="s">
        <v>818</v>
      </c>
      <c r="AZ237" s="190">
        <f t="shared" si="545"/>
        <v>0</v>
      </c>
      <c r="BA237" s="191"/>
      <c r="BB237" s="191"/>
      <c r="BC237" s="191"/>
      <c r="BD237" s="191"/>
      <c r="BE237" s="191"/>
      <c r="BF237" s="191"/>
      <c r="BG237" s="191"/>
      <c r="BH237" s="191"/>
      <c r="BI237" s="16"/>
      <c r="BJ237" s="117" t="s">
        <v>781</v>
      </c>
      <c r="BK237" s="119" t="s">
        <v>818</v>
      </c>
      <c r="BL237" s="190">
        <f t="shared" si="547"/>
        <v>0</v>
      </c>
      <c r="BM237" s="191"/>
      <c r="BN237" s="191"/>
      <c r="BO237" s="191"/>
      <c r="BP237" s="191"/>
      <c r="BQ237" s="191"/>
      <c r="BR237" s="191"/>
      <c r="BS237" s="191"/>
      <c r="BT237" s="191"/>
      <c r="BU237" s="16"/>
      <c r="BV237" s="117" t="s">
        <v>781</v>
      </c>
      <c r="BW237" s="119" t="s">
        <v>818</v>
      </c>
      <c r="BX237" s="190">
        <f t="shared" si="549"/>
        <v>0</v>
      </c>
      <c r="BY237" s="191"/>
      <c r="BZ237" s="191"/>
      <c r="CA237" s="191"/>
      <c r="CB237" s="191"/>
      <c r="CC237" s="191"/>
      <c r="CD237" s="191"/>
      <c r="CE237" s="191"/>
      <c r="CF237" s="191"/>
      <c r="CG237" s="16"/>
      <c r="CH237" s="117" t="s">
        <v>781</v>
      </c>
      <c r="CI237" s="119" t="s">
        <v>818</v>
      </c>
      <c r="CJ237" s="190">
        <f t="shared" si="551"/>
        <v>0</v>
      </c>
      <c r="CK237" s="191"/>
      <c r="CL237" s="191"/>
      <c r="CM237" s="191"/>
      <c r="CN237" s="191"/>
      <c r="CO237" s="191"/>
      <c r="CP237" s="191"/>
      <c r="CQ237" s="191"/>
      <c r="CR237" s="191"/>
      <c r="CS237" s="16"/>
      <c r="CT237" s="117" t="s">
        <v>781</v>
      </c>
      <c r="CU237" s="119" t="s">
        <v>818</v>
      </c>
      <c r="CV237" s="190">
        <f t="shared" si="553"/>
        <v>0</v>
      </c>
      <c r="CW237" s="191"/>
      <c r="CX237" s="191"/>
      <c r="CY237" s="191"/>
      <c r="CZ237" s="191"/>
      <c r="DA237" s="191"/>
      <c r="DB237" s="191"/>
      <c r="DC237" s="191"/>
      <c r="DD237" s="191"/>
      <c r="DE237" s="16"/>
      <c r="DF237" s="117" t="s">
        <v>781</v>
      </c>
      <c r="DG237" s="119" t="s">
        <v>818</v>
      </c>
      <c r="DH237" s="190">
        <f t="shared" si="555"/>
        <v>0</v>
      </c>
      <c r="DI237" s="191"/>
      <c r="DJ237" s="191"/>
      <c r="DK237" s="191"/>
      <c r="DL237" s="191"/>
      <c r="DM237" s="191"/>
      <c r="DN237" s="191"/>
      <c r="DO237" s="191"/>
      <c r="DP237" s="192"/>
    </row>
    <row r="238" spans="1:120" ht="15" customHeight="1">
      <c r="A238" s="16"/>
      <c r="B238" s="117" t="s">
        <v>783</v>
      </c>
      <c r="C238" s="119" t="s">
        <v>819</v>
      </c>
      <c r="D238" s="190">
        <f t="shared" si="537"/>
        <v>0</v>
      </c>
      <c r="E238" s="191"/>
      <c r="F238" s="191"/>
      <c r="G238" s="191"/>
      <c r="H238" s="191"/>
      <c r="I238" s="191"/>
      <c r="J238" s="191"/>
      <c r="K238" s="191"/>
      <c r="L238" s="191"/>
      <c r="M238" s="16"/>
      <c r="N238" s="117" t="s">
        <v>783</v>
      </c>
      <c r="O238" s="119" t="s">
        <v>819</v>
      </c>
      <c r="P238" s="190">
        <f t="shared" si="539"/>
        <v>0</v>
      </c>
      <c r="Q238" s="191"/>
      <c r="R238" s="191"/>
      <c r="S238" s="191"/>
      <c r="T238" s="191"/>
      <c r="U238" s="191"/>
      <c r="V238" s="191"/>
      <c r="W238" s="191"/>
      <c r="X238" s="191"/>
      <c r="Y238" s="16"/>
      <c r="Z238" s="117" t="s">
        <v>783</v>
      </c>
      <c r="AA238" s="119" t="s">
        <v>819</v>
      </c>
      <c r="AB238" s="190">
        <f t="shared" si="541"/>
        <v>0</v>
      </c>
      <c r="AC238" s="191"/>
      <c r="AD238" s="191"/>
      <c r="AE238" s="191"/>
      <c r="AF238" s="191"/>
      <c r="AG238" s="191"/>
      <c r="AH238" s="191"/>
      <c r="AI238" s="191"/>
      <c r="AJ238" s="191"/>
      <c r="AK238" s="16"/>
      <c r="AL238" s="117" t="s">
        <v>783</v>
      </c>
      <c r="AM238" s="119" t="s">
        <v>819</v>
      </c>
      <c r="AN238" s="190">
        <f t="shared" si="543"/>
        <v>0</v>
      </c>
      <c r="AO238" s="191"/>
      <c r="AP238" s="191"/>
      <c r="AQ238" s="191"/>
      <c r="AR238" s="191"/>
      <c r="AS238" s="191"/>
      <c r="AT238" s="191"/>
      <c r="AU238" s="191"/>
      <c r="AV238" s="191"/>
      <c r="AW238" s="16"/>
      <c r="AX238" s="117" t="s">
        <v>783</v>
      </c>
      <c r="AY238" s="119" t="s">
        <v>819</v>
      </c>
      <c r="AZ238" s="190">
        <f t="shared" si="545"/>
        <v>0</v>
      </c>
      <c r="BA238" s="191"/>
      <c r="BB238" s="191"/>
      <c r="BC238" s="191"/>
      <c r="BD238" s="191"/>
      <c r="BE238" s="191"/>
      <c r="BF238" s="191"/>
      <c r="BG238" s="191"/>
      <c r="BH238" s="191"/>
      <c r="BI238" s="16"/>
      <c r="BJ238" s="117" t="s">
        <v>783</v>
      </c>
      <c r="BK238" s="119" t="s">
        <v>819</v>
      </c>
      <c r="BL238" s="190">
        <f t="shared" si="547"/>
        <v>0</v>
      </c>
      <c r="BM238" s="191"/>
      <c r="BN238" s="191"/>
      <c r="BO238" s="191"/>
      <c r="BP238" s="191"/>
      <c r="BQ238" s="191"/>
      <c r="BR238" s="191"/>
      <c r="BS238" s="191"/>
      <c r="BT238" s="191"/>
      <c r="BU238" s="16"/>
      <c r="BV238" s="117" t="s">
        <v>783</v>
      </c>
      <c r="BW238" s="119" t="s">
        <v>819</v>
      </c>
      <c r="BX238" s="190">
        <f t="shared" si="549"/>
        <v>0</v>
      </c>
      <c r="BY238" s="191"/>
      <c r="BZ238" s="191"/>
      <c r="CA238" s="191"/>
      <c r="CB238" s="191"/>
      <c r="CC238" s="191"/>
      <c r="CD238" s="191"/>
      <c r="CE238" s="191"/>
      <c r="CF238" s="191"/>
      <c r="CG238" s="16"/>
      <c r="CH238" s="117" t="s">
        <v>783</v>
      </c>
      <c r="CI238" s="119" t="s">
        <v>819</v>
      </c>
      <c r="CJ238" s="190">
        <f t="shared" si="551"/>
        <v>0</v>
      </c>
      <c r="CK238" s="191"/>
      <c r="CL238" s="191"/>
      <c r="CM238" s="191"/>
      <c r="CN238" s="191"/>
      <c r="CO238" s="191"/>
      <c r="CP238" s="191"/>
      <c r="CQ238" s="191"/>
      <c r="CR238" s="191"/>
      <c r="CS238" s="16"/>
      <c r="CT238" s="117" t="s">
        <v>783</v>
      </c>
      <c r="CU238" s="119" t="s">
        <v>819</v>
      </c>
      <c r="CV238" s="190">
        <f t="shared" si="553"/>
        <v>0</v>
      </c>
      <c r="CW238" s="191"/>
      <c r="CX238" s="191"/>
      <c r="CY238" s="191"/>
      <c r="CZ238" s="191"/>
      <c r="DA238" s="191"/>
      <c r="DB238" s="191"/>
      <c r="DC238" s="191"/>
      <c r="DD238" s="191"/>
      <c r="DE238" s="16"/>
      <c r="DF238" s="117" t="s">
        <v>783</v>
      </c>
      <c r="DG238" s="119" t="s">
        <v>819</v>
      </c>
      <c r="DH238" s="190">
        <f t="shared" si="555"/>
        <v>0</v>
      </c>
      <c r="DI238" s="191"/>
      <c r="DJ238" s="191"/>
      <c r="DK238" s="191"/>
      <c r="DL238" s="191"/>
      <c r="DM238" s="191"/>
      <c r="DN238" s="191"/>
      <c r="DO238" s="191"/>
      <c r="DP238" s="192"/>
    </row>
    <row r="239" spans="1:120" ht="16.5">
      <c r="A239" s="829" t="s">
        <v>820</v>
      </c>
      <c r="B239" s="830"/>
      <c r="C239" s="119" t="s">
        <v>821</v>
      </c>
      <c r="D239" s="190">
        <f t="shared" si="537"/>
        <v>0</v>
      </c>
      <c r="E239" s="191">
        <f t="shared" ref="E239:L239" si="688">E240+E241+E242</f>
        <v>0</v>
      </c>
      <c r="F239" s="191">
        <f t="shared" si="688"/>
        <v>0</v>
      </c>
      <c r="G239" s="191">
        <f t="shared" si="688"/>
        <v>0</v>
      </c>
      <c r="H239" s="191">
        <f t="shared" si="688"/>
        <v>0</v>
      </c>
      <c r="I239" s="191">
        <f t="shared" si="688"/>
        <v>0</v>
      </c>
      <c r="J239" s="191">
        <f t="shared" si="688"/>
        <v>0</v>
      </c>
      <c r="K239" s="191">
        <f t="shared" si="688"/>
        <v>0</v>
      </c>
      <c r="L239" s="191">
        <f t="shared" si="688"/>
        <v>0</v>
      </c>
      <c r="M239" s="829" t="s">
        <v>820</v>
      </c>
      <c r="N239" s="830"/>
      <c r="O239" s="119" t="s">
        <v>821</v>
      </c>
      <c r="P239" s="190">
        <f t="shared" si="539"/>
        <v>0</v>
      </c>
      <c r="Q239" s="191">
        <f t="shared" ref="Q239:X239" si="689">Q240+Q241+Q242</f>
        <v>0</v>
      </c>
      <c r="R239" s="191">
        <f t="shared" si="689"/>
        <v>0</v>
      </c>
      <c r="S239" s="191">
        <f t="shared" si="689"/>
        <v>0</v>
      </c>
      <c r="T239" s="191">
        <f t="shared" si="689"/>
        <v>0</v>
      </c>
      <c r="U239" s="191">
        <f t="shared" si="689"/>
        <v>0</v>
      </c>
      <c r="V239" s="191">
        <f t="shared" si="689"/>
        <v>0</v>
      </c>
      <c r="W239" s="191">
        <f t="shared" si="689"/>
        <v>0</v>
      </c>
      <c r="X239" s="191">
        <f t="shared" si="689"/>
        <v>0</v>
      </c>
      <c r="Y239" s="829" t="s">
        <v>820</v>
      </c>
      <c r="Z239" s="830"/>
      <c r="AA239" s="119" t="s">
        <v>821</v>
      </c>
      <c r="AB239" s="190">
        <f t="shared" si="541"/>
        <v>0</v>
      </c>
      <c r="AC239" s="191">
        <f t="shared" ref="AC239:AJ239" si="690">AC240+AC241+AC242</f>
        <v>0</v>
      </c>
      <c r="AD239" s="191">
        <f t="shared" si="690"/>
        <v>0</v>
      </c>
      <c r="AE239" s="191">
        <f t="shared" si="690"/>
        <v>0</v>
      </c>
      <c r="AF239" s="191">
        <f t="shared" si="690"/>
        <v>0</v>
      </c>
      <c r="AG239" s="191">
        <f t="shared" si="690"/>
        <v>0</v>
      </c>
      <c r="AH239" s="191">
        <f t="shared" si="690"/>
        <v>0</v>
      </c>
      <c r="AI239" s="191">
        <f t="shared" si="690"/>
        <v>0</v>
      </c>
      <c r="AJ239" s="191">
        <f t="shared" si="690"/>
        <v>0</v>
      </c>
      <c r="AK239" s="829" t="s">
        <v>820</v>
      </c>
      <c r="AL239" s="830"/>
      <c r="AM239" s="119" t="s">
        <v>821</v>
      </c>
      <c r="AN239" s="190">
        <f t="shared" si="543"/>
        <v>0</v>
      </c>
      <c r="AO239" s="191">
        <f t="shared" ref="AO239:AV239" si="691">AO240+AO241+AO242</f>
        <v>0</v>
      </c>
      <c r="AP239" s="191">
        <f t="shared" si="691"/>
        <v>0</v>
      </c>
      <c r="AQ239" s="191">
        <f t="shared" si="691"/>
        <v>0</v>
      </c>
      <c r="AR239" s="191">
        <f t="shared" si="691"/>
        <v>0</v>
      </c>
      <c r="AS239" s="191">
        <f t="shared" si="691"/>
        <v>0</v>
      </c>
      <c r="AT239" s="191">
        <f t="shared" si="691"/>
        <v>0</v>
      </c>
      <c r="AU239" s="191">
        <f t="shared" si="691"/>
        <v>0</v>
      </c>
      <c r="AV239" s="191">
        <f t="shared" si="691"/>
        <v>0</v>
      </c>
      <c r="AW239" s="829" t="s">
        <v>820</v>
      </c>
      <c r="AX239" s="830"/>
      <c r="AY239" s="119" t="s">
        <v>821</v>
      </c>
      <c r="AZ239" s="190">
        <f t="shared" si="545"/>
        <v>0</v>
      </c>
      <c r="BA239" s="191">
        <f t="shared" ref="BA239:BH239" si="692">BA240+BA241+BA242</f>
        <v>0</v>
      </c>
      <c r="BB239" s="191">
        <f t="shared" si="692"/>
        <v>0</v>
      </c>
      <c r="BC239" s="191">
        <f t="shared" si="692"/>
        <v>0</v>
      </c>
      <c r="BD239" s="191">
        <f t="shared" si="692"/>
        <v>0</v>
      </c>
      <c r="BE239" s="191">
        <f t="shared" si="692"/>
        <v>0</v>
      </c>
      <c r="BF239" s="191">
        <f t="shared" si="692"/>
        <v>0</v>
      </c>
      <c r="BG239" s="191">
        <f t="shared" si="692"/>
        <v>0</v>
      </c>
      <c r="BH239" s="191">
        <f t="shared" si="692"/>
        <v>0</v>
      </c>
      <c r="BI239" s="829" t="s">
        <v>820</v>
      </c>
      <c r="BJ239" s="830"/>
      <c r="BK239" s="119" t="s">
        <v>821</v>
      </c>
      <c r="BL239" s="190">
        <f t="shared" si="547"/>
        <v>0</v>
      </c>
      <c r="BM239" s="191">
        <f t="shared" ref="BM239:BT239" si="693">BM240+BM241+BM242</f>
        <v>0</v>
      </c>
      <c r="BN239" s="191">
        <f t="shared" si="693"/>
        <v>0</v>
      </c>
      <c r="BO239" s="191">
        <f t="shared" si="693"/>
        <v>0</v>
      </c>
      <c r="BP239" s="191">
        <f t="shared" si="693"/>
        <v>0</v>
      </c>
      <c r="BQ239" s="191">
        <f t="shared" si="693"/>
        <v>0</v>
      </c>
      <c r="BR239" s="191">
        <f t="shared" si="693"/>
        <v>0</v>
      </c>
      <c r="BS239" s="191">
        <f t="shared" si="693"/>
        <v>0</v>
      </c>
      <c r="BT239" s="191">
        <f t="shared" si="693"/>
        <v>0</v>
      </c>
      <c r="BU239" s="829" t="s">
        <v>820</v>
      </c>
      <c r="BV239" s="830"/>
      <c r="BW239" s="119" t="s">
        <v>821</v>
      </c>
      <c r="BX239" s="190">
        <f t="shared" si="549"/>
        <v>0</v>
      </c>
      <c r="BY239" s="191">
        <f t="shared" ref="BY239:CF239" si="694">BY240+BY241+BY242</f>
        <v>0</v>
      </c>
      <c r="BZ239" s="191">
        <f t="shared" si="694"/>
        <v>0</v>
      </c>
      <c r="CA239" s="191">
        <f t="shared" si="694"/>
        <v>0</v>
      </c>
      <c r="CB239" s="191">
        <f t="shared" si="694"/>
        <v>0</v>
      </c>
      <c r="CC239" s="191">
        <f t="shared" si="694"/>
        <v>0</v>
      </c>
      <c r="CD239" s="191">
        <f t="shared" si="694"/>
        <v>0</v>
      </c>
      <c r="CE239" s="191">
        <f t="shared" si="694"/>
        <v>0</v>
      </c>
      <c r="CF239" s="191">
        <f t="shared" si="694"/>
        <v>0</v>
      </c>
      <c r="CG239" s="829" t="s">
        <v>820</v>
      </c>
      <c r="CH239" s="830"/>
      <c r="CI239" s="119" t="s">
        <v>821</v>
      </c>
      <c r="CJ239" s="190">
        <f t="shared" si="551"/>
        <v>0</v>
      </c>
      <c r="CK239" s="191">
        <f t="shared" ref="CK239:CR239" si="695">CK240+CK241+CK242</f>
        <v>0</v>
      </c>
      <c r="CL239" s="191">
        <f t="shared" si="695"/>
        <v>0</v>
      </c>
      <c r="CM239" s="191">
        <f t="shared" si="695"/>
        <v>0</v>
      </c>
      <c r="CN239" s="191">
        <f t="shared" si="695"/>
        <v>0</v>
      </c>
      <c r="CO239" s="191">
        <f t="shared" si="695"/>
        <v>0</v>
      </c>
      <c r="CP239" s="191">
        <f t="shared" si="695"/>
        <v>0</v>
      </c>
      <c r="CQ239" s="191">
        <f t="shared" si="695"/>
        <v>0</v>
      </c>
      <c r="CR239" s="191">
        <f t="shared" si="695"/>
        <v>0</v>
      </c>
      <c r="CS239" s="829" t="s">
        <v>820</v>
      </c>
      <c r="CT239" s="830"/>
      <c r="CU239" s="119" t="s">
        <v>821</v>
      </c>
      <c r="CV239" s="190">
        <f t="shared" si="553"/>
        <v>0</v>
      </c>
      <c r="CW239" s="191">
        <f t="shared" ref="CW239:DD239" si="696">CW240+CW241+CW242</f>
        <v>0</v>
      </c>
      <c r="CX239" s="191">
        <f t="shared" si="696"/>
        <v>0</v>
      </c>
      <c r="CY239" s="191">
        <f t="shared" si="696"/>
        <v>0</v>
      </c>
      <c r="CZ239" s="191">
        <f t="shared" si="696"/>
        <v>0</v>
      </c>
      <c r="DA239" s="191">
        <f t="shared" si="696"/>
        <v>0</v>
      </c>
      <c r="DB239" s="191">
        <f t="shared" si="696"/>
        <v>0</v>
      </c>
      <c r="DC239" s="191">
        <f t="shared" si="696"/>
        <v>0</v>
      </c>
      <c r="DD239" s="191">
        <f t="shared" si="696"/>
        <v>0</v>
      </c>
      <c r="DE239" s="829" t="s">
        <v>820</v>
      </c>
      <c r="DF239" s="830"/>
      <c r="DG239" s="119" t="s">
        <v>821</v>
      </c>
      <c r="DH239" s="190">
        <f t="shared" si="555"/>
        <v>0</v>
      </c>
      <c r="DI239" s="191">
        <f t="shared" ref="DI239:DP239" si="697">DI240+DI241+DI242</f>
        <v>0</v>
      </c>
      <c r="DJ239" s="191">
        <f t="shared" si="697"/>
        <v>0</v>
      </c>
      <c r="DK239" s="191">
        <f t="shared" si="697"/>
        <v>0</v>
      </c>
      <c r="DL239" s="191">
        <f t="shared" si="697"/>
        <v>0</v>
      </c>
      <c r="DM239" s="191">
        <f t="shared" si="697"/>
        <v>0</v>
      </c>
      <c r="DN239" s="191">
        <f t="shared" si="697"/>
        <v>0</v>
      </c>
      <c r="DO239" s="191">
        <f t="shared" si="697"/>
        <v>0</v>
      </c>
      <c r="DP239" s="192">
        <f t="shared" si="697"/>
        <v>0</v>
      </c>
    </row>
    <row r="240" spans="1:120" ht="15.75">
      <c r="A240" s="16"/>
      <c r="B240" s="117" t="s">
        <v>779</v>
      </c>
      <c r="C240" s="119" t="s">
        <v>822</v>
      </c>
      <c r="D240" s="190">
        <f t="shared" si="537"/>
        <v>0</v>
      </c>
      <c r="E240" s="191"/>
      <c r="F240" s="191"/>
      <c r="G240" s="191"/>
      <c r="H240" s="191"/>
      <c r="I240" s="191"/>
      <c r="J240" s="191"/>
      <c r="K240" s="191"/>
      <c r="L240" s="191"/>
      <c r="M240" s="16"/>
      <c r="N240" s="117" t="s">
        <v>779</v>
      </c>
      <c r="O240" s="119" t="s">
        <v>822</v>
      </c>
      <c r="P240" s="190">
        <f t="shared" si="539"/>
        <v>0</v>
      </c>
      <c r="Q240" s="191"/>
      <c r="R240" s="191"/>
      <c r="S240" s="191"/>
      <c r="T240" s="191"/>
      <c r="U240" s="191"/>
      <c r="V240" s="191"/>
      <c r="W240" s="191"/>
      <c r="X240" s="191"/>
      <c r="Y240" s="16"/>
      <c r="Z240" s="117" t="s">
        <v>779</v>
      </c>
      <c r="AA240" s="119" t="s">
        <v>822</v>
      </c>
      <c r="AB240" s="190">
        <f t="shared" si="541"/>
        <v>0</v>
      </c>
      <c r="AC240" s="191"/>
      <c r="AD240" s="191"/>
      <c r="AE240" s="191"/>
      <c r="AF240" s="191"/>
      <c r="AG240" s="191"/>
      <c r="AH240" s="191"/>
      <c r="AI240" s="191"/>
      <c r="AJ240" s="191"/>
      <c r="AK240" s="16"/>
      <c r="AL240" s="117" t="s">
        <v>779</v>
      </c>
      <c r="AM240" s="119" t="s">
        <v>822</v>
      </c>
      <c r="AN240" s="190">
        <f t="shared" si="543"/>
        <v>0</v>
      </c>
      <c r="AO240" s="191"/>
      <c r="AP240" s="191"/>
      <c r="AQ240" s="191"/>
      <c r="AR240" s="191"/>
      <c r="AS240" s="191"/>
      <c r="AT240" s="191"/>
      <c r="AU240" s="191"/>
      <c r="AV240" s="191"/>
      <c r="AW240" s="16"/>
      <c r="AX240" s="117" t="s">
        <v>779</v>
      </c>
      <c r="AY240" s="119" t="s">
        <v>822</v>
      </c>
      <c r="AZ240" s="190">
        <f t="shared" si="545"/>
        <v>0</v>
      </c>
      <c r="BA240" s="191"/>
      <c r="BB240" s="191"/>
      <c r="BC240" s="191"/>
      <c r="BD240" s="191"/>
      <c r="BE240" s="191"/>
      <c r="BF240" s="191"/>
      <c r="BG240" s="191"/>
      <c r="BH240" s="191"/>
      <c r="BI240" s="16"/>
      <c r="BJ240" s="117" t="s">
        <v>779</v>
      </c>
      <c r="BK240" s="119" t="s">
        <v>822</v>
      </c>
      <c r="BL240" s="190">
        <f t="shared" si="547"/>
        <v>0</v>
      </c>
      <c r="BM240" s="191"/>
      <c r="BN240" s="191"/>
      <c r="BO240" s="191"/>
      <c r="BP240" s="191"/>
      <c r="BQ240" s="191"/>
      <c r="BR240" s="191"/>
      <c r="BS240" s="191"/>
      <c r="BT240" s="191"/>
      <c r="BU240" s="16"/>
      <c r="BV240" s="117" t="s">
        <v>779</v>
      </c>
      <c r="BW240" s="119" t="s">
        <v>822</v>
      </c>
      <c r="BX240" s="190">
        <f t="shared" si="549"/>
        <v>0</v>
      </c>
      <c r="BY240" s="191"/>
      <c r="BZ240" s="191"/>
      <c r="CA240" s="191"/>
      <c r="CB240" s="191"/>
      <c r="CC240" s="191"/>
      <c r="CD240" s="191"/>
      <c r="CE240" s="191"/>
      <c r="CF240" s="191"/>
      <c r="CG240" s="16"/>
      <c r="CH240" s="117" t="s">
        <v>779</v>
      </c>
      <c r="CI240" s="119" t="s">
        <v>822</v>
      </c>
      <c r="CJ240" s="190">
        <f t="shared" si="551"/>
        <v>0</v>
      </c>
      <c r="CK240" s="191"/>
      <c r="CL240" s="191"/>
      <c r="CM240" s="191"/>
      <c r="CN240" s="191"/>
      <c r="CO240" s="191"/>
      <c r="CP240" s="191"/>
      <c r="CQ240" s="191"/>
      <c r="CR240" s="191"/>
      <c r="CS240" s="16"/>
      <c r="CT240" s="117" t="s">
        <v>779</v>
      </c>
      <c r="CU240" s="119" t="s">
        <v>822</v>
      </c>
      <c r="CV240" s="190">
        <f t="shared" si="553"/>
        <v>0</v>
      </c>
      <c r="CW240" s="191"/>
      <c r="CX240" s="191"/>
      <c r="CY240" s="191"/>
      <c r="CZ240" s="191"/>
      <c r="DA240" s="191"/>
      <c r="DB240" s="191"/>
      <c r="DC240" s="191"/>
      <c r="DD240" s="191"/>
      <c r="DE240" s="16"/>
      <c r="DF240" s="117" t="s">
        <v>779</v>
      </c>
      <c r="DG240" s="119" t="s">
        <v>822</v>
      </c>
      <c r="DH240" s="190">
        <f t="shared" si="555"/>
        <v>0</v>
      </c>
      <c r="DI240" s="191"/>
      <c r="DJ240" s="191"/>
      <c r="DK240" s="191"/>
      <c r="DL240" s="191"/>
      <c r="DM240" s="191"/>
      <c r="DN240" s="191"/>
      <c r="DO240" s="191"/>
      <c r="DP240" s="192"/>
    </row>
    <row r="241" spans="1:120" ht="15.75">
      <c r="A241" s="16"/>
      <c r="B241" s="117" t="s">
        <v>781</v>
      </c>
      <c r="C241" s="119" t="s">
        <v>823</v>
      </c>
      <c r="D241" s="190">
        <f t="shared" si="537"/>
        <v>0</v>
      </c>
      <c r="E241" s="191"/>
      <c r="F241" s="191"/>
      <c r="G241" s="191"/>
      <c r="H241" s="191"/>
      <c r="I241" s="191"/>
      <c r="J241" s="191"/>
      <c r="K241" s="191"/>
      <c r="L241" s="191"/>
      <c r="M241" s="16"/>
      <c r="N241" s="117" t="s">
        <v>781</v>
      </c>
      <c r="O241" s="119" t="s">
        <v>823</v>
      </c>
      <c r="P241" s="190">
        <f t="shared" si="539"/>
        <v>0</v>
      </c>
      <c r="Q241" s="191"/>
      <c r="R241" s="191"/>
      <c r="S241" s="191"/>
      <c r="T241" s="191"/>
      <c r="U241" s="191"/>
      <c r="V241" s="191"/>
      <c r="W241" s="191"/>
      <c r="X241" s="191"/>
      <c r="Y241" s="16"/>
      <c r="Z241" s="117" t="s">
        <v>781</v>
      </c>
      <c r="AA241" s="119" t="s">
        <v>823</v>
      </c>
      <c r="AB241" s="190">
        <f t="shared" si="541"/>
        <v>0</v>
      </c>
      <c r="AC241" s="191"/>
      <c r="AD241" s="191"/>
      <c r="AE241" s="191"/>
      <c r="AF241" s="191"/>
      <c r="AG241" s="191"/>
      <c r="AH241" s="191"/>
      <c r="AI241" s="191"/>
      <c r="AJ241" s="191"/>
      <c r="AK241" s="16"/>
      <c r="AL241" s="117" t="s">
        <v>781</v>
      </c>
      <c r="AM241" s="119" t="s">
        <v>823</v>
      </c>
      <c r="AN241" s="190">
        <f t="shared" si="543"/>
        <v>0</v>
      </c>
      <c r="AO241" s="191"/>
      <c r="AP241" s="191"/>
      <c r="AQ241" s="191"/>
      <c r="AR241" s="191"/>
      <c r="AS241" s="191"/>
      <c r="AT241" s="191"/>
      <c r="AU241" s="191"/>
      <c r="AV241" s="191"/>
      <c r="AW241" s="16"/>
      <c r="AX241" s="117" t="s">
        <v>781</v>
      </c>
      <c r="AY241" s="119" t="s">
        <v>823</v>
      </c>
      <c r="AZ241" s="190">
        <f t="shared" si="545"/>
        <v>0</v>
      </c>
      <c r="BA241" s="191"/>
      <c r="BB241" s="191"/>
      <c r="BC241" s="191"/>
      <c r="BD241" s="191"/>
      <c r="BE241" s="191"/>
      <c r="BF241" s="191"/>
      <c r="BG241" s="191"/>
      <c r="BH241" s="191"/>
      <c r="BI241" s="16"/>
      <c r="BJ241" s="117" t="s">
        <v>781</v>
      </c>
      <c r="BK241" s="119" t="s">
        <v>823</v>
      </c>
      <c r="BL241" s="190">
        <f t="shared" si="547"/>
        <v>0</v>
      </c>
      <c r="BM241" s="191"/>
      <c r="BN241" s="191"/>
      <c r="BO241" s="191"/>
      <c r="BP241" s="191"/>
      <c r="BQ241" s="191"/>
      <c r="BR241" s="191"/>
      <c r="BS241" s="191"/>
      <c r="BT241" s="191"/>
      <c r="BU241" s="16"/>
      <c r="BV241" s="117" t="s">
        <v>781</v>
      </c>
      <c r="BW241" s="119" t="s">
        <v>823</v>
      </c>
      <c r="BX241" s="190">
        <f t="shared" si="549"/>
        <v>0</v>
      </c>
      <c r="BY241" s="191"/>
      <c r="BZ241" s="191"/>
      <c r="CA241" s="191"/>
      <c r="CB241" s="191"/>
      <c r="CC241" s="191"/>
      <c r="CD241" s="191"/>
      <c r="CE241" s="191"/>
      <c r="CF241" s="191"/>
      <c r="CG241" s="16"/>
      <c r="CH241" s="117" t="s">
        <v>781</v>
      </c>
      <c r="CI241" s="119" t="s">
        <v>823</v>
      </c>
      <c r="CJ241" s="190">
        <f t="shared" si="551"/>
        <v>0</v>
      </c>
      <c r="CK241" s="191"/>
      <c r="CL241" s="191"/>
      <c r="CM241" s="191"/>
      <c r="CN241" s="191"/>
      <c r="CO241" s="191"/>
      <c r="CP241" s="191"/>
      <c r="CQ241" s="191"/>
      <c r="CR241" s="191"/>
      <c r="CS241" s="16"/>
      <c r="CT241" s="117" t="s">
        <v>781</v>
      </c>
      <c r="CU241" s="119" t="s">
        <v>823</v>
      </c>
      <c r="CV241" s="190">
        <f t="shared" si="553"/>
        <v>0</v>
      </c>
      <c r="CW241" s="191"/>
      <c r="CX241" s="191"/>
      <c r="CY241" s="191"/>
      <c r="CZ241" s="191"/>
      <c r="DA241" s="191"/>
      <c r="DB241" s="191"/>
      <c r="DC241" s="191"/>
      <c r="DD241" s="191"/>
      <c r="DE241" s="16"/>
      <c r="DF241" s="117" t="s">
        <v>781</v>
      </c>
      <c r="DG241" s="119" t="s">
        <v>823</v>
      </c>
      <c r="DH241" s="190">
        <f t="shared" si="555"/>
        <v>0</v>
      </c>
      <c r="DI241" s="191"/>
      <c r="DJ241" s="191"/>
      <c r="DK241" s="191"/>
      <c r="DL241" s="191"/>
      <c r="DM241" s="191"/>
      <c r="DN241" s="191"/>
      <c r="DO241" s="191"/>
      <c r="DP241" s="192"/>
    </row>
    <row r="242" spans="1:120" ht="15" customHeight="1">
      <c r="A242" s="16"/>
      <c r="B242" s="117" t="s">
        <v>783</v>
      </c>
      <c r="C242" s="119" t="s">
        <v>824</v>
      </c>
      <c r="D242" s="190">
        <f t="shared" si="537"/>
        <v>0</v>
      </c>
      <c r="E242" s="191"/>
      <c r="F242" s="191"/>
      <c r="G242" s="191"/>
      <c r="H242" s="191"/>
      <c r="I242" s="191"/>
      <c r="J242" s="191"/>
      <c r="K242" s="191"/>
      <c r="L242" s="191"/>
      <c r="M242" s="16"/>
      <c r="N242" s="117" t="s">
        <v>783</v>
      </c>
      <c r="O242" s="119" t="s">
        <v>824</v>
      </c>
      <c r="P242" s="190">
        <f t="shared" si="539"/>
        <v>0</v>
      </c>
      <c r="Q242" s="191"/>
      <c r="R242" s="191"/>
      <c r="S242" s="191"/>
      <c r="T242" s="191"/>
      <c r="U242" s="191"/>
      <c r="V242" s="191"/>
      <c r="W242" s="191"/>
      <c r="X242" s="191"/>
      <c r="Y242" s="16"/>
      <c r="Z242" s="117" t="s">
        <v>783</v>
      </c>
      <c r="AA242" s="119" t="s">
        <v>824</v>
      </c>
      <c r="AB242" s="190">
        <f t="shared" si="541"/>
        <v>0</v>
      </c>
      <c r="AC242" s="191"/>
      <c r="AD242" s="191"/>
      <c r="AE242" s="191"/>
      <c r="AF242" s="191"/>
      <c r="AG242" s="191"/>
      <c r="AH242" s="191"/>
      <c r="AI242" s="191"/>
      <c r="AJ242" s="191"/>
      <c r="AK242" s="16"/>
      <c r="AL242" s="117" t="s">
        <v>783</v>
      </c>
      <c r="AM242" s="119" t="s">
        <v>824</v>
      </c>
      <c r="AN242" s="190">
        <f t="shared" si="543"/>
        <v>0</v>
      </c>
      <c r="AO242" s="191"/>
      <c r="AP242" s="191"/>
      <c r="AQ242" s="191"/>
      <c r="AR242" s="191"/>
      <c r="AS242" s="191"/>
      <c r="AT242" s="191"/>
      <c r="AU242" s="191"/>
      <c r="AV242" s="191"/>
      <c r="AW242" s="16"/>
      <c r="AX242" s="117" t="s">
        <v>783</v>
      </c>
      <c r="AY242" s="119" t="s">
        <v>824</v>
      </c>
      <c r="AZ242" s="190">
        <f t="shared" si="545"/>
        <v>0</v>
      </c>
      <c r="BA242" s="191"/>
      <c r="BB242" s="191"/>
      <c r="BC242" s="191"/>
      <c r="BD242" s="191"/>
      <c r="BE242" s="191"/>
      <c r="BF242" s="191"/>
      <c r="BG242" s="191"/>
      <c r="BH242" s="191"/>
      <c r="BI242" s="16"/>
      <c r="BJ242" s="117" t="s">
        <v>783</v>
      </c>
      <c r="BK242" s="119" t="s">
        <v>824</v>
      </c>
      <c r="BL242" s="190">
        <f t="shared" si="547"/>
        <v>0</v>
      </c>
      <c r="BM242" s="191"/>
      <c r="BN242" s="191"/>
      <c r="BO242" s="191"/>
      <c r="BP242" s="191"/>
      <c r="BQ242" s="191"/>
      <c r="BR242" s="191"/>
      <c r="BS242" s="191"/>
      <c r="BT242" s="191"/>
      <c r="BU242" s="16"/>
      <c r="BV242" s="117" t="s">
        <v>783</v>
      </c>
      <c r="BW242" s="119" t="s">
        <v>824</v>
      </c>
      <c r="BX242" s="190">
        <f t="shared" si="549"/>
        <v>0</v>
      </c>
      <c r="BY242" s="191"/>
      <c r="BZ242" s="191"/>
      <c r="CA242" s="191"/>
      <c r="CB242" s="191"/>
      <c r="CC242" s="191"/>
      <c r="CD242" s="191"/>
      <c r="CE242" s="191"/>
      <c r="CF242" s="191"/>
      <c r="CG242" s="16"/>
      <c r="CH242" s="117" t="s">
        <v>783</v>
      </c>
      <c r="CI242" s="119" t="s">
        <v>824</v>
      </c>
      <c r="CJ242" s="190">
        <f t="shared" si="551"/>
        <v>0</v>
      </c>
      <c r="CK242" s="191"/>
      <c r="CL242" s="191"/>
      <c r="CM242" s="191"/>
      <c r="CN242" s="191"/>
      <c r="CO242" s="191"/>
      <c r="CP242" s="191"/>
      <c r="CQ242" s="191"/>
      <c r="CR242" s="191"/>
      <c r="CS242" s="16"/>
      <c r="CT242" s="117" t="s">
        <v>783</v>
      </c>
      <c r="CU242" s="119" t="s">
        <v>824</v>
      </c>
      <c r="CV242" s="190">
        <f t="shared" si="553"/>
        <v>0</v>
      </c>
      <c r="CW242" s="191"/>
      <c r="CX242" s="191"/>
      <c r="CY242" s="191"/>
      <c r="CZ242" s="191"/>
      <c r="DA242" s="191"/>
      <c r="DB242" s="191"/>
      <c r="DC242" s="191"/>
      <c r="DD242" s="191"/>
      <c r="DE242" s="16"/>
      <c r="DF242" s="117" t="s">
        <v>783</v>
      </c>
      <c r="DG242" s="119" t="s">
        <v>824</v>
      </c>
      <c r="DH242" s="190">
        <f t="shared" si="555"/>
        <v>0</v>
      </c>
      <c r="DI242" s="191"/>
      <c r="DJ242" s="191"/>
      <c r="DK242" s="191"/>
      <c r="DL242" s="191"/>
      <c r="DM242" s="191"/>
      <c r="DN242" s="191"/>
      <c r="DO242" s="191"/>
      <c r="DP242" s="192"/>
    </row>
    <row r="243" spans="1:120" ht="16.5">
      <c r="A243" s="826" t="s">
        <v>825</v>
      </c>
      <c r="B243" s="827"/>
      <c r="C243" s="119" t="s">
        <v>826</v>
      </c>
      <c r="D243" s="190">
        <f t="shared" si="537"/>
        <v>0</v>
      </c>
      <c r="E243" s="191">
        <f t="shared" ref="E243:L243" si="698">E244+E245+E246</f>
        <v>0</v>
      </c>
      <c r="F243" s="191">
        <f t="shared" si="698"/>
        <v>0</v>
      </c>
      <c r="G243" s="191">
        <f t="shared" si="698"/>
        <v>0</v>
      </c>
      <c r="H243" s="191">
        <f t="shared" si="698"/>
        <v>0</v>
      </c>
      <c r="I243" s="191">
        <f t="shared" si="698"/>
        <v>0</v>
      </c>
      <c r="J243" s="191">
        <f t="shared" si="698"/>
        <v>0</v>
      </c>
      <c r="K243" s="191">
        <f t="shared" si="698"/>
        <v>0</v>
      </c>
      <c r="L243" s="191">
        <f t="shared" si="698"/>
        <v>0</v>
      </c>
      <c r="M243" s="826" t="s">
        <v>825</v>
      </c>
      <c r="N243" s="827"/>
      <c r="O243" s="119" t="s">
        <v>826</v>
      </c>
      <c r="P243" s="190">
        <f t="shared" si="539"/>
        <v>0</v>
      </c>
      <c r="Q243" s="191">
        <f t="shared" ref="Q243:X243" si="699">Q244+Q245+Q246</f>
        <v>0</v>
      </c>
      <c r="R243" s="191">
        <f t="shared" si="699"/>
        <v>0</v>
      </c>
      <c r="S243" s="191">
        <f t="shared" si="699"/>
        <v>0</v>
      </c>
      <c r="T243" s="191">
        <f t="shared" si="699"/>
        <v>0</v>
      </c>
      <c r="U243" s="191">
        <f t="shared" si="699"/>
        <v>0</v>
      </c>
      <c r="V243" s="191">
        <f t="shared" si="699"/>
        <v>0</v>
      </c>
      <c r="W243" s="191">
        <f t="shared" si="699"/>
        <v>0</v>
      </c>
      <c r="X243" s="191">
        <f t="shared" si="699"/>
        <v>0</v>
      </c>
      <c r="Y243" s="826" t="s">
        <v>825</v>
      </c>
      <c r="Z243" s="827"/>
      <c r="AA243" s="119" t="s">
        <v>826</v>
      </c>
      <c r="AB243" s="190">
        <f t="shared" si="541"/>
        <v>0</v>
      </c>
      <c r="AC243" s="191">
        <f t="shared" ref="AC243:AJ243" si="700">AC244+AC245+AC246</f>
        <v>0</v>
      </c>
      <c r="AD243" s="191">
        <f t="shared" si="700"/>
        <v>0</v>
      </c>
      <c r="AE243" s="191">
        <f t="shared" si="700"/>
        <v>0</v>
      </c>
      <c r="AF243" s="191">
        <f t="shared" si="700"/>
        <v>0</v>
      </c>
      <c r="AG243" s="191">
        <f t="shared" si="700"/>
        <v>0</v>
      </c>
      <c r="AH243" s="191">
        <f t="shared" si="700"/>
        <v>0</v>
      </c>
      <c r="AI243" s="191">
        <f t="shared" si="700"/>
        <v>0</v>
      </c>
      <c r="AJ243" s="191">
        <f t="shared" si="700"/>
        <v>0</v>
      </c>
      <c r="AK243" s="826" t="s">
        <v>825</v>
      </c>
      <c r="AL243" s="827"/>
      <c r="AM243" s="119" t="s">
        <v>826</v>
      </c>
      <c r="AN243" s="190">
        <f t="shared" si="543"/>
        <v>0</v>
      </c>
      <c r="AO243" s="191">
        <f t="shared" ref="AO243:AV243" si="701">AO244+AO245+AO246</f>
        <v>0</v>
      </c>
      <c r="AP243" s="191">
        <f t="shared" si="701"/>
        <v>0</v>
      </c>
      <c r="AQ243" s="191">
        <f t="shared" si="701"/>
        <v>0</v>
      </c>
      <c r="AR243" s="191">
        <f t="shared" si="701"/>
        <v>0</v>
      </c>
      <c r="AS243" s="191">
        <f t="shared" si="701"/>
        <v>0</v>
      </c>
      <c r="AT243" s="191">
        <f t="shared" si="701"/>
        <v>0</v>
      </c>
      <c r="AU243" s="191">
        <f t="shared" si="701"/>
        <v>0</v>
      </c>
      <c r="AV243" s="191">
        <f t="shared" si="701"/>
        <v>0</v>
      </c>
      <c r="AW243" s="826" t="s">
        <v>825</v>
      </c>
      <c r="AX243" s="827"/>
      <c r="AY243" s="119" t="s">
        <v>826</v>
      </c>
      <c r="AZ243" s="190">
        <f t="shared" si="545"/>
        <v>0</v>
      </c>
      <c r="BA243" s="191">
        <f t="shared" ref="BA243:BH243" si="702">BA244+BA245+BA246</f>
        <v>0</v>
      </c>
      <c r="BB243" s="191">
        <f t="shared" si="702"/>
        <v>0</v>
      </c>
      <c r="BC243" s="191">
        <f t="shared" si="702"/>
        <v>0</v>
      </c>
      <c r="BD243" s="191">
        <f t="shared" si="702"/>
        <v>0</v>
      </c>
      <c r="BE243" s="191">
        <f t="shared" si="702"/>
        <v>0</v>
      </c>
      <c r="BF243" s="191">
        <f t="shared" si="702"/>
        <v>0</v>
      </c>
      <c r="BG243" s="191">
        <f t="shared" si="702"/>
        <v>0</v>
      </c>
      <c r="BH243" s="191">
        <f t="shared" si="702"/>
        <v>0</v>
      </c>
      <c r="BI243" s="826" t="s">
        <v>825</v>
      </c>
      <c r="BJ243" s="827"/>
      <c r="BK243" s="119" t="s">
        <v>826</v>
      </c>
      <c r="BL243" s="190">
        <f t="shared" si="547"/>
        <v>0</v>
      </c>
      <c r="BM243" s="191">
        <f t="shared" ref="BM243:BT243" si="703">BM244+BM245+BM246</f>
        <v>0</v>
      </c>
      <c r="BN243" s="191">
        <f t="shared" si="703"/>
        <v>0</v>
      </c>
      <c r="BO243" s="191">
        <f t="shared" si="703"/>
        <v>0</v>
      </c>
      <c r="BP243" s="191">
        <f t="shared" si="703"/>
        <v>0</v>
      </c>
      <c r="BQ243" s="191">
        <f t="shared" si="703"/>
        <v>0</v>
      </c>
      <c r="BR243" s="191">
        <f t="shared" si="703"/>
        <v>0</v>
      </c>
      <c r="BS243" s="191">
        <f t="shared" si="703"/>
        <v>0</v>
      </c>
      <c r="BT243" s="191">
        <f t="shared" si="703"/>
        <v>0</v>
      </c>
      <c r="BU243" s="826" t="s">
        <v>825</v>
      </c>
      <c r="BV243" s="827"/>
      <c r="BW243" s="119" t="s">
        <v>826</v>
      </c>
      <c r="BX243" s="190">
        <f t="shared" si="549"/>
        <v>0</v>
      </c>
      <c r="BY243" s="191">
        <f t="shared" ref="BY243:CF243" si="704">BY244+BY245+BY246</f>
        <v>0</v>
      </c>
      <c r="BZ243" s="191">
        <f t="shared" si="704"/>
        <v>0</v>
      </c>
      <c r="CA243" s="191">
        <f t="shared" si="704"/>
        <v>0</v>
      </c>
      <c r="CB243" s="191">
        <f t="shared" si="704"/>
        <v>0</v>
      </c>
      <c r="CC243" s="191">
        <f t="shared" si="704"/>
        <v>0</v>
      </c>
      <c r="CD243" s="191">
        <f t="shared" si="704"/>
        <v>0</v>
      </c>
      <c r="CE243" s="191">
        <f t="shared" si="704"/>
        <v>0</v>
      </c>
      <c r="CF243" s="191">
        <f t="shared" si="704"/>
        <v>0</v>
      </c>
      <c r="CG243" s="826" t="s">
        <v>825</v>
      </c>
      <c r="CH243" s="827"/>
      <c r="CI243" s="119" t="s">
        <v>826</v>
      </c>
      <c r="CJ243" s="190">
        <f t="shared" si="551"/>
        <v>0</v>
      </c>
      <c r="CK243" s="191">
        <f t="shared" ref="CK243:CR243" si="705">CK244+CK245+CK246</f>
        <v>0</v>
      </c>
      <c r="CL243" s="191">
        <f t="shared" si="705"/>
        <v>0</v>
      </c>
      <c r="CM243" s="191">
        <f t="shared" si="705"/>
        <v>0</v>
      </c>
      <c r="CN243" s="191">
        <f t="shared" si="705"/>
        <v>0</v>
      </c>
      <c r="CO243" s="191">
        <f t="shared" si="705"/>
        <v>0</v>
      </c>
      <c r="CP243" s="191">
        <f t="shared" si="705"/>
        <v>0</v>
      </c>
      <c r="CQ243" s="191">
        <f t="shared" si="705"/>
        <v>0</v>
      </c>
      <c r="CR243" s="191">
        <f t="shared" si="705"/>
        <v>0</v>
      </c>
      <c r="CS243" s="826" t="s">
        <v>825</v>
      </c>
      <c r="CT243" s="827"/>
      <c r="CU243" s="119" t="s">
        <v>826</v>
      </c>
      <c r="CV243" s="190">
        <f t="shared" si="553"/>
        <v>0</v>
      </c>
      <c r="CW243" s="191">
        <f t="shared" ref="CW243:DD243" si="706">CW244+CW245+CW246</f>
        <v>0</v>
      </c>
      <c r="CX243" s="191">
        <f t="shared" si="706"/>
        <v>0</v>
      </c>
      <c r="CY243" s="191">
        <f t="shared" si="706"/>
        <v>0</v>
      </c>
      <c r="CZ243" s="191">
        <f t="shared" si="706"/>
        <v>0</v>
      </c>
      <c r="DA243" s="191">
        <f t="shared" si="706"/>
        <v>0</v>
      </c>
      <c r="DB243" s="191">
        <f t="shared" si="706"/>
        <v>0</v>
      </c>
      <c r="DC243" s="191">
        <f t="shared" si="706"/>
        <v>0</v>
      </c>
      <c r="DD243" s="191">
        <f t="shared" si="706"/>
        <v>0</v>
      </c>
      <c r="DE243" s="826" t="s">
        <v>825</v>
      </c>
      <c r="DF243" s="827"/>
      <c r="DG243" s="119" t="s">
        <v>826</v>
      </c>
      <c r="DH243" s="190">
        <f t="shared" si="555"/>
        <v>0</v>
      </c>
      <c r="DI243" s="191">
        <f t="shared" ref="DI243:DP243" si="707">DI244+DI245+DI246</f>
        <v>0</v>
      </c>
      <c r="DJ243" s="191">
        <f t="shared" si="707"/>
        <v>0</v>
      </c>
      <c r="DK243" s="191">
        <f t="shared" si="707"/>
        <v>0</v>
      </c>
      <c r="DL243" s="191">
        <f t="shared" si="707"/>
        <v>0</v>
      </c>
      <c r="DM243" s="191">
        <f t="shared" si="707"/>
        <v>0</v>
      </c>
      <c r="DN243" s="191">
        <f t="shared" si="707"/>
        <v>0</v>
      </c>
      <c r="DO243" s="191">
        <f t="shared" si="707"/>
        <v>0</v>
      </c>
      <c r="DP243" s="192">
        <f t="shared" si="707"/>
        <v>0</v>
      </c>
    </row>
    <row r="244" spans="1:120" ht="15.75">
      <c r="A244" s="120"/>
      <c r="B244" s="117" t="s">
        <v>779</v>
      </c>
      <c r="C244" s="119" t="s">
        <v>827</v>
      </c>
      <c r="D244" s="190">
        <f t="shared" si="537"/>
        <v>0</v>
      </c>
      <c r="E244" s="191"/>
      <c r="F244" s="191"/>
      <c r="G244" s="191"/>
      <c r="H244" s="191"/>
      <c r="I244" s="191"/>
      <c r="J244" s="191"/>
      <c r="K244" s="191"/>
      <c r="L244" s="191"/>
      <c r="M244" s="120"/>
      <c r="N244" s="117" t="s">
        <v>779</v>
      </c>
      <c r="O244" s="119" t="s">
        <v>827</v>
      </c>
      <c r="P244" s="190">
        <f t="shared" si="539"/>
        <v>0</v>
      </c>
      <c r="Q244" s="191"/>
      <c r="R244" s="191"/>
      <c r="S244" s="191"/>
      <c r="T244" s="191"/>
      <c r="U244" s="191"/>
      <c r="V244" s="191"/>
      <c r="W244" s="191"/>
      <c r="X244" s="191"/>
      <c r="Y244" s="120"/>
      <c r="Z244" s="117" t="s">
        <v>779</v>
      </c>
      <c r="AA244" s="119" t="s">
        <v>827</v>
      </c>
      <c r="AB244" s="190">
        <f t="shared" si="541"/>
        <v>0</v>
      </c>
      <c r="AC244" s="191"/>
      <c r="AD244" s="191"/>
      <c r="AE244" s="191"/>
      <c r="AF244" s="191"/>
      <c r="AG244" s="191"/>
      <c r="AH244" s="191"/>
      <c r="AI244" s="191"/>
      <c r="AJ244" s="191"/>
      <c r="AK244" s="120"/>
      <c r="AL244" s="117" t="s">
        <v>779</v>
      </c>
      <c r="AM244" s="119" t="s">
        <v>827</v>
      </c>
      <c r="AN244" s="190">
        <f t="shared" si="543"/>
        <v>0</v>
      </c>
      <c r="AO244" s="191"/>
      <c r="AP244" s="191"/>
      <c r="AQ244" s="191"/>
      <c r="AR244" s="191"/>
      <c r="AS244" s="191"/>
      <c r="AT244" s="191"/>
      <c r="AU244" s="191"/>
      <c r="AV244" s="191"/>
      <c r="AW244" s="120"/>
      <c r="AX244" s="117" t="s">
        <v>779</v>
      </c>
      <c r="AY244" s="119" t="s">
        <v>827</v>
      </c>
      <c r="AZ244" s="190">
        <f t="shared" si="545"/>
        <v>0</v>
      </c>
      <c r="BA244" s="191"/>
      <c r="BB244" s="191"/>
      <c r="BC244" s="191"/>
      <c r="BD244" s="191"/>
      <c r="BE244" s="191"/>
      <c r="BF244" s="191"/>
      <c r="BG244" s="191"/>
      <c r="BH244" s="191"/>
      <c r="BI244" s="120"/>
      <c r="BJ244" s="117" t="s">
        <v>779</v>
      </c>
      <c r="BK244" s="119" t="s">
        <v>827</v>
      </c>
      <c r="BL244" s="190">
        <f t="shared" si="547"/>
        <v>0</v>
      </c>
      <c r="BM244" s="191"/>
      <c r="BN244" s="191"/>
      <c r="BO244" s="191"/>
      <c r="BP244" s="191"/>
      <c r="BQ244" s="191"/>
      <c r="BR244" s="191"/>
      <c r="BS244" s="191"/>
      <c r="BT244" s="191"/>
      <c r="BU244" s="120"/>
      <c r="BV244" s="117" t="s">
        <v>779</v>
      </c>
      <c r="BW244" s="119" t="s">
        <v>827</v>
      </c>
      <c r="BX244" s="190">
        <f t="shared" si="549"/>
        <v>0</v>
      </c>
      <c r="BY244" s="191"/>
      <c r="BZ244" s="191"/>
      <c r="CA244" s="191"/>
      <c r="CB244" s="191"/>
      <c r="CC244" s="191"/>
      <c r="CD244" s="191"/>
      <c r="CE244" s="191"/>
      <c r="CF244" s="191"/>
      <c r="CG244" s="120"/>
      <c r="CH244" s="117" t="s">
        <v>779</v>
      </c>
      <c r="CI244" s="119" t="s">
        <v>827</v>
      </c>
      <c r="CJ244" s="190">
        <f t="shared" si="551"/>
        <v>0</v>
      </c>
      <c r="CK244" s="191"/>
      <c r="CL244" s="191"/>
      <c r="CM244" s="191"/>
      <c r="CN244" s="191"/>
      <c r="CO244" s="191"/>
      <c r="CP244" s="191"/>
      <c r="CQ244" s="191"/>
      <c r="CR244" s="191"/>
      <c r="CS244" s="120"/>
      <c r="CT244" s="117" t="s">
        <v>779</v>
      </c>
      <c r="CU244" s="119" t="s">
        <v>827</v>
      </c>
      <c r="CV244" s="190">
        <f t="shared" si="553"/>
        <v>0</v>
      </c>
      <c r="CW244" s="191"/>
      <c r="CX244" s="191"/>
      <c r="CY244" s="191"/>
      <c r="CZ244" s="191"/>
      <c r="DA244" s="191"/>
      <c r="DB244" s="191"/>
      <c r="DC244" s="191"/>
      <c r="DD244" s="191"/>
      <c r="DE244" s="176"/>
      <c r="DF244" s="117" t="s">
        <v>779</v>
      </c>
      <c r="DG244" s="119" t="s">
        <v>827</v>
      </c>
      <c r="DH244" s="190">
        <f t="shared" si="555"/>
        <v>0</v>
      </c>
      <c r="DI244" s="191"/>
      <c r="DJ244" s="191"/>
      <c r="DK244" s="191"/>
      <c r="DL244" s="191"/>
      <c r="DM244" s="191"/>
      <c r="DN244" s="191"/>
      <c r="DO244" s="191"/>
      <c r="DP244" s="192"/>
    </row>
    <row r="245" spans="1:120" ht="15.75">
      <c r="A245" s="120"/>
      <c r="B245" s="117" t="s">
        <v>781</v>
      </c>
      <c r="C245" s="119" t="s">
        <v>828</v>
      </c>
      <c r="D245" s="190">
        <f t="shared" si="537"/>
        <v>0</v>
      </c>
      <c r="E245" s="191"/>
      <c r="F245" s="191"/>
      <c r="G245" s="191"/>
      <c r="H245" s="191"/>
      <c r="I245" s="191"/>
      <c r="J245" s="191"/>
      <c r="K245" s="191"/>
      <c r="L245" s="191"/>
      <c r="M245" s="120"/>
      <c r="N245" s="117" t="s">
        <v>781</v>
      </c>
      <c r="O245" s="119" t="s">
        <v>828</v>
      </c>
      <c r="P245" s="190">
        <f t="shared" si="539"/>
        <v>0</v>
      </c>
      <c r="Q245" s="191"/>
      <c r="R245" s="191"/>
      <c r="S245" s="191"/>
      <c r="T245" s="191"/>
      <c r="U245" s="191"/>
      <c r="V245" s="191"/>
      <c r="W245" s="191"/>
      <c r="X245" s="191"/>
      <c r="Y245" s="120"/>
      <c r="Z245" s="117" t="s">
        <v>781</v>
      </c>
      <c r="AA245" s="119" t="s">
        <v>828</v>
      </c>
      <c r="AB245" s="190">
        <f t="shared" si="541"/>
        <v>0</v>
      </c>
      <c r="AC245" s="191"/>
      <c r="AD245" s="191"/>
      <c r="AE245" s="191"/>
      <c r="AF245" s="191"/>
      <c r="AG245" s="191"/>
      <c r="AH245" s="191"/>
      <c r="AI245" s="191"/>
      <c r="AJ245" s="191"/>
      <c r="AK245" s="120"/>
      <c r="AL245" s="117" t="s">
        <v>781</v>
      </c>
      <c r="AM245" s="119" t="s">
        <v>828</v>
      </c>
      <c r="AN245" s="190">
        <f t="shared" si="543"/>
        <v>0</v>
      </c>
      <c r="AO245" s="191"/>
      <c r="AP245" s="191"/>
      <c r="AQ245" s="191"/>
      <c r="AR245" s="191"/>
      <c r="AS245" s="191"/>
      <c r="AT245" s="191"/>
      <c r="AU245" s="191"/>
      <c r="AV245" s="191"/>
      <c r="AW245" s="120"/>
      <c r="AX245" s="117" t="s">
        <v>781</v>
      </c>
      <c r="AY245" s="119" t="s">
        <v>828</v>
      </c>
      <c r="AZ245" s="190">
        <f t="shared" si="545"/>
        <v>0</v>
      </c>
      <c r="BA245" s="191"/>
      <c r="BB245" s="191"/>
      <c r="BC245" s="191"/>
      <c r="BD245" s="191"/>
      <c r="BE245" s="191"/>
      <c r="BF245" s="191"/>
      <c r="BG245" s="191"/>
      <c r="BH245" s="191"/>
      <c r="BI245" s="120"/>
      <c r="BJ245" s="117" t="s">
        <v>781</v>
      </c>
      <c r="BK245" s="119" t="s">
        <v>828</v>
      </c>
      <c r="BL245" s="190">
        <f t="shared" si="547"/>
        <v>0</v>
      </c>
      <c r="BM245" s="191"/>
      <c r="BN245" s="191"/>
      <c r="BO245" s="191"/>
      <c r="BP245" s="191"/>
      <c r="BQ245" s="191"/>
      <c r="BR245" s="191"/>
      <c r="BS245" s="191"/>
      <c r="BT245" s="191"/>
      <c r="BU245" s="120"/>
      <c r="BV245" s="117" t="s">
        <v>781</v>
      </c>
      <c r="BW245" s="119" t="s">
        <v>828</v>
      </c>
      <c r="BX245" s="190">
        <f t="shared" si="549"/>
        <v>0</v>
      </c>
      <c r="BY245" s="191"/>
      <c r="BZ245" s="191"/>
      <c r="CA245" s="191"/>
      <c r="CB245" s="191"/>
      <c r="CC245" s="191"/>
      <c r="CD245" s="191"/>
      <c r="CE245" s="191"/>
      <c r="CF245" s="191"/>
      <c r="CG245" s="120"/>
      <c r="CH245" s="117" t="s">
        <v>781</v>
      </c>
      <c r="CI245" s="119" t="s">
        <v>828</v>
      </c>
      <c r="CJ245" s="190">
        <f t="shared" si="551"/>
        <v>0</v>
      </c>
      <c r="CK245" s="191"/>
      <c r="CL245" s="191"/>
      <c r="CM245" s="191"/>
      <c r="CN245" s="191"/>
      <c r="CO245" s="191"/>
      <c r="CP245" s="191"/>
      <c r="CQ245" s="191"/>
      <c r="CR245" s="191"/>
      <c r="CS245" s="120"/>
      <c r="CT245" s="117" t="s">
        <v>781</v>
      </c>
      <c r="CU245" s="119" t="s">
        <v>828</v>
      </c>
      <c r="CV245" s="190">
        <f t="shared" si="553"/>
        <v>0</v>
      </c>
      <c r="CW245" s="191"/>
      <c r="CX245" s="191"/>
      <c r="CY245" s="191"/>
      <c r="CZ245" s="191"/>
      <c r="DA245" s="191"/>
      <c r="DB245" s="191"/>
      <c r="DC245" s="191"/>
      <c r="DD245" s="191"/>
      <c r="DE245" s="176"/>
      <c r="DF245" s="117" t="s">
        <v>781</v>
      </c>
      <c r="DG245" s="119" t="s">
        <v>828</v>
      </c>
      <c r="DH245" s="190">
        <f t="shared" si="555"/>
        <v>0</v>
      </c>
      <c r="DI245" s="191"/>
      <c r="DJ245" s="191"/>
      <c r="DK245" s="191"/>
      <c r="DL245" s="191"/>
      <c r="DM245" s="191"/>
      <c r="DN245" s="191"/>
      <c r="DO245" s="191"/>
      <c r="DP245" s="192"/>
    </row>
    <row r="246" spans="1:120" ht="15.75">
      <c r="A246" s="120"/>
      <c r="B246" s="117" t="s">
        <v>783</v>
      </c>
      <c r="C246" s="119" t="s">
        <v>829</v>
      </c>
      <c r="D246" s="190">
        <f t="shared" si="537"/>
        <v>0</v>
      </c>
      <c r="E246" s="191"/>
      <c r="F246" s="191"/>
      <c r="G246" s="191"/>
      <c r="H246" s="191"/>
      <c r="I246" s="191"/>
      <c r="J246" s="191"/>
      <c r="K246" s="191"/>
      <c r="L246" s="191"/>
      <c r="M246" s="120"/>
      <c r="N246" s="117" t="s">
        <v>783</v>
      </c>
      <c r="O246" s="119" t="s">
        <v>829</v>
      </c>
      <c r="P246" s="190">
        <f t="shared" si="539"/>
        <v>0</v>
      </c>
      <c r="Q246" s="191"/>
      <c r="R246" s="191"/>
      <c r="S246" s="191"/>
      <c r="T246" s="191"/>
      <c r="U246" s="191"/>
      <c r="V246" s="191"/>
      <c r="W246" s="191"/>
      <c r="X246" s="191"/>
      <c r="Y246" s="120"/>
      <c r="Z246" s="117" t="s">
        <v>783</v>
      </c>
      <c r="AA246" s="119" t="s">
        <v>829</v>
      </c>
      <c r="AB246" s="190">
        <f t="shared" si="541"/>
        <v>0</v>
      </c>
      <c r="AC246" s="191"/>
      <c r="AD246" s="191"/>
      <c r="AE246" s="191"/>
      <c r="AF246" s="191"/>
      <c r="AG246" s="191"/>
      <c r="AH246" s="191"/>
      <c r="AI246" s="191"/>
      <c r="AJ246" s="191"/>
      <c r="AK246" s="120"/>
      <c r="AL246" s="117" t="s">
        <v>783</v>
      </c>
      <c r="AM246" s="119" t="s">
        <v>829</v>
      </c>
      <c r="AN246" s="190">
        <f t="shared" si="543"/>
        <v>0</v>
      </c>
      <c r="AO246" s="191"/>
      <c r="AP246" s="191"/>
      <c r="AQ246" s="191"/>
      <c r="AR246" s="191"/>
      <c r="AS246" s="191"/>
      <c r="AT246" s="191"/>
      <c r="AU246" s="191"/>
      <c r="AV246" s="191"/>
      <c r="AW246" s="120"/>
      <c r="AX246" s="117" t="s">
        <v>783</v>
      </c>
      <c r="AY246" s="119" t="s">
        <v>829</v>
      </c>
      <c r="AZ246" s="190">
        <f t="shared" si="545"/>
        <v>0</v>
      </c>
      <c r="BA246" s="191"/>
      <c r="BB246" s="191"/>
      <c r="BC246" s="191"/>
      <c r="BD246" s="191"/>
      <c r="BE246" s="191"/>
      <c r="BF246" s="191"/>
      <c r="BG246" s="191"/>
      <c r="BH246" s="191"/>
      <c r="BI246" s="120"/>
      <c r="BJ246" s="117" t="s">
        <v>783</v>
      </c>
      <c r="BK246" s="119" t="s">
        <v>829</v>
      </c>
      <c r="BL246" s="190">
        <f t="shared" si="547"/>
        <v>0</v>
      </c>
      <c r="BM246" s="191"/>
      <c r="BN246" s="191"/>
      <c r="BO246" s="191"/>
      <c r="BP246" s="191"/>
      <c r="BQ246" s="191"/>
      <c r="BR246" s="191"/>
      <c r="BS246" s="191"/>
      <c r="BT246" s="191"/>
      <c r="BU246" s="120"/>
      <c r="BV246" s="117" t="s">
        <v>783</v>
      </c>
      <c r="BW246" s="119" t="s">
        <v>829</v>
      </c>
      <c r="BX246" s="190">
        <f t="shared" si="549"/>
        <v>0</v>
      </c>
      <c r="BY246" s="191"/>
      <c r="BZ246" s="191"/>
      <c r="CA246" s="191"/>
      <c r="CB246" s="191"/>
      <c r="CC246" s="191"/>
      <c r="CD246" s="191"/>
      <c r="CE246" s="191"/>
      <c r="CF246" s="191"/>
      <c r="CG246" s="120"/>
      <c r="CH246" s="117" t="s">
        <v>783</v>
      </c>
      <c r="CI246" s="119" t="s">
        <v>829</v>
      </c>
      <c r="CJ246" s="190">
        <f t="shared" si="551"/>
        <v>0</v>
      </c>
      <c r="CK246" s="191"/>
      <c r="CL246" s="191"/>
      <c r="CM246" s="191"/>
      <c r="CN246" s="191"/>
      <c r="CO246" s="191"/>
      <c r="CP246" s="191"/>
      <c r="CQ246" s="191"/>
      <c r="CR246" s="191"/>
      <c r="CS246" s="120"/>
      <c r="CT246" s="117" t="s">
        <v>783</v>
      </c>
      <c r="CU246" s="119" t="s">
        <v>829</v>
      </c>
      <c r="CV246" s="190">
        <f t="shared" si="553"/>
        <v>0</v>
      </c>
      <c r="CW246" s="191"/>
      <c r="CX246" s="191"/>
      <c r="CY246" s="191"/>
      <c r="CZ246" s="191"/>
      <c r="DA246" s="191"/>
      <c r="DB246" s="191"/>
      <c r="DC246" s="191"/>
      <c r="DD246" s="191"/>
      <c r="DE246" s="176"/>
      <c r="DF246" s="117" t="s">
        <v>783</v>
      </c>
      <c r="DG246" s="119" t="s">
        <v>829</v>
      </c>
      <c r="DH246" s="190">
        <f t="shared" si="555"/>
        <v>0</v>
      </c>
      <c r="DI246" s="191"/>
      <c r="DJ246" s="191"/>
      <c r="DK246" s="191"/>
      <c r="DL246" s="191"/>
      <c r="DM246" s="191"/>
      <c r="DN246" s="191"/>
      <c r="DO246" s="191"/>
      <c r="DP246" s="192"/>
    </row>
    <row r="247" spans="1:120" ht="16.5">
      <c r="A247" s="826" t="s">
        <v>830</v>
      </c>
      <c r="B247" s="827"/>
      <c r="C247" s="119" t="s">
        <v>831</v>
      </c>
      <c r="D247" s="190">
        <f t="shared" si="537"/>
        <v>0</v>
      </c>
      <c r="E247" s="191">
        <f t="shared" ref="E247:L247" si="708">E248+E249+E250</f>
        <v>0</v>
      </c>
      <c r="F247" s="191">
        <f t="shared" si="708"/>
        <v>0</v>
      </c>
      <c r="G247" s="191">
        <f t="shared" si="708"/>
        <v>0</v>
      </c>
      <c r="H247" s="191">
        <f t="shared" si="708"/>
        <v>0</v>
      </c>
      <c r="I247" s="191">
        <f t="shared" si="708"/>
        <v>0</v>
      </c>
      <c r="J247" s="191">
        <f t="shared" si="708"/>
        <v>0</v>
      </c>
      <c r="K247" s="191">
        <f t="shared" si="708"/>
        <v>0</v>
      </c>
      <c r="L247" s="191">
        <f t="shared" si="708"/>
        <v>0</v>
      </c>
      <c r="M247" s="826" t="s">
        <v>830</v>
      </c>
      <c r="N247" s="827"/>
      <c r="O247" s="119" t="s">
        <v>831</v>
      </c>
      <c r="P247" s="190">
        <f t="shared" si="539"/>
        <v>0</v>
      </c>
      <c r="Q247" s="191">
        <f t="shared" ref="Q247:X247" si="709">Q248+Q249+Q250</f>
        <v>0</v>
      </c>
      <c r="R247" s="191">
        <f t="shared" si="709"/>
        <v>0</v>
      </c>
      <c r="S247" s="191">
        <f t="shared" si="709"/>
        <v>0</v>
      </c>
      <c r="T247" s="191">
        <f t="shared" si="709"/>
        <v>0</v>
      </c>
      <c r="U247" s="191">
        <f t="shared" si="709"/>
        <v>0</v>
      </c>
      <c r="V247" s="191">
        <f t="shared" si="709"/>
        <v>0</v>
      </c>
      <c r="W247" s="191">
        <f t="shared" si="709"/>
        <v>0</v>
      </c>
      <c r="X247" s="191">
        <f t="shared" si="709"/>
        <v>0</v>
      </c>
      <c r="Y247" s="826" t="s">
        <v>830</v>
      </c>
      <c r="Z247" s="827"/>
      <c r="AA247" s="119" t="s">
        <v>831</v>
      </c>
      <c r="AB247" s="190">
        <f t="shared" si="541"/>
        <v>0</v>
      </c>
      <c r="AC247" s="191">
        <f t="shared" ref="AC247:AJ247" si="710">AC248+AC249+AC250</f>
        <v>0</v>
      </c>
      <c r="AD247" s="191">
        <f t="shared" si="710"/>
        <v>0</v>
      </c>
      <c r="AE247" s="191">
        <f t="shared" si="710"/>
        <v>0</v>
      </c>
      <c r="AF247" s="191">
        <f t="shared" si="710"/>
        <v>0</v>
      </c>
      <c r="AG247" s="191">
        <f t="shared" si="710"/>
        <v>0</v>
      </c>
      <c r="AH247" s="191">
        <f t="shared" si="710"/>
        <v>0</v>
      </c>
      <c r="AI247" s="191">
        <f t="shared" si="710"/>
        <v>0</v>
      </c>
      <c r="AJ247" s="191">
        <f t="shared" si="710"/>
        <v>0</v>
      </c>
      <c r="AK247" s="826" t="s">
        <v>830</v>
      </c>
      <c r="AL247" s="827"/>
      <c r="AM247" s="119" t="s">
        <v>831</v>
      </c>
      <c r="AN247" s="190">
        <f t="shared" si="543"/>
        <v>0</v>
      </c>
      <c r="AO247" s="191">
        <f t="shared" ref="AO247:AV247" si="711">AO248+AO249+AO250</f>
        <v>0</v>
      </c>
      <c r="AP247" s="191">
        <f t="shared" si="711"/>
        <v>0</v>
      </c>
      <c r="AQ247" s="191">
        <f t="shared" si="711"/>
        <v>0</v>
      </c>
      <c r="AR247" s="191">
        <f t="shared" si="711"/>
        <v>0</v>
      </c>
      <c r="AS247" s="191">
        <f t="shared" si="711"/>
        <v>0</v>
      </c>
      <c r="AT247" s="191">
        <f t="shared" si="711"/>
        <v>0</v>
      </c>
      <c r="AU247" s="191">
        <f t="shared" si="711"/>
        <v>0</v>
      </c>
      <c r="AV247" s="191">
        <f t="shared" si="711"/>
        <v>0</v>
      </c>
      <c r="AW247" s="826" t="s">
        <v>830</v>
      </c>
      <c r="AX247" s="827"/>
      <c r="AY247" s="119" t="s">
        <v>831</v>
      </c>
      <c r="AZ247" s="190">
        <f t="shared" si="545"/>
        <v>0</v>
      </c>
      <c r="BA247" s="191">
        <f t="shared" ref="BA247:BH247" si="712">BA248+BA249+BA250</f>
        <v>0</v>
      </c>
      <c r="BB247" s="191">
        <f t="shared" si="712"/>
        <v>0</v>
      </c>
      <c r="BC247" s="191">
        <f t="shared" si="712"/>
        <v>0</v>
      </c>
      <c r="BD247" s="191">
        <f t="shared" si="712"/>
        <v>0</v>
      </c>
      <c r="BE247" s="191">
        <f t="shared" si="712"/>
        <v>0</v>
      </c>
      <c r="BF247" s="191">
        <f t="shared" si="712"/>
        <v>0</v>
      </c>
      <c r="BG247" s="191">
        <f t="shared" si="712"/>
        <v>0</v>
      </c>
      <c r="BH247" s="191">
        <f t="shared" si="712"/>
        <v>0</v>
      </c>
      <c r="BI247" s="826" t="s">
        <v>830</v>
      </c>
      <c r="BJ247" s="827"/>
      <c r="BK247" s="119" t="s">
        <v>831</v>
      </c>
      <c r="BL247" s="190">
        <f t="shared" si="547"/>
        <v>0</v>
      </c>
      <c r="BM247" s="191">
        <f t="shared" ref="BM247:BT247" si="713">BM248+BM249+BM250</f>
        <v>0</v>
      </c>
      <c r="BN247" s="191">
        <f t="shared" si="713"/>
        <v>0</v>
      </c>
      <c r="BO247" s="191">
        <f t="shared" si="713"/>
        <v>0</v>
      </c>
      <c r="BP247" s="191">
        <f t="shared" si="713"/>
        <v>0</v>
      </c>
      <c r="BQ247" s="191">
        <f t="shared" si="713"/>
        <v>0</v>
      </c>
      <c r="BR247" s="191">
        <f t="shared" si="713"/>
        <v>0</v>
      </c>
      <c r="BS247" s="191">
        <f t="shared" si="713"/>
        <v>0</v>
      </c>
      <c r="BT247" s="191">
        <f t="shared" si="713"/>
        <v>0</v>
      </c>
      <c r="BU247" s="826" t="s">
        <v>830</v>
      </c>
      <c r="BV247" s="827"/>
      <c r="BW247" s="119" t="s">
        <v>831</v>
      </c>
      <c r="BX247" s="190">
        <f t="shared" si="549"/>
        <v>0</v>
      </c>
      <c r="BY247" s="191">
        <f t="shared" ref="BY247:CF247" si="714">BY248+BY249+BY250</f>
        <v>0</v>
      </c>
      <c r="BZ247" s="191">
        <f t="shared" si="714"/>
        <v>0</v>
      </c>
      <c r="CA247" s="191">
        <f t="shared" si="714"/>
        <v>0</v>
      </c>
      <c r="CB247" s="191">
        <f t="shared" si="714"/>
        <v>0</v>
      </c>
      <c r="CC247" s="191">
        <f t="shared" si="714"/>
        <v>0</v>
      </c>
      <c r="CD247" s="191">
        <f t="shared" si="714"/>
        <v>0</v>
      </c>
      <c r="CE247" s="191">
        <f t="shared" si="714"/>
        <v>0</v>
      </c>
      <c r="CF247" s="191">
        <f t="shared" si="714"/>
        <v>0</v>
      </c>
      <c r="CG247" s="826" t="s">
        <v>830</v>
      </c>
      <c r="CH247" s="827"/>
      <c r="CI247" s="119" t="s">
        <v>831</v>
      </c>
      <c r="CJ247" s="190">
        <f t="shared" si="551"/>
        <v>0</v>
      </c>
      <c r="CK247" s="191">
        <f t="shared" ref="CK247:CR247" si="715">CK248+CK249+CK250</f>
        <v>0</v>
      </c>
      <c r="CL247" s="191">
        <f t="shared" si="715"/>
        <v>0</v>
      </c>
      <c r="CM247" s="191">
        <f t="shared" si="715"/>
        <v>0</v>
      </c>
      <c r="CN247" s="191">
        <f t="shared" si="715"/>
        <v>0</v>
      </c>
      <c r="CO247" s="191">
        <f t="shared" si="715"/>
        <v>0</v>
      </c>
      <c r="CP247" s="191">
        <f t="shared" si="715"/>
        <v>0</v>
      </c>
      <c r="CQ247" s="191">
        <f t="shared" si="715"/>
        <v>0</v>
      </c>
      <c r="CR247" s="191">
        <f t="shared" si="715"/>
        <v>0</v>
      </c>
      <c r="CS247" s="826" t="s">
        <v>830</v>
      </c>
      <c r="CT247" s="827"/>
      <c r="CU247" s="119" t="s">
        <v>831</v>
      </c>
      <c r="CV247" s="190">
        <f t="shared" si="553"/>
        <v>0</v>
      </c>
      <c r="CW247" s="191">
        <f t="shared" ref="CW247:DD247" si="716">CW248+CW249+CW250</f>
        <v>0</v>
      </c>
      <c r="CX247" s="191">
        <f t="shared" si="716"/>
        <v>0</v>
      </c>
      <c r="CY247" s="191">
        <f t="shared" si="716"/>
        <v>0</v>
      </c>
      <c r="CZ247" s="191">
        <f t="shared" si="716"/>
        <v>0</v>
      </c>
      <c r="DA247" s="191">
        <f t="shared" si="716"/>
        <v>0</v>
      </c>
      <c r="DB247" s="191">
        <f t="shared" si="716"/>
        <v>0</v>
      </c>
      <c r="DC247" s="191">
        <f t="shared" si="716"/>
        <v>0</v>
      </c>
      <c r="DD247" s="191">
        <f t="shared" si="716"/>
        <v>0</v>
      </c>
      <c r="DE247" s="826" t="s">
        <v>830</v>
      </c>
      <c r="DF247" s="827"/>
      <c r="DG247" s="119" t="s">
        <v>831</v>
      </c>
      <c r="DH247" s="190">
        <f t="shared" si="555"/>
        <v>0</v>
      </c>
      <c r="DI247" s="191">
        <f t="shared" ref="DI247:DP247" si="717">DI248+DI249+DI250</f>
        <v>0</v>
      </c>
      <c r="DJ247" s="191">
        <f t="shared" si="717"/>
        <v>0</v>
      </c>
      <c r="DK247" s="191">
        <f t="shared" si="717"/>
        <v>0</v>
      </c>
      <c r="DL247" s="191">
        <f t="shared" si="717"/>
        <v>0</v>
      </c>
      <c r="DM247" s="191">
        <f t="shared" si="717"/>
        <v>0</v>
      </c>
      <c r="DN247" s="191">
        <f t="shared" si="717"/>
        <v>0</v>
      </c>
      <c r="DO247" s="191">
        <f t="shared" si="717"/>
        <v>0</v>
      </c>
      <c r="DP247" s="192">
        <f t="shared" si="717"/>
        <v>0</v>
      </c>
    </row>
    <row r="248" spans="1:120" ht="15.75">
      <c r="A248" s="120"/>
      <c r="B248" s="117" t="s">
        <v>779</v>
      </c>
      <c r="C248" s="119" t="s">
        <v>832</v>
      </c>
      <c r="D248" s="190">
        <f t="shared" si="537"/>
        <v>0</v>
      </c>
      <c r="E248" s="191"/>
      <c r="F248" s="191"/>
      <c r="G248" s="191"/>
      <c r="H248" s="191"/>
      <c r="I248" s="191"/>
      <c r="J248" s="191"/>
      <c r="K248" s="191"/>
      <c r="L248" s="191"/>
      <c r="M248" s="120"/>
      <c r="N248" s="117" t="s">
        <v>779</v>
      </c>
      <c r="O248" s="119" t="s">
        <v>832</v>
      </c>
      <c r="P248" s="190">
        <f t="shared" si="539"/>
        <v>0</v>
      </c>
      <c r="Q248" s="191"/>
      <c r="R248" s="191"/>
      <c r="S248" s="191"/>
      <c r="T248" s="191"/>
      <c r="U248" s="191"/>
      <c r="V248" s="191"/>
      <c r="W248" s="191"/>
      <c r="X248" s="191"/>
      <c r="Y248" s="120"/>
      <c r="Z248" s="117" t="s">
        <v>779</v>
      </c>
      <c r="AA248" s="119" t="s">
        <v>832</v>
      </c>
      <c r="AB248" s="190">
        <f t="shared" si="541"/>
        <v>0</v>
      </c>
      <c r="AC248" s="191"/>
      <c r="AD248" s="191"/>
      <c r="AE248" s="191"/>
      <c r="AF248" s="191"/>
      <c r="AG248" s="191"/>
      <c r="AH248" s="191"/>
      <c r="AI248" s="191"/>
      <c r="AJ248" s="191"/>
      <c r="AK248" s="120"/>
      <c r="AL248" s="117" t="s">
        <v>779</v>
      </c>
      <c r="AM248" s="119" t="s">
        <v>832</v>
      </c>
      <c r="AN248" s="190">
        <f t="shared" si="543"/>
        <v>0</v>
      </c>
      <c r="AO248" s="191"/>
      <c r="AP248" s="191"/>
      <c r="AQ248" s="191"/>
      <c r="AR248" s="191"/>
      <c r="AS248" s="191"/>
      <c r="AT248" s="191"/>
      <c r="AU248" s="191"/>
      <c r="AV248" s="191"/>
      <c r="AW248" s="120"/>
      <c r="AX248" s="117" t="s">
        <v>779</v>
      </c>
      <c r="AY248" s="119" t="s">
        <v>832</v>
      </c>
      <c r="AZ248" s="190">
        <f t="shared" si="545"/>
        <v>0</v>
      </c>
      <c r="BA248" s="191"/>
      <c r="BB248" s="191"/>
      <c r="BC248" s="191"/>
      <c r="BD248" s="191"/>
      <c r="BE248" s="191"/>
      <c r="BF248" s="191"/>
      <c r="BG248" s="191"/>
      <c r="BH248" s="191"/>
      <c r="BI248" s="120"/>
      <c r="BJ248" s="117" t="s">
        <v>779</v>
      </c>
      <c r="BK248" s="119" t="s">
        <v>832</v>
      </c>
      <c r="BL248" s="190">
        <f t="shared" si="547"/>
        <v>0</v>
      </c>
      <c r="BM248" s="191"/>
      <c r="BN248" s="191"/>
      <c r="BO248" s="191"/>
      <c r="BP248" s="191"/>
      <c r="BQ248" s="191"/>
      <c r="BR248" s="191"/>
      <c r="BS248" s="191"/>
      <c r="BT248" s="191"/>
      <c r="BU248" s="120"/>
      <c r="BV248" s="117" t="s">
        <v>779</v>
      </c>
      <c r="BW248" s="119" t="s">
        <v>832</v>
      </c>
      <c r="BX248" s="190">
        <f t="shared" si="549"/>
        <v>0</v>
      </c>
      <c r="BY248" s="191"/>
      <c r="BZ248" s="191"/>
      <c r="CA248" s="191"/>
      <c r="CB248" s="191"/>
      <c r="CC248" s="191"/>
      <c r="CD248" s="191"/>
      <c r="CE248" s="191"/>
      <c r="CF248" s="191"/>
      <c r="CG248" s="120"/>
      <c r="CH248" s="117" t="s">
        <v>779</v>
      </c>
      <c r="CI248" s="119" t="s">
        <v>832</v>
      </c>
      <c r="CJ248" s="190">
        <f t="shared" si="551"/>
        <v>0</v>
      </c>
      <c r="CK248" s="191"/>
      <c r="CL248" s="191"/>
      <c r="CM248" s="191"/>
      <c r="CN248" s="191"/>
      <c r="CO248" s="191"/>
      <c r="CP248" s="191"/>
      <c r="CQ248" s="191"/>
      <c r="CR248" s="191"/>
      <c r="CS248" s="120"/>
      <c r="CT248" s="117" t="s">
        <v>779</v>
      </c>
      <c r="CU248" s="119" t="s">
        <v>832</v>
      </c>
      <c r="CV248" s="190">
        <f t="shared" si="553"/>
        <v>0</v>
      </c>
      <c r="CW248" s="191"/>
      <c r="CX248" s="191"/>
      <c r="CY248" s="191"/>
      <c r="CZ248" s="191"/>
      <c r="DA248" s="191"/>
      <c r="DB248" s="191"/>
      <c r="DC248" s="191"/>
      <c r="DD248" s="191"/>
      <c r="DE248" s="176"/>
      <c r="DF248" s="117" t="s">
        <v>779</v>
      </c>
      <c r="DG248" s="119" t="s">
        <v>832</v>
      </c>
      <c r="DH248" s="190">
        <f t="shared" si="555"/>
        <v>0</v>
      </c>
      <c r="DI248" s="191"/>
      <c r="DJ248" s="191"/>
      <c r="DK248" s="191"/>
      <c r="DL248" s="191"/>
      <c r="DM248" s="191"/>
      <c r="DN248" s="191"/>
      <c r="DO248" s="191"/>
      <c r="DP248" s="192"/>
    </row>
    <row r="249" spans="1:120" ht="15.75">
      <c r="A249" s="120"/>
      <c r="B249" s="117" t="s">
        <v>781</v>
      </c>
      <c r="C249" s="119" t="s">
        <v>833</v>
      </c>
      <c r="D249" s="190">
        <f t="shared" si="537"/>
        <v>0</v>
      </c>
      <c r="E249" s="191"/>
      <c r="F249" s="191"/>
      <c r="G249" s="191"/>
      <c r="H249" s="191"/>
      <c r="I249" s="191"/>
      <c r="J249" s="191"/>
      <c r="K249" s="191"/>
      <c r="L249" s="191"/>
      <c r="M249" s="120"/>
      <c r="N249" s="117" t="s">
        <v>781</v>
      </c>
      <c r="O249" s="119" t="s">
        <v>833</v>
      </c>
      <c r="P249" s="190">
        <f t="shared" si="539"/>
        <v>0</v>
      </c>
      <c r="Q249" s="191"/>
      <c r="R249" s="191"/>
      <c r="S249" s="191"/>
      <c r="T249" s="191"/>
      <c r="U249" s="191"/>
      <c r="V249" s="191"/>
      <c r="W249" s="191"/>
      <c r="X249" s="191"/>
      <c r="Y249" s="120"/>
      <c r="Z249" s="117" t="s">
        <v>781</v>
      </c>
      <c r="AA249" s="119" t="s">
        <v>833</v>
      </c>
      <c r="AB249" s="190">
        <f t="shared" si="541"/>
        <v>0</v>
      </c>
      <c r="AC249" s="191"/>
      <c r="AD249" s="191"/>
      <c r="AE249" s="191"/>
      <c r="AF249" s="191"/>
      <c r="AG249" s="191"/>
      <c r="AH249" s="191"/>
      <c r="AI249" s="191"/>
      <c r="AJ249" s="191"/>
      <c r="AK249" s="120"/>
      <c r="AL249" s="117" t="s">
        <v>781</v>
      </c>
      <c r="AM249" s="119" t="s">
        <v>833</v>
      </c>
      <c r="AN249" s="190">
        <f t="shared" si="543"/>
        <v>0</v>
      </c>
      <c r="AO249" s="191"/>
      <c r="AP249" s="191"/>
      <c r="AQ249" s="191"/>
      <c r="AR249" s="191"/>
      <c r="AS249" s="191"/>
      <c r="AT249" s="191"/>
      <c r="AU249" s="191"/>
      <c r="AV249" s="191"/>
      <c r="AW249" s="120"/>
      <c r="AX249" s="117" t="s">
        <v>781</v>
      </c>
      <c r="AY249" s="119" t="s">
        <v>833</v>
      </c>
      <c r="AZ249" s="190">
        <f t="shared" si="545"/>
        <v>0</v>
      </c>
      <c r="BA249" s="191"/>
      <c r="BB249" s="191"/>
      <c r="BC249" s="191"/>
      <c r="BD249" s="191"/>
      <c r="BE249" s="191"/>
      <c r="BF249" s="191"/>
      <c r="BG249" s="191"/>
      <c r="BH249" s="191"/>
      <c r="BI249" s="120"/>
      <c r="BJ249" s="117" t="s">
        <v>781</v>
      </c>
      <c r="BK249" s="119" t="s">
        <v>833</v>
      </c>
      <c r="BL249" s="190">
        <f t="shared" si="547"/>
        <v>0</v>
      </c>
      <c r="BM249" s="191"/>
      <c r="BN249" s="191"/>
      <c r="BO249" s="191"/>
      <c r="BP249" s="191"/>
      <c r="BQ249" s="191"/>
      <c r="BR249" s="191"/>
      <c r="BS249" s="191"/>
      <c r="BT249" s="191"/>
      <c r="BU249" s="120"/>
      <c r="BV249" s="117" t="s">
        <v>781</v>
      </c>
      <c r="BW249" s="119" t="s">
        <v>833</v>
      </c>
      <c r="BX249" s="190">
        <f t="shared" si="549"/>
        <v>0</v>
      </c>
      <c r="BY249" s="191"/>
      <c r="BZ249" s="191"/>
      <c r="CA249" s="191"/>
      <c r="CB249" s="191"/>
      <c r="CC249" s="191"/>
      <c r="CD249" s="191"/>
      <c r="CE249" s="191"/>
      <c r="CF249" s="191"/>
      <c r="CG249" s="120"/>
      <c r="CH249" s="117" t="s">
        <v>781</v>
      </c>
      <c r="CI249" s="119" t="s">
        <v>833</v>
      </c>
      <c r="CJ249" s="190">
        <f t="shared" si="551"/>
        <v>0</v>
      </c>
      <c r="CK249" s="191"/>
      <c r="CL249" s="191"/>
      <c r="CM249" s="191"/>
      <c r="CN249" s="191"/>
      <c r="CO249" s="191"/>
      <c r="CP249" s="191"/>
      <c r="CQ249" s="191"/>
      <c r="CR249" s="191"/>
      <c r="CS249" s="120"/>
      <c r="CT249" s="117" t="s">
        <v>781</v>
      </c>
      <c r="CU249" s="119" t="s">
        <v>833</v>
      </c>
      <c r="CV249" s="190">
        <f t="shared" si="553"/>
        <v>0</v>
      </c>
      <c r="CW249" s="191"/>
      <c r="CX249" s="191"/>
      <c r="CY249" s="191"/>
      <c r="CZ249" s="191"/>
      <c r="DA249" s="191"/>
      <c r="DB249" s="191"/>
      <c r="DC249" s="191"/>
      <c r="DD249" s="191"/>
      <c r="DE249" s="176"/>
      <c r="DF249" s="117" t="s">
        <v>781</v>
      </c>
      <c r="DG249" s="119" t="s">
        <v>833</v>
      </c>
      <c r="DH249" s="190">
        <f t="shared" si="555"/>
        <v>0</v>
      </c>
      <c r="DI249" s="191"/>
      <c r="DJ249" s="191"/>
      <c r="DK249" s="191"/>
      <c r="DL249" s="191"/>
      <c r="DM249" s="191"/>
      <c r="DN249" s="191"/>
      <c r="DO249" s="191"/>
      <c r="DP249" s="192"/>
    </row>
    <row r="250" spans="1:120" ht="15.75">
      <c r="A250" s="120"/>
      <c r="B250" s="117" t="s">
        <v>783</v>
      </c>
      <c r="C250" s="119" t="s">
        <v>834</v>
      </c>
      <c r="D250" s="190">
        <f t="shared" si="537"/>
        <v>0</v>
      </c>
      <c r="E250" s="191"/>
      <c r="F250" s="191"/>
      <c r="G250" s="191"/>
      <c r="H250" s="191"/>
      <c r="I250" s="191"/>
      <c r="J250" s="191"/>
      <c r="K250" s="191"/>
      <c r="L250" s="191"/>
      <c r="M250" s="120"/>
      <c r="N250" s="117" t="s">
        <v>783</v>
      </c>
      <c r="O250" s="119" t="s">
        <v>834</v>
      </c>
      <c r="P250" s="190">
        <f t="shared" si="539"/>
        <v>0</v>
      </c>
      <c r="Q250" s="191"/>
      <c r="R250" s="191"/>
      <c r="S250" s="191"/>
      <c r="T250" s="191"/>
      <c r="U250" s="191"/>
      <c r="V250" s="191"/>
      <c r="W250" s="191"/>
      <c r="X250" s="191"/>
      <c r="Y250" s="120"/>
      <c r="Z250" s="117" t="s">
        <v>783</v>
      </c>
      <c r="AA250" s="119" t="s">
        <v>834</v>
      </c>
      <c r="AB250" s="190">
        <f t="shared" si="541"/>
        <v>0</v>
      </c>
      <c r="AC250" s="191"/>
      <c r="AD250" s="191"/>
      <c r="AE250" s="191"/>
      <c r="AF250" s="191"/>
      <c r="AG250" s="191"/>
      <c r="AH250" s="191"/>
      <c r="AI250" s="191"/>
      <c r="AJ250" s="191"/>
      <c r="AK250" s="120"/>
      <c r="AL250" s="117" t="s">
        <v>783</v>
      </c>
      <c r="AM250" s="119" t="s">
        <v>834</v>
      </c>
      <c r="AN250" s="190">
        <f t="shared" si="543"/>
        <v>0</v>
      </c>
      <c r="AO250" s="191"/>
      <c r="AP250" s="191"/>
      <c r="AQ250" s="191"/>
      <c r="AR250" s="191"/>
      <c r="AS250" s="191"/>
      <c r="AT250" s="191"/>
      <c r="AU250" s="191"/>
      <c r="AV250" s="191"/>
      <c r="AW250" s="120"/>
      <c r="AX250" s="117" t="s">
        <v>783</v>
      </c>
      <c r="AY250" s="119" t="s">
        <v>834</v>
      </c>
      <c r="AZ250" s="190">
        <f t="shared" si="545"/>
        <v>0</v>
      </c>
      <c r="BA250" s="191"/>
      <c r="BB250" s="191"/>
      <c r="BC250" s="191"/>
      <c r="BD250" s="191"/>
      <c r="BE250" s="191"/>
      <c r="BF250" s="191"/>
      <c r="BG250" s="191"/>
      <c r="BH250" s="191"/>
      <c r="BI250" s="120"/>
      <c r="BJ250" s="117" t="s">
        <v>783</v>
      </c>
      <c r="BK250" s="119" t="s">
        <v>834</v>
      </c>
      <c r="BL250" s="190">
        <f t="shared" si="547"/>
        <v>0</v>
      </c>
      <c r="BM250" s="191"/>
      <c r="BN250" s="191"/>
      <c r="BO250" s="191"/>
      <c r="BP250" s="191"/>
      <c r="BQ250" s="191"/>
      <c r="BR250" s="191"/>
      <c r="BS250" s="191"/>
      <c r="BT250" s="191"/>
      <c r="BU250" s="120"/>
      <c r="BV250" s="117" t="s">
        <v>783</v>
      </c>
      <c r="BW250" s="119" t="s">
        <v>834</v>
      </c>
      <c r="BX250" s="190">
        <f t="shared" si="549"/>
        <v>0</v>
      </c>
      <c r="BY250" s="191"/>
      <c r="BZ250" s="191"/>
      <c r="CA250" s="191"/>
      <c r="CB250" s="191"/>
      <c r="CC250" s="191"/>
      <c r="CD250" s="191"/>
      <c r="CE250" s="191"/>
      <c r="CF250" s="191"/>
      <c r="CG250" s="120"/>
      <c r="CH250" s="117" t="s">
        <v>783</v>
      </c>
      <c r="CI250" s="119" t="s">
        <v>834</v>
      </c>
      <c r="CJ250" s="190">
        <f t="shared" si="551"/>
        <v>0</v>
      </c>
      <c r="CK250" s="191"/>
      <c r="CL250" s="191"/>
      <c r="CM250" s="191"/>
      <c r="CN250" s="191"/>
      <c r="CO250" s="191"/>
      <c r="CP250" s="191"/>
      <c r="CQ250" s="191"/>
      <c r="CR250" s="191"/>
      <c r="CS250" s="120"/>
      <c r="CT250" s="117" t="s">
        <v>783</v>
      </c>
      <c r="CU250" s="119" t="s">
        <v>834</v>
      </c>
      <c r="CV250" s="190">
        <f t="shared" si="553"/>
        <v>0</v>
      </c>
      <c r="CW250" s="191"/>
      <c r="CX250" s="191"/>
      <c r="CY250" s="191"/>
      <c r="CZ250" s="191"/>
      <c r="DA250" s="191"/>
      <c r="DB250" s="191"/>
      <c r="DC250" s="191"/>
      <c r="DD250" s="191"/>
      <c r="DE250" s="176"/>
      <c r="DF250" s="117" t="s">
        <v>783</v>
      </c>
      <c r="DG250" s="119" t="s">
        <v>834</v>
      </c>
      <c r="DH250" s="190">
        <f t="shared" si="555"/>
        <v>0</v>
      </c>
      <c r="DI250" s="191"/>
      <c r="DJ250" s="191"/>
      <c r="DK250" s="191"/>
      <c r="DL250" s="191"/>
      <c r="DM250" s="191"/>
      <c r="DN250" s="191"/>
      <c r="DO250" s="191"/>
      <c r="DP250" s="192"/>
    </row>
    <row r="251" spans="1:120" ht="16.5">
      <c r="A251" s="828" t="s">
        <v>835</v>
      </c>
      <c r="B251" s="766"/>
      <c r="C251" s="119" t="s">
        <v>836</v>
      </c>
      <c r="D251" s="190">
        <f t="shared" si="537"/>
        <v>0</v>
      </c>
      <c r="E251" s="191">
        <f t="shared" ref="E251:L251" si="718">E252+E253+E254</f>
        <v>0</v>
      </c>
      <c r="F251" s="191">
        <f t="shared" si="718"/>
        <v>0</v>
      </c>
      <c r="G251" s="191">
        <f t="shared" si="718"/>
        <v>0</v>
      </c>
      <c r="H251" s="191">
        <f t="shared" si="718"/>
        <v>0</v>
      </c>
      <c r="I251" s="191">
        <f t="shared" si="718"/>
        <v>0</v>
      </c>
      <c r="J251" s="191">
        <f t="shared" si="718"/>
        <v>0</v>
      </c>
      <c r="K251" s="191">
        <f t="shared" si="718"/>
        <v>0</v>
      </c>
      <c r="L251" s="191">
        <f t="shared" si="718"/>
        <v>0</v>
      </c>
      <c r="M251" s="828" t="s">
        <v>835</v>
      </c>
      <c r="N251" s="766"/>
      <c r="O251" s="119" t="s">
        <v>836</v>
      </c>
      <c r="P251" s="190">
        <f t="shared" si="539"/>
        <v>0</v>
      </c>
      <c r="Q251" s="191">
        <f t="shared" ref="Q251:X251" si="719">Q252+Q253+Q254</f>
        <v>0</v>
      </c>
      <c r="R251" s="191">
        <f t="shared" si="719"/>
        <v>0</v>
      </c>
      <c r="S251" s="191">
        <f t="shared" si="719"/>
        <v>0</v>
      </c>
      <c r="T251" s="191">
        <f t="shared" si="719"/>
        <v>0</v>
      </c>
      <c r="U251" s="191">
        <f t="shared" si="719"/>
        <v>0</v>
      </c>
      <c r="V251" s="191">
        <f t="shared" si="719"/>
        <v>0</v>
      </c>
      <c r="W251" s="191">
        <f t="shared" si="719"/>
        <v>0</v>
      </c>
      <c r="X251" s="191">
        <f t="shared" si="719"/>
        <v>0</v>
      </c>
      <c r="Y251" s="828" t="s">
        <v>835</v>
      </c>
      <c r="Z251" s="766"/>
      <c r="AA251" s="119" t="s">
        <v>836</v>
      </c>
      <c r="AB251" s="190">
        <f t="shared" si="541"/>
        <v>0</v>
      </c>
      <c r="AC251" s="191">
        <f t="shared" ref="AC251:AJ251" si="720">AC252+AC253+AC254</f>
        <v>0</v>
      </c>
      <c r="AD251" s="191">
        <f t="shared" si="720"/>
        <v>0</v>
      </c>
      <c r="AE251" s="191">
        <f t="shared" si="720"/>
        <v>0</v>
      </c>
      <c r="AF251" s="191">
        <f t="shared" si="720"/>
        <v>0</v>
      </c>
      <c r="AG251" s="191">
        <f t="shared" si="720"/>
        <v>0</v>
      </c>
      <c r="AH251" s="191">
        <f t="shared" si="720"/>
        <v>0</v>
      </c>
      <c r="AI251" s="191">
        <f t="shared" si="720"/>
        <v>0</v>
      </c>
      <c r="AJ251" s="191">
        <f t="shared" si="720"/>
        <v>0</v>
      </c>
      <c r="AK251" s="828" t="s">
        <v>835</v>
      </c>
      <c r="AL251" s="766"/>
      <c r="AM251" s="119" t="s">
        <v>836</v>
      </c>
      <c r="AN251" s="190">
        <f t="shared" si="543"/>
        <v>0</v>
      </c>
      <c r="AO251" s="191">
        <f t="shared" ref="AO251:AV251" si="721">AO252+AO253+AO254</f>
        <v>0</v>
      </c>
      <c r="AP251" s="191">
        <f t="shared" si="721"/>
        <v>0</v>
      </c>
      <c r="AQ251" s="191">
        <f t="shared" si="721"/>
        <v>0</v>
      </c>
      <c r="AR251" s="191">
        <f t="shared" si="721"/>
        <v>0</v>
      </c>
      <c r="AS251" s="191">
        <f t="shared" si="721"/>
        <v>0</v>
      </c>
      <c r="AT251" s="191">
        <f t="shared" si="721"/>
        <v>0</v>
      </c>
      <c r="AU251" s="191">
        <f t="shared" si="721"/>
        <v>0</v>
      </c>
      <c r="AV251" s="191">
        <f t="shared" si="721"/>
        <v>0</v>
      </c>
      <c r="AW251" s="828" t="s">
        <v>835</v>
      </c>
      <c r="AX251" s="766"/>
      <c r="AY251" s="119" t="s">
        <v>836</v>
      </c>
      <c r="AZ251" s="190">
        <f t="shared" si="545"/>
        <v>0</v>
      </c>
      <c r="BA251" s="191">
        <f t="shared" ref="BA251:BH251" si="722">BA252+BA253+BA254</f>
        <v>0</v>
      </c>
      <c r="BB251" s="191">
        <f t="shared" si="722"/>
        <v>0</v>
      </c>
      <c r="BC251" s="191">
        <f t="shared" si="722"/>
        <v>0</v>
      </c>
      <c r="BD251" s="191">
        <f t="shared" si="722"/>
        <v>0</v>
      </c>
      <c r="BE251" s="191">
        <f t="shared" si="722"/>
        <v>0</v>
      </c>
      <c r="BF251" s="191">
        <f t="shared" si="722"/>
        <v>0</v>
      </c>
      <c r="BG251" s="191">
        <f t="shared" si="722"/>
        <v>0</v>
      </c>
      <c r="BH251" s="191">
        <f t="shared" si="722"/>
        <v>0</v>
      </c>
      <c r="BI251" s="828" t="s">
        <v>835</v>
      </c>
      <c r="BJ251" s="766"/>
      <c r="BK251" s="119" t="s">
        <v>836</v>
      </c>
      <c r="BL251" s="190">
        <f t="shared" si="547"/>
        <v>0</v>
      </c>
      <c r="BM251" s="191">
        <f t="shared" ref="BM251:BT251" si="723">BM252+BM253+BM254</f>
        <v>0</v>
      </c>
      <c r="BN251" s="191">
        <f t="shared" si="723"/>
        <v>0</v>
      </c>
      <c r="BO251" s="191">
        <f t="shared" si="723"/>
        <v>0</v>
      </c>
      <c r="BP251" s="191">
        <f t="shared" si="723"/>
        <v>0</v>
      </c>
      <c r="BQ251" s="191">
        <f t="shared" si="723"/>
        <v>0</v>
      </c>
      <c r="BR251" s="191">
        <f t="shared" si="723"/>
        <v>0</v>
      </c>
      <c r="BS251" s="191">
        <f t="shared" si="723"/>
        <v>0</v>
      </c>
      <c r="BT251" s="191">
        <f t="shared" si="723"/>
        <v>0</v>
      </c>
      <c r="BU251" s="828" t="s">
        <v>835</v>
      </c>
      <c r="BV251" s="766"/>
      <c r="BW251" s="119" t="s">
        <v>836</v>
      </c>
      <c r="BX251" s="190">
        <f t="shared" si="549"/>
        <v>0</v>
      </c>
      <c r="BY251" s="191">
        <f t="shared" ref="BY251:CF251" si="724">BY252+BY253+BY254</f>
        <v>0</v>
      </c>
      <c r="BZ251" s="191">
        <f t="shared" si="724"/>
        <v>0</v>
      </c>
      <c r="CA251" s="191">
        <f t="shared" si="724"/>
        <v>0</v>
      </c>
      <c r="CB251" s="191">
        <f t="shared" si="724"/>
        <v>0</v>
      </c>
      <c r="CC251" s="191">
        <f t="shared" si="724"/>
        <v>0</v>
      </c>
      <c r="CD251" s="191">
        <f t="shared" si="724"/>
        <v>0</v>
      </c>
      <c r="CE251" s="191">
        <f t="shared" si="724"/>
        <v>0</v>
      </c>
      <c r="CF251" s="191">
        <f t="shared" si="724"/>
        <v>0</v>
      </c>
      <c r="CG251" s="828" t="s">
        <v>835</v>
      </c>
      <c r="CH251" s="766"/>
      <c r="CI251" s="119" t="s">
        <v>836</v>
      </c>
      <c r="CJ251" s="190">
        <f t="shared" si="551"/>
        <v>0</v>
      </c>
      <c r="CK251" s="191">
        <f t="shared" ref="CK251:CR251" si="725">CK252+CK253+CK254</f>
        <v>0</v>
      </c>
      <c r="CL251" s="191">
        <f t="shared" si="725"/>
        <v>0</v>
      </c>
      <c r="CM251" s="191">
        <f t="shared" si="725"/>
        <v>0</v>
      </c>
      <c r="CN251" s="191">
        <f t="shared" si="725"/>
        <v>0</v>
      </c>
      <c r="CO251" s="191">
        <f t="shared" si="725"/>
        <v>0</v>
      </c>
      <c r="CP251" s="191">
        <f t="shared" si="725"/>
        <v>0</v>
      </c>
      <c r="CQ251" s="191">
        <f t="shared" si="725"/>
        <v>0</v>
      </c>
      <c r="CR251" s="191">
        <f t="shared" si="725"/>
        <v>0</v>
      </c>
      <c r="CS251" s="828" t="s">
        <v>835</v>
      </c>
      <c r="CT251" s="766"/>
      <c r="CU251" s="119" t="s">
        <v>836</v>
      </c>
      <c r="CV251" s="190">
        <f t="shared" si="553"/>
        <v>0</v>
      </c>
      <c r="CW251" s="191">
        <f t="shared" ref="CW251:DD251" si="726">CW252+CW253+CW254</f>
        <v>0</v>
      </c>
      <c r="CX251" s="191">
        <f t="shared" si="726"/>
        <v>0</v>
      </c>
      <c r="CY251" s="191">
        <f t="shared" si="726"/>
        <v>0</v>
      </c>
      <c r="CZ251" s="191">
        <f t="shared" si="726"/>
        <v>0</v>
      </c>
      <c r="DA251" s="191">
        <f t="shared" si="726"/>
        <v>0</v>
      </c>
      <c r="DB251" s="191">
        <f t="shared" si="726"/>
        <v>0</v>
      </c>
      <c r="DC251" s="191">
        <f t="shared" si="726"/>
        <v>0</v>
      </c>
      <c r="DD251" s="191">
        <f t="shared" si="726"/>
        <v>0</v>
      </c>
      <c r="DE251" s="828" t="s">
        <v>835</v>
      </c>
      <c r="DF251" s="766"/>
      <c r="DG251" s="119" t="s">
        <v>836</v>
      </c>
      <c r="DH251" s="190">
        <f t="shared" si="555"/>
        <v>0</v>
      </c>
      <c r="DI251" s="191">
        <f t="shared" ref="DI251:DP251" si="727">DI252+DI253+DI254</f>
        <v>0</v>
      </c>
      <c r="DJ251" s="191">
        <f t="shared" si="727"/>
        <v>0</v>
      </c>
      <c r="DK251" s="191">
        <f t="shared" si="727"/>
        <v>0</v>
      </c>
      <c r="DL251" s="191">
        <f t="shared" si="727"/>
        <v>0</v>
      </c>
      <c r="DM251" s="191">
        <f t="shared" si="727"/>
        <v>0</v>
      </c>
      <c r="DN251" s="191">
        <f t="shared" si="727"/>
        <v>0</v>
      </c>
      <c r="DO251" s="191">
        <f t="shared" si="727"/>
        <v>0</v>
      </c>
      <c r="DP251" s="192">
        <f t="shared" si="727"/>
        <v>0</v>
      </c>
    </row>
    <row r="252" spans="1:120" ht="15.75">
      <c r="A252" s="120"/>
      <c r="B252" s="117" t="s">
        <v>779</v>
      </c>
      <c r="C252" s="119" t="s">
        <v>837</v>
      </c>
      <c r="D252" s="190">
        <f t="shared" si="537"/>
        <v>0</v>
      </c>
      <c r="E252" s="191"/>
      <c r="F252" s="191"/>
      <c r="G252" s="191"/>
      <c r="H252" s="191"/>
      <c r="I252" s="191"/>
      <c r="J252" s="191"/>
      <c r="K252" s="191"/>
      <c r="L252" s="191"/>
      <c r="M252" s="120"/>
      <c r="N252" s="117" t="s">
        <v>779</v>
      </c>
      <c r="O252" s="119" t="s">
        <v>837</v>
      </c>
      <c r="P252" s="190">
        <f t="shared" si="539"/>
        <v>0</v>
      </c>
      <c r="Q252" s="191"/>
      <c r="R252" s="191"/>
      <c r="S252" s="191"/>
      <c r="T252" s="191"/>
      <c r="U252" s="191"/>
      <c r="V252" s="191"/>
      <c r="W252" s="191"/>
      <c r="X252" s="191"/>
      <c r="Y252" s="120"/>
      <c r="Z252" s="117" t="s">
        <v>779</v>
      </c>
      <c r="AA252" s="119" t="s">
        <v>837</v>
      </c>
      <c r="AB252" s="190">
        <f t="shared" si="541"/>
        <v>0</v>
      </c>
      <c r="AC252" s="191"/>
      <c r="AD252" s="191"/>
      <c r="AE252" s="191"/>
      <c r="AF252" s="191"/>
      <c r="AG252" s="191"/>
      <c r="AH252" s="191"/>
      <c r="AI252" s="191"/>
      <c r="AJ252" s="191"/>
      <c r="AK252" s="120"/>
      <c r="AL252" s="117" t="s">
        <v>779</v>
      </c>
      <c r="AM252" s="119" t="s">
        <v>837</v>
      </c>
      <c r="AN252" s="190">
        <f t="shared" si="543"/>
        <v>0</v>
      </c>
      <c r="AO252" s="191"/>
      <c r="AP252" s="191"/>
      <c r="AQ252" s="191"/>
      <c r="AR252" s="191"/>
      <c r="AS252" s="191"/>
      <c r="AT252" s="191"/>
      <c r="AU252" s="191"/>
      <c r="AV252" s="191"/>
      <c r="AW252" s="120"/>
      <c r="AX252" s="117" t="s">
        <v>779</v>
      </c>
      <c r="AY252" s="119" t="s">
        <v>837</v>
      </c>
      <c r="AZ252" s="190">
        <f t="shared" si="545"/>
        <v>0</v>
      </c>
      <c r="BA252" s="191"/>
      <c r="BB252" s="191"/>
      <c r="BC252" s="191"/>
      <c r="BD252" s="191"/>
      <c r="BE252" s="191"/>
      <c r="BF252" s="191"/>
      <c r="BG252" s="191"/>
      <c r="BH252" s="191"/>
      <c r="BI252" s="120"/>
      <c r="BJ252" s="117" t="s">
        <v>779</v>
      </c>
      <c r="BK252" s="119" t="s">
        <v>837</v>
      </c>
      <c r="BL252" s="190">
        <f t="shared" si="547"/>
        <v>0</v>
      </c>
      <c r="BM252" s="191"/>
      <c r="BN252" s="191"/>
      <c r="BO252" s="191"/>
      <c r="BP252" s="191"/>
      <c r="BQ252" s="191"/>
      <c r="BR252" s="191"/>
      <c r="BS252" s="191"/>
      <c r="BT252" s="191"/>
      <c r="BU252" s="120"/>
      <c r="BV252" s="117" t="s">
        <v>779</v>
      </c>
      <c r="BW252" s="119" t="s">
        <v>837</v>
      </c>
      <c r="BX252" s="190">
        <f t="shared" si="549"/>
        <v>0</v>
      </c>
      <c r="BY252" s="191"/>
      <c r="BZ252" s="191"/>
      <c r="CA252" s="191"/>
      <c r="CB252" s="191"/>
      <c r="CC252" s="191"/>
      <c r="CD252" s="191"/>
      <c r="CE252" s="191"/>
      <c r="CF252" s="191"/>
      <c r="CG252" s="120"/>
      <c r="CH252" s="117" t="s">
        <v>779</v>
      </c>
      <c r="CI252" s="119" t="s">
        <v>837</v>
      </c>
      <c r="CJ252" s="190">
        <f t="shared" si="551"/>
        <v>0</v>
      </c>
      <c r="CK252" s="191"/>
      <c r="CL252" s="191"/>
      <c r="CM252" s="191"/>
      <c r="CN252" s="191"/>
      <c r="CO252" s="191"/>
      <c r="CP252" s="191"/>
      <c r="CQ252" s="191"/>
      <c r="CR252" s="191"/>
      <c r="CS252" s="120"/>
      <c r="CT252" s="117" t="s">
        <v>779</v>
      </c>
      <c r="CU252" s="119" t="s">
        <v>837</v>
      </c>
      <c r="CV252" s="190">
        <f t="shared" si="553"/>
        <v>0</v>
      </c>
      <c r="CW252" s="191"/>
      <c r="CX252" s="191"/>
      <c r="CY252" s="191"/>
      <c r="CZ252" s="191"/>
      <c r="DA252" s="191"/>
      <c r="DB252" s="191"/>
      <c r="DC252" s="191"/>
      <c r="DD252" s="191"/>
      <c r="DE252" s="176"/>
      <c r="DF252" s="117" t="s">
        <v>779</v>
      </c>
      <c r="DG252" s="119" t="s">
        <v>837</v>
      </c>
      <c r="DH252" s="190">
        <f t="shared" si="555"/>
        <v>0</v>
      </c>
      <c r="DI252" s="191"/>
      <c r="DJ252" s="191"/>
      <c r="DK252" s="191"/>
      <c r="DL252" s="191"/>
      <c r="DM252" s="191"/>
      <c r="DN252" s="191"/>
      <c r="DO252" s="191"/>
      <c r="DP252" s="192"/>
    </row>
    <row r="253" spans="1:120" ht="15.75">
      <c r="A253" s="120"/>
      <c r="B253" s="117" t="s">
        <v>781</v>
      </c>
      <c r="C253" s="119" t="s">
        <v>838</v>
      </c>
      <c r="D253" s="190">
        <f t="shared" si="537"/>
        <v>0</v>
      </c>
      <c r="E253" s="191"/>
      <c r="F253" s="191"/>
      <c r="G253" s="191"/>
      <c r="H253" s="191"/>
      <c r="I253" s="191"/>
      <c r="J253" s="191"/>
      <c r="K253" s="191"/>
      <c r="L253" s="191"/>
      <c r="M253" s="120"/>
      <c r="N253" s="117" t="s">
        <v>781</v>
      </c>
      <c r="O253" s="119" t="s">
        <v>838</v>
      </c>
      <c r="P253" s="190">
        <f t="shared" si="539"/>
        <v>0</v>
      </c>
      <c r="Q253" s="191"/>
      <c r="R253" s="191"/>
      <c r="S253" s="191"/>
      <c r="T253" s="191"/>
      <c r="U253" s="191"/>
      <c r="V253" s="191"/>
      <c r="W253" s="191"/>
      <c r="X253" s="191"/>
      <c r="Y253" s="120"/>
      <c r="Z253" s="117" t="s">
        <v>781</v>
      </c>
      <c r="AA253" s="119" t="s">
        <v>838</v>
      </c>
      <c r="AB253" s="190">
        <f t="shared" si="541"/>
        <v>0</v>
      </c>
      <c r="AC253" s="191"/>
      <c r="AD253" s="191"/>
      <c r="AE253" s="191"/>
      <c r="AF253" s="191"/>
      <c r="AG253" s="191"/>
      <c r="AH253" s="191"/>
      <c r="AI253" s="191"/>
      <c r="AJ253" s="191"/>
      <c r="AK253" s="120"/>
      <c r="AL253" s="117" t="s">
        <v>781</v>
      </c>
      <c r="AM253" s="119" t="s">
        <v>838</v>
      </c>
      <c r="AN253" s="190">
        <f t="shared" si="543"/>
        <v>0</v>
      </c>
      <c r="AO253" s="191"/>
      <c r="AP253" s="191"/>
      <c r="AQ253" s="191"/>
      <c r="AR253" s="191"/>
      <c r="AS253" s="191"/>
      <c r="AT253" s="191"/>
      <c r="AU253" s="191"/>
      <c r="AV253" s="191"/>
      <c r="AW253" s="120"/>
      <c r="AX253" s="117" t="s">
        <v>781</v>
      </c>
      <c r="AY253" s="119" t="s">
        <v>838</v>
      </c>
      <c r="AZ253" s="190">
        <f t="shared" si="545"/>
        <v>0</v>
      </c>
      <c r="BA253" s="191"/>
      <c r="BB253" s="191"/>
      <c r="BC253" s="191"/>
      <c r="BD253" s="191"/>
      <c r="BE253" s="191"/>
      <c r="BF253" s="191"/>
      <c r="BG253" s="191"/>
      <c r="BH253" s="191"/>
      <c r="BI253" s="120"/>
      <c r="BJ253" s="117" t="s">
        <v>781</v>
      </c>
      <c r="BK253" s="119" t="s">
        <v>838</v>
      </c>
      <c r="BL253" s="190">
        <f t="shared" si="547"/>
        <v>0</v>
      </c>
      <c r="BM253" s="191"/>
      <c r="BN253" s="191"/>
      <c r="BO253" s="191"/>
      <c r="BP253" s="191"/>
      <c r="BQ253" s="191"/>
      <c r="BR253" s="191"/>
      <c r="BS253" s="191"/>
      <c r="BT253" s="191"/>
      <c r="BU253" s="120"/>
      <c r="BV253" s="117" t="s">
        <v>781</v>
      </c>
      <c r="BW253" s="119" t="s">
        <v>838</v>
      </c>
      <c r="BX253" s="190">
        <f t="shared" si="549"/>
        <v>0</v>
      </c>
      <c r="BY253" s="191"/>
      <c r="BZ253" s="191"/>
      <c r="CA253" s="191"/>
      <c r="CB253" s="191"/>
      <c r="CC253" s="191"/>
      <c r="CD253" s="191"/>
      <c r="CE253" s="191"/>
      <c r="CF253" s="191"/>
      <c r="CG253" s="120"/>
      <c r="CH253" s="117" t="s">
        <v>781</v>
      </c>
      <c r="CI253" s="119" t="s">
        <v>838</v>
      </c>
      <c r="CJ253" s="190">
        <f t="shared" si="551"/>
        <v>0</v>
      </c>
      <c r="CK253" s="191"/>
      <c r="CL253" s="191"/>
      <c r="CM253" s="191"/>
      <c r="CN253" s="191"/>
      <c r="CO253" s="191"/>
      <c r="CP253" s="191"/>
      <c r="CQ253" s="191"/>
      <c r="CR253" s="191"/>
      <c r="CS253" s="120"/>
      <c r="CT253" s="117" t="s">
        <v>781</v>
      </c>
      <c r="CU253" s="119" t="s">
        <v>838</v>
      </c>
      <c r="CV253" s="190">
        <f t="shared" si="553"/>
        <v>0</v>
      </c>
      <c r="CW253" s="191"/>
      <c r="CX253" s="191"/>
      <c r="CY253" s="191"/>
      <c r="CZ253" s="191"/>
      <c r="DA253" s="191"/>
      <c r="DB253" s="191"/>
      <c r="DC253" s="191"/>
      <c r="DD253" s="191"/>
      <c r="DE253" s="176"/>
      <c r="DF253" s="117" t="s">
        <v>781</v>
      </c>
      <c r="DG253" s="119" t="s">
        <v>838</v>
      </c>
      <c r="DH253" s="190">
        <f t="shared" si="555"/>
        <v>0</v>
      </c>
      <c r="DI253" s="191"/>
      <c r="DJ253" s="191"/>
      <c r="DK253" s="191"/>
      <c r="DL253" s="191"/>
      <c r="DM253" s="191"/>
      <c r="DN253" s="191"/>
      <c r="DO253" s="191"/>
      <c r="DP253" s="192"/>
    </row>
    <row r="254" spans="1:120" ht="15.75">
      <c r="A254" s="120"/>
      <c r="B254" s="117" t="s">
        <v>783</v>
      </c>
      <c r="C254" s="119" t="s">
        <v>839</v>
      </c>
      <c r="D254" s="190">
        <f t="shared" ref="D254:D279" si="728">F254+G254+H254+I254</f>
        <v>0</v>
      </c>
      <c r="E254" s="191"/>
      <c r="F254" s="191"/>
      <c r="G254" s="191"/>
      <c r="H254" s="191"/>
      <c r="I254" s="191"/>
      <c r="J254" s="191"/>
      <c r="K254" s="191"/>
      <c r="L254" s="191"/>
      <c r="M254" s="120"/>
      <c r="N254" s="117" t="s">
        <v>783</v>
      </c>
      <c r="O254" s="119" t="s">
        <v>839</v>
      </c>
      <c r="P254" s="190">
        <f t="shared" ref="P254:P279" si="729">R254+S254+T254+U254</f>
        <v>0</v>
      </c>
      <c r="Q254" s="191"/>
      <c r="R254" s="191"/>
      <c r="S254" s="191"/>
      <c r="T254" s="191"/>
      <c r="U254" s="191"/>
      <c r="V254" s="191"/>
      <c r="W254" s="191"/>
      <c r="X254" s="191"/>
      <c r="Y254" s="120"/>
      <c r="Z254" s="117" t="s">
        <v>783</v>
      </c>
      <c r="AA254" s="119" t="s">
        <v>839</v>
      </c>
      <c r="AB254" s="190">
        <f t="shared" ref="AB254:AB279" si="730">AD254+AE254+AF254+AG254</f>
        <v>0</v>
      </c>
      <c r="AC254" s="191"/>
      <c r="AD254" s="191"/>
      <c r="AE254" s="191"/>
      <c r="AF254" s="191"/>
      <c r="AG254" s="191"/>
      <c r="AH254" s="191"/>
      <c r="AI254" s="191"/>
      <c r="AJ254" s="191"/>
      <c r="AK254" s="120"/>
      <c r="AL254" s="117" t="s">
        <v>783</v>
      </c>
      <c r="AM254" s="119" t="s">
        <v>839</v>
      </c>
      <c r="AN254" s="190">
        <f t="shared" ref="AN254:AN279" si="731">AP254+AQ254+AR254+AS254</f>
        <v>0</v>
      </c>
      <c r="AO254" s="191"/>
      <c r="AP254" s="191"/>
      <c r="AQ254" s="191"/>
      <c r="AR254" s="191"/>
      <c r="AS254" s="191"/>
      <c r="AT254" s="191"/>
      <c r="AU254" s="191"/>
      <c r="AV254" s="191"/>
      <c r="AW254" s="120"/>
      <c r="AX254" s="117" t="s">
        <v>783</v>
      </c>
      <c r="AY254" s="119" t="s">
        <v>839</v>
      </c>
      <c r="AZ254" s="190">
        <f t="shared" ref="AZ254:AZ279" si="732">BB254+BC254+BD254+BE254</f>
        <v>0</v>
      </c>
      <c r="BA254" s="191"/>
      <c r="BB254" s="191"/>
      <c r="BC254" s="191"/>
      <c r="BD254" s="191"/>
      <c r="BE254" s="191"/>
      <c r="BF254" s="191"/>
      <c r="BG254" s="191"/>
      <c r="BH254" s="191"/>
      <c r="BI254" s="120"/>
      <c r="BJ254" s="117" t="s">
        <v>783</v>
      </c>
      <c r="BK254" s="119" t="s">
        <v>839</v>
      </c>
      <c r="BL254" s="190">
        <f t="shared" ref="BL254:BL279" si="733">BN254+BO254+BP254+BQ254</f>
        <v>0</v>
      </c>
      <c r="BM254" s="191"/>
      <c r="BN254" s="191"/>
      <c r="BO254" s="191"/>
      <c r="BP254" s="191"/>
      <c r="BQ254" s="191"/>
      <c r="BR254" s="191"/>
      <c r="BS254" s="191"/>
      <c r="BT254" s="191"/>
      <c r="BU254" s="120"/>
      <c r="BV254" s="117" t="s">
        <v>783</v>
      </c>
      <c r="BW254" s="119" t="s">
        <v>839</v>
      </c>
      <c r="BX254" s="190">
        <f t="shared" ref="BX254:BX279" si="734">BZ254+CA254+CB254+CC254</f>
        <v>0</v>
      </c>
      <c r="BY254" s="191"/>
      <c r="BZ254" s="191"/>
      <c r="CA254" s="191"/>
      <c r="CB254" s="191"/>
      <c r="CC254" s="191"/>
      <c r="CD254" s="191"/>
      <c r="CE254" s="191"/>
      <c r="CF254" s="191"/>
      <c r="CG254" s="120"/>
      <c r="CH254" s="117" t="s">
        <v>783</v>
      </c>
      <c r="CI254" s="119" t="s">
        <v>839</v>
      </c>
      <c r="CJ254" s="190">
        <f t="shared" ref="CJ254:CJ279" si="735">CL254+CM254+CN254+CO254</f>
        <v>0</v>
      </c>
      <c r="CK254" s="191"/>
      <c r="CL254" s="191"/>
      <c r="CM254" s="191"/>
      <c r="CN254" s="191"/>
      <c r="CO254" s="191"/>
      <c r="CP254" s="191"/>
      <c r="CQ254" s="191"/>
      <c r="CR254" s="191"/>
      <c r="CS254" s="120"/>
      <c r="CT254" s="117" t="s">
        <v>783</v>
      </c>
      <c r="CU254" s="119" t="s">
        <v>839</v>
      </c>
      <c r="CV254" s="190">
        <f t="shared" ref="CV254:CV279" si="736">CX254+CY254+CZ254+DA254</f>
        <v>0</v>
      </c>
      <c r="CW254" s="191"/>
      <c r="CX254" s="191"/>
      <c r="CY254" s="191"/>
      <c r="CZ254" s="191"/>
      <c r="DA254" s="191"/>
      <c r="DB254" s="191"/>
      <c r="DC254" s="191"/>
      <c r="DD254" s="191"/>
      <c r="DE254" s="176"/>
      <c r="DF254" s="117" t="s">
        <v>783</v>
      </c>
      <c r="DG254" s="119" t="s">
        <v>839</v>
      </c>
      <c r="DH254" s="190">
        <f t="shared" ref="DH254:DH279" si="737">DJ254+DK254+DL254+DM254</f>
        <v>0</v>
      </c>
      <c r="DI254" s="191"/>
      <c r="DJ254" s="191"/>
      <c r="DK254" s="191"/>
      <c r="DL254" s="191"/>
      <c r="DM254" s="191"/>
      <c r="DN254" s="191"/>
      <c r="DO254" s="191"/>
      <c r="DP254" s="192"/>
    </row>
    <row r="255" spans="1:120" ht="16.5">
      <c r="A255" s="765" t="s">
        <v>994</v>
      </c>
      <c r="B255" s="766"/>
      <c r="C255" s="119">
        <v>56.27</v>
      </c>
      <c r="D255" s="206">
        <f t="shared" si="728"/>
        <v>0</v>
      </c>
      <c r="E255" s="191">
        <f>E256+E257+E258</f>
        <v>0</v>
      </c>
      <c r="F255" s="191">
        <f>F256+F257+F258</f>
        <v>0</v>
      </c>
      <c r="G255" s="191">
        <f>G256+G257+G258</f>
        <v>0</v>
      </c>
      <c r="H255" s="191">
        <f>H256+H257+H258</f>
        <v>0</v>
      </c>
      <c r="I255" s="191">
        <f>I256+I257+I258</f>
        <v>0</v>
      </c>
      <c r="J255" s="191"/>
      <c r="K255" s="191"/>
      <c r="L255" s="191"/>
      <c r="M255" s="765" t="s">
        <v>994</v>
      </c>
      <c r="N255" s="766"/>
      <c r="O255" s="119">
        <v>56.27</v>
      </c>
      <c r="P255" s="206">
        <f t="shared" si="729"/>
        <v>0</v>
      </c>
      <c r="Q255" s="191">
        <f>Q256+Q257+Q258</f>
        <v>0</v>
      </c>
      <c r="R255" s="191">
        <f>R256+R257+R258</f>
        <v>0</v>
      </c>
      <c r="S255" s="191">
        <f>S256+S257+S258</f>
        <v>0</v>
      </c>
      <c r="T255" s="191">
        <f>T256+T257+T258</f>
        <v>0</v>
      </c>
      <c r="U255" s="191">
        <f>U256+U257+U258</f>
        <v>0</v>
      </c>
      <c r="V255" s="191"/>
      <c r="W255" s="191"/>
      <c r="X255" s="191"/>
      <c r="Y255" s="765" t="s">
        <v>994</v>
      </c>
      <c r="Z255" s="766"/>
      <c r="AA255" s="119">
        <v>56.27</v>
      </c>
      <c r="AB255" s="206">
        <f t="shared" si="730"/>
        <v>0</v>
      </c>
      <c r="AC255" s="191">
        <f>AC256+AC257+AC258</f>
        <v>0</v>
      </c>
      <c r="AD255" s="191">
        <f>AD256+AD257+AD258</f>
        <v>0</v>
      </c>
      <c r="AE255" s="191">
        <f>AE256+AE257+AE258</f>
        <v>0</v>
      </c>
      <c r="AF255" s="191">
        <f>AF256+AF257+AF258</f>
        <v>0</v>
      </c>
      <c r="AG255" s="191">
        <f>AG256+AG257+AG258</f>
        <v>0</v>
      </c>
      <c r="AH255" s="191"/>
      <c r="AI255" s="191"/>
      <c r="AJ255" s="191"/>
      <c r="AK255" s="765" t="s">
        <v>994</v>
      </c>
      <c r="AL255" s="766"/>
      <c r="AM255" s="119">
        <v>56.27</v>
      </c>
      <c r="AN255" s="206">
        <f t="shared" si="731"/>
        <v>0</v>
      </c>
      <c r="AO255" s="191">
        <f>AO256+AO257+AO258</f>
        <v>0</v>
      </c>
      <c r="AP255" s="191">
        <f>AP256+AP257+AP258</f>
        <v>0</v>
      </c>
      <c r="AQ255" s="191">
        <f>AQ256+AQ257+AQ258</f>
        <v>0</v>
      </c>
      <c r="AR255" s="191">
        <f>AR256+AR257+AR258</f>
        <v>0</v>
      </c>
      <c r="AS255" s="191">
        <f>AS256+AS257+AS258</f>
        <v>0</v>
      </c>
      <c r="AT255" s="191"/>
      <c r="AU255" s="191"/>
      <c r="AV255" s="191"/>
      <c r="AW255" s="765" t="s">
        <v>994</v>
      </c>
      <c r="AX255" s="766"/>
      <c r="AY255" s="119">
        <v>56.27</v>
      </c>
      <c r="AZ255" s="206">
        <f t="shared" si="732"/>
        <v>0</v>
      </c>
      <c r="BA255" s="191">
        <f>BA256+BA257+BA258</f>
        <v>0</v>
      </c>
      <c r="BB255" s="191">
        <f>BB256+BB257+BB258</f>
        <v>0</v>
      </c>
      <c r="BC255" s="191">
        <f>BC256+BC257+BC258</f>
        <v>0</v>
      </c>
      <c r="BD255" s="191">
        <f>BD256+BD257+BD258</f>
        <v>0</v>
      </c>
      <c r="BE255" s="191">
        <f>BE256+BE257+BE258</f>
        <v>0</v>
      </c>
      <c r="BF255" s="191"/>
      <c r="BG255" s="191"/>
      <c r="BH255" s="191"/>
      <c r="BI255" s="765" t="s">
        <v>994</v>
      </c>
      <c r="BJ255" s="766"/>
      <c r="BK255" s="119">
        <v>56.27</v>
      </c>
      <c r="BL255" s="206">
        <f t="shared" si="733"/>
        <v>0</v>
      </c>
      <c r="BM255" s="191">
        <f>BM256+BM257+BM258</f>
        <v>0</v>
      </c>
      <c r="BN255" s="191">
        <f>BN256+BN257+BN258</f>
        <v>0</v>
      </c>
      <c r="BO255" s="191">
        <f>BO256+BO257+BO258</f>
        <v>0</v>
      </c>
      <c r="BP255" s="191">
        <f>BP256+BP257+BP258</f>
        <v>0</v>
      </c>
      <c r="BQ255" s="191">
        <f>BQ256+BQ257+BQ258</f>
        <v>0</v>
      </c>
      <c r="BR255" s="191"/>
      <c r="BS255" s="191"/>
      <c r="BT255" s="191"/>
      <c r="BU255" s="765" t="s">
        <v>994</v>
      </c>
      <c r="BV255" s="766"/>
      <c r="BW255" s="119">
        <v>56.27</v>
      </c>
      <c r="BX255" s="206">
        <f t="shared" si="734"/>
        <v>0</v>
      </c>
      <c r="BY255" s="191">
        <f>BY256+BY257+BY258</f>
        <v>0</v>
      </c>
      <c r="BZ255" s="191">
        <f>BZ256+BZ257+BZ258</f>
        <v>0</v>
      </c>
      <c r="CA255" s="191">
        <f>CA256+CA257+CA258</f>
        <v>0</v>
      </c>
      <c r="CB255" s="191">
        <f>CB256+CB257+CB258</f>
        <v>0</v>
      </c>
      <c r="CC255" s="191">
        <f>CC256+CC257+CC258</f>
        <v>0</v>
      </c>
      <c r="CD255" s="191"/>
      <c r="CE255" s="191"/>
      <c r="CF255" s="191"/>
      <c r="CG255" s="765" t="s">
        <v>994</v>
      </c>
      <c r="CH255" s="766"/>
      <c r="CI255" s="119">
        <v>56.27</v>
      </c>
      <c r="CJ255" s="206">
        <f t="shared" si="735"/>
        <v>0</v>
      </c>
      <c r="CK255" s="191">
        <f>CK256+CK257+CK258</f>
        <v>0</v>
      </c>
      <c r="CL255" s="191">
        <f>CL256+CL257+CL258</f>
        <v>0</v>
      </c>
      <c r="CM255" s="191">
        <f>CM256+CM257+CM258</f>
        <v>0</v>
      </c>
      <c r="CN255" s="191">
        <f>CN256+CN257+CN258</f>
        <v>0</v>
      </c>
      <c r="CO255" s="191">
        <f>CO256+CO257+CO258</f>
        <v>0</v>
      </c>
      <c r="CP255" s="191"/>
      <c r="CQ255" s="191"/>
      <c r="CR255" s="191"/>
      <c r="CS255" s="765" t="s">
        <v>994</v>
      </c>
      <c r="CT255" s="766"/>
      <c r="CU255" s="119">
        <v>56.27</v>
      </c>
      <c r="CV255" s="206">
        <f t="shared" si="736"/>
        <v>0</v>
      </c>
      <c r="CW255" s="191">
        <f>CW256+CW257+CW258</f>
        <v>0</v>
      </c>
      <c r="CX255" s="191">
        <f>CX256+CX257+CX258</f>
        <v>0</v>
      </c>
      <c r="CY255" s="191">
        <f>CY256+CY257+CY258</f>
        <v>0</v>
      </c>
      <c r="CZ255" s="191">
        <f>CZ256+CZ257+CZ258</f>
        <v>0</v>
      </c>
      <c r="DA255" s="191">
        <f>DA256+DA257+DA258</f>
        <v>0</v>
      </c>
      <c r="DB255" s="191"/>
      <c r="DC255" s="191"/>
      <c r="DD255" s="191"/>
      <c r="DE255" s="765" t="s">
        <v>994</v>
      </c>
      <c r="DF255" s="766"/>
      <c r="DG255" s="119">
        <v>56.27</v>
      </c>
      <c r="DH255" s="206">
        <f t="shared" si="737"/>
        <v>0</v>
      </c>
      <c r="DI255" s="191">
        <f>DI256+DI257+DI258</f>
        <v>0</v>
      </c>
      <c r="DJ255" s="191">
        <f>DJ256+DJ257+DJ258</f>
        <v>0</v>
      </c>
      <c r="DK255" s="191">
        <f>DK256+DK257+DK258</f>
        <v>0</v>
      </c>
      <c r="DL255" s="191">
        <f>DL256+DL257+DL258</f>
        <v>0</v>
      </c>
      <c r="DM255" s="191">
        <f>DM256+DM257+DM258</f>
        <v>0</v>
      </c>
      <c r="DN255" s="191"/>
      <c r="DO255" s="191"/>
      <c r="DP255" s="192"/>
    </row>
    <row r="256" spans="1:120" ht="15.75">
      <c r="A256" s="456"/>
      <c r="B256" s="117" t="s">
        <v>995</v>
      </c>
      <c r="C256" s="119" t="s">
        <v>996</v>
      </c>
      <c r="D256" s="206">
        <f t="shared" si="728"/>
        <v>0</v>
      </c>
      <c r="E256" s="191"/>
      <c r="F256" s="191"/>
      <c r="G256" s="191"/>
      <c r="H256" s="191"/>
      <c r="I256" s="191"/>
      <c r="J256" s="191"/>
      <c r="K256" s="191"/>
      <c r="L256" s="191"/>
      <c r="M256" s="456"/>
      <c r="N256" s="117" t="s">
        <v>995</v>
      </c>
      <c r="O256" s="119" t="s">
        <v>996</v>
      </c>
      <c r="P256" s="206">
        <f t="shared" si="729"/>
        <v>0</v>
      </c>
      <c r="Q256" s="191"/>
      <c r="R256" s="191"/>
      <c r="S256" s="191"/>
      <c r="T256" s="191"/>
      <c r="U256" s="191"/>
      <c r="V256" s="191"/>
      <c r="W256" s="191"/>
      <c r="X256" s="191"/>
      <c r="Y256" s="456"/>
      <c r="Z256" s="117" t="s">
        <v>995</v>
      </c>
      <c r="AA256" s="119" t="s">
        <v>996</v>
      </c>
      <c r="AB256" s="206">
        <f t="shared" si="730"/>
        <v>0</v>
      </c>
      <c r="AC256" s="191"/>
      <c r="AD256" s="191"/>
      <c r="AE256" s="191"/>
      <c r="AF256" s="191"/>
      <c r="AG256" s="191"/>
      <c r="AH256" s="191"/>
      <c r="AI256" s="191"/>
      <c r="AJ256" s="191"/>
      <c r="AK256" s="456"/>
      <c r="AL256" s="117" t="s">
        <v>995</v>
      </c>
      <c r="AM256" s="119" t="s">
        <v>996</v>
      </c>
      <c r="AN256" s="206">
        <f t="shared" si="731"/>
        <v>0</v>
      </c>
      <c r="AO256" s="191"/>
      <c r="AP256" s="191"/>
      <c r="AQ256" s="191"/>
      <c r="AR256" s="191"/>
      <c r="AS256" s="191"/>
      <c r="AT256" s="191"/>
      <c r="AU256" s="191"/>
      <c r="AV256" s="191"/>
      <c r="AW256" s="456"/>
      <c r="AX256" s="117" t="s">
        <v>995</v>
      </c>
      <c r="AY256" s="119" t="s">
        <v>996</v>
      </c>
      <c r="AZ256" s="206">
        <f t="shared" si="732"/>
        <v>0</v>
      </c>
      <c r="BA256" s="191"/>
      <c r="BB256" s="191"/>
      <c r="BC256" s="191"/>
      <c r="BD256" s="191"/>
      <c r="BE256" s="191"/>
      <c r="BF256" s="191"/>
      <c r="BG256" s="191"/>
      <c r="BH256" s="191"/>
      <c r="BI256" s="456"/>
      <c r="BJ256" s="117" t="s">
        <v>995</v>
      </c>
      <c r="BK256" s="119" t="s">
        <v>996</v>
      </c>
      <c r="BL256" s="206">
        <f t="shared" si="733"/>
        <v>0</v>
      </c>
      <c r="BM256" s="191"/>
      <c r="BN256" s="191"/>
      <c r="BO256" s="191"/>
      <c r="BP256" s="191"/>
      <c r="BQ256" s="191"/>
      <c r="BR256" s="191"/>
      <c r="BS256" s="191"/>
      <c r="BT256" s="191"/>
      <c r="BU256" s="456"/>
      <c r="BV256" s="117" t="s">
        <v>995</v>
      </c>
      <c r="BW256" s="119" t="s">
        <v>996</v>
      </c>
      <c r="BX256" s="206">
        <f t="shared" si="734"/>
        <v>0</v>
      </c>
      <c r="BY256" s="191"/>
      <c r="BZ256" s="191"/>
      <c r="CA256" s="191"/>
      <c r="CB256" s="191"/>
      <c r="CC256" s="191"/>
      <c r="CD256" s="191"/>
      <c r="CE256" s="191"/>
      <c r="CF256" s="191"/>
      <c r="CG256" s="456"/>
      <c r="CH256" s="117" t="s">
        <v>995</v>
      </c>
      <c r="CI256" s="119" t="s">
        <v>996</v>
      </c>
      <c r="CJ256" s="206">
        <f t="shared" si="735"/>
        <v>0</v>
      </c>
      <c r="CK256" s="191"/>
      <c r="CL256" s="191"/>
      <c r="CM256" s="191"/>
      <c r="CN256" s="191"/>
      <c r="CO256" s="191"/>
      <c r="CP256" s="191"/>
      <c r="CQ256" s="191"/>
      <c r="CR256" s="191"/>
      <c r="CS256" s="456"/>
      <c r="CT256" s="117" t="s">
        <v>995</v>
      </c>
      <c r="CU256" s="119" t="s">
        <v>996</v>
      </c>
      <c r="CV256" s="206">
        <f t="shared" si="736"/>
        <v>0</v>
      </c>
      <c r="CW256" s="191"/>
      <c r="CX256" s="191"/>
      <c r="CY256" s="191"/>
      <c r="CZ256" s="191"/>
      <c r="DA256" s="191"/>
      <c r="DB256" s="191"/>
      <c r="DC256" s="191"/>
      <c r="DD256" s="191"/>
      <c r="DE256" s="456"/>
      <c r="DF256" s="117" t="s">
        <v>995</v>
      </c>
      <c r="DG256" s="119" t="s">
        <v>996</v>
      </c>
      <c r="DH256" s="206">
        <f t="shared" si="737"/>
        <v>0</v>
      </c>
      <c r="DI256" s="191"/>
      <c r="DJ256" s="191"/>
      <c r="DK256" s="191"/>
      <c r="DL256" s="191"/>
      <c r="DM256" s="191"/>
      <c r="DN256" s="191"/>
      <c r="DO256" s="191"/>
      <c r="DP256" s="192"/>
    </row>
    <row r="257" spans="1:120" ht="15.75">
      <c r="A257" s="456"/>
      <c r="B257" s="117" t="s">
        <v>997</v>
      </c>
      <c r="C257" s="119" t="s">
        <v>998</v>
      </c>
      <c r="D257" s="206">
        <f t="shared" si="728"/>
        <v>0</v>
      </c>
      <c r="E257" s="191"/>
      <c r="F257" s="191"/>
      <c r="G257" s="191"/>
      <c r="H257" s="191"/>
      <c r="I257" s="191"/>
      <c r="J257" s="191"/>
      <c r="K257" s="191"/>
      <c r="L257" s="191"/>
      <c r="M257" s="456"/>
      <c r="N257" s="117" t="s">
        <v>997</v>
      </c>
      <c r="O257" s="119" t="s">
        <v>998</v>
      </c>
      <c r="P257" s="206">
        <f t="shared" si="729"/>
        <v>0</v>
      </c>
      <c r="Q257" s="191"/>
      <c r="R257" s="191"/>
      <c r="S257" s="191"/>
      <c r="T257" s="191"/>
      <c r="U257" s="191"/>
      <c r="V257" s="191"/>
      <c r="W257" s="191"/>
      <c r="X257" s="191"/>
      <c r="Y257" s="456"/>
      <c r="Z257" s="117" t="s">
        <v>997</v>
      </c>
      <c r="AA257" s="119" t="s">
        <v>998</v>
      </c>
      <c r="AB257" s="206">
        <f t="shared" si="730"/>
        <v>0</v>
      </c>
      <c r="AC257" s="191"/>
      <c r="AD257" s="191"/>
      <c r="AE257" s="191"/>
      <c r="AF257" s="191"/>
      <c r="AG257" s="191"/>
      <c r="AH257" s="191"/>
      <c r="AI257" s="191"/>
      <c r="AJ257" s="191"/>
      <c r="AK257" s="456"/>
      <c r="AL257" s="117" t="s">
        <v>997</v>
      </c>
      <c r="AM257" s="119" t="s">
        <v>998</v>
      </c>
      <c r="AN257" s="206">
        <f t="shared" si="731"/>
        <v>0</v>
      </c>
      <c r="AO257" s="191"/>
      <c r="AP257" s="191"/>
      <c r="AQ257" s="191"/>
      <c r="AR257" s="191"/>
      <c r="AS257" s="191"/>
      <c r="AT257" s="191"/>
      <c r="AU257" s="191"/>
      <c r="AV257" s="191"/>
      <c r="AW257" s="456"/>
      <c r="AX257" s="117" t="s">
        <v>997</v>
      </c>
      <c r="AY257" s="119" t="s">
        <v>998</v>
      </c>
      <c r="AZ257" s="206">
        <f t="shared" si="732"/>
        <v>0</v>
      </c>
      <c r="BA257" s="191"/>
      <c r="BB257" s="191"/>
      <c r="BC257" s="191"/>
      <c r="BD257" s="191"/>
      <c r="BE257" s="191"/>
      <c r="BF257" s="191"/>
      <c r="BG257" s="191"/>
      <c r="BH257" s="191"/>
      <c r="BI257" s="456"/>
      <c r="BJ257" s="117" t="s">
        <v>997</v>
      </c>
      <c r="BK257" s="119" t="s">
        <v>998</v>
      </c>
      <c r="BL257" s="206">
        <f t="shared" si="733"/>
        <v>0</v>
      </c>
      <c r="BM257" s="191"/>
      <c r="BN257" s="191"/>
      <c r="BO257" s="191"/>
      <c r="BP257" s="191"/>
      <c r="BQ257" s="191"/>
      <c r="BR257" s="191"/>
      <c r="BS257" s="191"/>
      <c r="BT257" s="191"/>
      <c r="BU257" s="456"/>
      <c r="BV257" s="117" t="s">
        <v>997</v>
      </c>
      <c r="BW257" s="119" t="s">
        <v>998</v>
      </c>
      <c r="BX257" s="206">
        <f t="shared" si="734"/>
        <v>0</v>
      </c>
      <c r="BY257" s="191"/>
      <c r="BZ257" s="191"/>
      <c r="CA257" s="191"/>
      <c r="CB257" s="191"/>
      <c r="CC257" s="191"/>
      <c r="CD257" s="191"/>
      <c r="CE257" s="191"/>
      <c r="CF257" s="191"/>
      <c r="CG257" s="456"/>
      <c r="CH257" s="117" t="s">
        <v>997</v>
      </c>
      <c r="CI257" s="119" t="s">
        <v>998</v>
      </c>
      <c r="CJ257" s="206">
        <f t="shared" si="735"/>
        <v>0</v>
      </c>
      <c r="CK257" s="191"/>
      <c r="CL257" s="191"/>
      <c r="CM257" s="191"/>
      <c r="CN257" s="191"/>
      <c r="CO257" s="191"/>
      <c r="CP257" s="191"/>
      <c r="CQ257" s="191"/>
      <c r="CR257" s="191"/>
      <c r="CS257" s="456"/>
      <c r="CT257" s="117" t="s">
        <v>997</v>
      </c>
      <c r="CU257" s="119" t="s">
        <v>998</v>
      </c>
      <c r="CV257" s="206">
        <f t="shared" si="736"/>
        <v>0</v>
      </c>
      <c r="CW257" s="191"/>
      <c r="CX257" s="191"/>
      <c r="CY257" s="191"/>
      <c r="CZ257" s="191"/>
      <c r="DA257" s="191"/>
      <c r="DB257" s="191"/>
      <c r="DC257" s="191"/>
      <c r="DD257" s="191"/>
      <c r="DE257" s="456"/>
      <c r="DF257" s="117" t="s">
        <v>997</v>
      </c>
      <c r="DG257" s="119" t="s">
        <v>998</v>
      </c>
      <c r="DH257" s="206">
        <f t="shared" si="737"/>
        <v>0</v>
      </c>
      <c r="DI257" s="191"/>
      <c r="DJ257" s="191"/>
      <c r="DK257" s="191"/>
      <c r="DL257" s="191"/>
      <c r="DM257" s="191"/>
      <c r="DN257" s="191"/>
      <c r="DO257" s="191"/>
      <c r="DP257" s="192"/>
    </row>
    <row r="258" spans="1:120" ht="15.75">
      <c r="A258" s="456"/>
      <c r="B258" s="117" t="s">
        <v>999</v>
      </c>
      <c r="C258" s="119" t="s">
        <v>1000</v>
      </c>
      <c r="D258" s="206">
        <f t="shared" si="728"/>
        <v>0</v>
      </c>
      <c r="E258" s="191"/>
      <c r="F258" s="191"/>
      <c r="G258" s="191"/>
      <c r="H258" s="191"/>
      <c r="I258" s="191"/>
      <c r="J258" s="191"/>
      <c r="K258" s="191"/>
      <c r="L258" s="191"/>
      <c r="M258" s="456"/>
      <c r="N258" s="117" t="s">
        <v>999</v>
      </c>
      <c r="O258" s="119" t="s">
        <v>1000</v>
      </c>
      <c r="P258" s="206">
        <f t="shared" si="729"/>
        <v>0</v>
      </c>
      <c r="Q258" s="191"/>
      <c r="R258" s="191"/>
      <c r="S258" s="191"/>
      <c r="T258" s="191"/>
      <c r="U258" s="191"/>
      <c r="V258" s="191"/>
      <c r="W258" s="191"/>
      <c r="X258" s="191"/>
      <c r="Y258" s="456"/>
      <c r="Z258" s="117" t="s">
        <v>999</v>
      </c>
      <c r="AA258" s="119" t="s">
        <v>1000</v>
      </c>
      <c r="AB258" s="206">
        <f t="shared" si="730"/>
        <v>0</v>
      </c>
      <c r="AC258" s="191"/>
      <c r="AD258" s="191"/>
      <c r="AE258" s="191"/>
      <c r="AF258" s="191"/>
      <c r="AG258" s="191"/>
      <c r="AH258" s="191"/>
      <c r="AI258" s="191"/>
      <c r="AJ258" s="191"/>
      <c r="AK258" s="456"/>
      <c r="AL258" s="117" t="s">
        <v>999</v>
      </c>
      <c r="AM258" s="119" t="s">
        <v>1000</v>
      </c>
      <c r="AN258" s="206">
        <f t="shared" si="731"/>
        <v>0</v>
      </c>
      <c r="AO258" s="191"/>
      <c r="AP258" s="191"/>
      <c r="AQ258" s="191"/>
      <c r="AR258" s="191"/>
      <c r="AS258" s="191"/>
      <c r="AT258" s="191"/>
      <c r="AU258" s="191"/>
      <c r="AV258" s="191"/>
      <c r="AW258" s="456"/>
      <c r="AX258" s="117" t="s">
        <v>999</v>
      </c>
      <c r="AY258" s="119" t="s">
        <v>1000</v>
      </c>
      <c r="AZ258" s="206">
        <f t="shared" si="732"/>
        <v>0</v>
      </c>
      <c r="BA258" s="191"/>
      <c r="BB258" s="191"/>
      <c r="BC258" s="191"/>
      <c r="BD258" s="191"/>
      <c r="BE258" s="191"/>
      <c r="BF258" s="191"/>
      <c r="BG258" s="191"/>
      <c r="BH258" s="191"/>
      <c r="BI258" s="456"/>
      <c r="BJ258" s="117" t="s">
        <v>999</v>
      </c>
      <c r="BK258" s="119" t="s">
        <v>1000</v>
      </c>
      <c r="BL258" s="206">
        <f t="shared" si="733"/>
        <v>0</v>
      </c>
      <c r="BM258" s="191"/>
      <c r="BN258" s="191"/>
      <c r="BO258" s="191"/>
      <c r="BP258" s="191"/>
      <c r="BQ258" s="191"/>
      <c r="BR258" s="191"/>
      <c r="BS258" s="191"/>
      <c r="BT258" s="191"/>
      <c r="BU258" s="456"/>
      <c r="BV258" s="117" t="s">
        <v>999</v>
      </c>
      <c r="BW258" s="119" t="s">
        <v>1000</v>
      </c>
      <c r="BX258" s="206">
        <f t="shared" si="734"/>
        <v>0</v>
      </c>
      <c r="BY258" s="191"/>
      <c r="BZ258" s="191"/>
      <c r="CA258" s="191"/>
      <c r="CB258" s="191"/>
      <c r="CC258" s="191"/>
      <c r="CD258" s="191"/>
      <c r="CE258" s="191"/>
      <c r="CF258" s="191"/>
      <c r="CG258" s="456"/>
      <c r="CH258" s="117" t="s">
        <v>999</v>
      </c>
      <c r="CI258" s="119" t="s">
        <v>1000</v>
      </c>
      <c r="CJ258" s="206">
        <f t="shared" si="735"/>
        <v>0</v>
      </c>
      <c r="CK258" s="191"/>
      <c r="CL258" s="191"/>
      <c r="CM258" s="191"/>
      <c r="CN258" s="191"/>
      <c r="CO258" s="191"/>
      <c r="CP258" s="191"/>
      <c r="CQ258" s="191"/>
      <c r="CR258" s="191"/>
      <c r="CS258" s="456"/>
      <c r="CT258" s="117" t="s">
        <v>999</v>
      </c>
      <c r="CU258" s="119" t="s">
        <v>1000</v>
      </c>
      <c r="CV258" s="206">
        <f t="shared" si="736"/>
        <v>0</v>
      </c>
      <c r="CW258" s="191"/>
      <c r="CX258" s="191"/>
      <c r="CY258" s="191"/>
      <c r="CZ258" s="191"/>
      <c r="DA258" s="191"/>
      <c r="DB258" s="191"/>
      <c r="DC258" s="191"/>
      <c r="DD258" s="191"/>
      <c r="DE258" s="456"/>
      <c r="DF258" s="117" t="s">
        <v>999</v>
      </c>
      <c r="DG258" s="119" t="s">
        <v>1000</v>
      </c>
      <c r="DH258" s="206">
        <f t="shared" si="737"/>
        <v>0</v>
      </c>
      <c r="DI258" s="191"/>
      <c r="DJ258" s="191"/>
      <c r="DK258" s="191"/>
      <c r="DL258" s="191"/>
      <c r="DM258" s="191"/>
      <c r="DN258" s="191"/>
      <c r="DO258" s="191"/>
      <c r="DP258" s="192"/>
    </row>
    <row r="259" spans="1:120" ht="16.5">
      <c r="A259" s="765" t="s">
        <v>1001</v>
      </c>
      <c r="B259" s="766"/>
      <c r="C259" s="119">
        <v>56.28</v>
      </c>
      <c r="D259" s="206">
        <f t="shared" si="728"/>
        <v>0</v>
      </c>
      <c r="E259" s="191">
        <f>E260+E261+E262</f>
        <v>0</v>
      </c>
      <c r="F259" s="191">
        <f>F260+F261+F262</f>
        <v>0</v>
      </c>
      <c r="G259" s="191">
        <f>G260+G261+G262</f>
        <v>0</v>
      </c>
      <c r="H259" s="191">
        <f>H260+H261+H262</f>
        <v>0</v>
      </c>
      <c r="I259" s="191">
        <f>I260+I261+I262</f>
        <v>0</v>
      </c>
      <c r="J259" s="191"/>
      <c r="K259" s="191"/>
      <c r="L259" s="191"/>
      <c r="M259" s="765" t="s">
        <v>1001</v>
      </c>
      <c r="N259" s="766"/>
      <c r="O259" s="119">
        <v>56.28</v>
      </c>
      <c r="P259" s="206">
        <f t="shared" si="729"/>
        <v>0</v>
      </c>
      <c r="Q259" s="191">
        <f>Q260+Q261+Q262</f>
        <v>0</v>
      </c>
      <c r="R259" s="191">
        <f>R260+R261+R262</f>
        <v>0</v>
      </c>
      <c r="S259" s="191">
        <f>S260+S261+S262</f>
        <v>0</v>
      </c>
      <c r="T259" s="191">
        <f>T260+T261+T262</f>
        <v>0</v>
      </c>
      <c r="U259" s="191">
        <f>U260+U261+U262</f>
        <v>0</v>
      </c>
      <c r="V259" s="191"/>
      <c r="W259" s="191"/>
      <c r="X259" s="191"/>
      <c r="Y259" s="765" t="s">
        <v>1001</v>
      </c>
      <c r="Z259" s="766"/>
      <c r="AA259" s="119">
        <v>56.28</v>
      </c>
      <c r="AB259" s="206">
        <f t="shared" si="730"/>
        <v>0</v>
      </c>
      <c r="AC259" s="191">
        <f>AC260+AC261+AC262</f>
        <v>0</v>
      </c>
      <c r="AD259" s="191">
        <f>AD260+AD261+AD262</f>
        <v>0</v>
      </c>
      <c r="AE259" s="191">
        <f>AE260+AE261+AE262</f>
        <v>0</v>
      </c>
      <c r="AF259" s="191">
        <f>AF260+AF261+AF262</f>
        <v>0</v>
      </c>
      <c r="AG259" s="191">
        <f>AG260+AG261+AG262</f>
        <v>0</v>
      </c>
      <c r="AH259" s="191"/>
      <c r="AI259" s="191"/>
      <c r="AJ259" s="191"/>
      <c r="AK259" s="765" t="s">
        <v>1001</v>
      </c>
      <c r="AL259" s="766"/>
      <c r="AM259" s="119">
        <v>56.28</v>
      </c>
      <c r="AN259" s="206">
        <f t="shared" si="731"/>
        <v>0</v>
      </c>
      <c r="AO259" s="191">
        <f>AO260+AO261+AO262</f>
        <v>0</v>
      </c>
      <c r="AP259" s="191">
        <f>AP260+AP261+AP262</f>
        <v>0</v>
      </c>
      <c r="AQ259" s="191">
        <f>AQ260+AQ261+AQ262</f>
        <v>0</v>
      </c>
      <c r="AR259" s="191">
        <f>AR260+AR261+AR262</f>
        <v>0</v>
      </c>
      <c r="AS259" s="191">
        <f>AS260+AS261+AS262</f>
        <v>0</v>
      </c>
      <c r="AT259" s="191"/>
      <c r="AU259" s="191"/>
      <c r="AV259" s="191"/>
      <c r="AW259" s="765" t="s">
        <v>1001</v>
      </c>
      <c r="AX259" s="766"/>
      <c r="AY259" s="119">
        <v>56.28</v>
      </c>
      <c r="AZ259" s="206">
        <f t="shared" si="732"/>
        <v>0</v>
      </c>
      <c r="BA259" s="191">
        <f>BA260+BA261+BA262</f>
        <v>0</v>
      </c>
      <c r="BB259" s="191">
        <f>BB260+BB261+BB262</f>
        <v>0</v>
      </c>
      <c r="BC259" s="191">
        <f>BC260+BC261+BC262</f>
        <v>0</v>
      </c>
      <c r="BD259" s="191">
        <f>BD260+BD261+BD262</f>
        <v>0</v>
      </c>
      <c r="BE259" s="191">
        <f>BE260+BE261+BE262</f>
        <v>0</v>
      </c>
      <c r="BF259" s="191"/>
      <c r="BG259" s="191"/>
      <c r="BH259" s="191"/>
      <c r="BI259" s="765" t="s">
        <v>1001</v>
      </c>
      <c r="BJ259" s="766"/>
      <c r="BK259" s="119">
        <v>56.28</v>
      </c>
      <c r="BL259" s="206">
        <f t="shared" si="733"/>
        <v>0</v>
      </c>
      <c r="BM259" s="191">
        <f>BM260+BM261+BM262</f>
        <v>0</v>
      </c>
      <c r="BN259" s="191">
        <f>BN260+BN261+BN262</f>
        <v>0</v>
      </c>
      <c r="BO259" s="191">
        <f>BO260+BO261+BO262</f>
        <v>0</v>
      </c>
      <c r="BP259" s="191">
        <f>BP260+BP261+BP262</f>
        <v>0</v>
      </c>
      <c r="BQ259" s="191">
        <f>BQ260+BQ261+BQ262</f>
        <v>0</v>
      </c>
      <c r="BR259" s="191"/>
      <c r="BS259" s="191"/>
      <c r="BT259" s="191"/>
      <c r="BU259" s="765" t="s">
        <v>1001</v>
      </c>
      <c r="BV259" s="766"/>
      <c r="BW259" s="119">
        <v>56.28</v>
      </c>
      <c r="BX259" s="206">
        <f t="shared" si="734"/>
        <v>0</v>
      </c>
      <c r="BY259" s="191">
        <f>BY260+BY261+BY262</f>
        <v>0</v>
      </c>
      <c r="BZ259" s="191">
        <f>BZ260+BZ261+BZ262</f>
        <v>0</v>
      </c>
      <c r="CA259" s="191">
        <f>CA260+CA261+CA262</f>
        <v>0</v>
      </c>
      <c r="CB259" s="191">
        <f>CB260+CB261+CB262</f>
        <v>0</v>
      </c>
      <c r="CC259" s="191">
        <f>CC260+CC261+CC262</f>
        <v>0</v>
      </c>
      <c r="CD259" s="191"/>
      <c r="CE259" s="191"/>
      <c r="CF259" s="191"/>
      <c r="CG259" s="765" t="s">
        <v>1001</v>
      </c>
      <c r="CH259" s="766"/>
      <c r="CI259" s="119">
        <v>56.28</v>
      </c>
      <c r="CJ259" s="206">
        <f t="shared" si="735"/>
        <v>0</v>
      </c>
      <c r="CK259" s="191">
        <f>CK260+CK261+CK262</f>
        <v>0</v>
      </c>
      <c r="CL259" s="191">
        <f>CL260+CL261+CL262</f>
        <v>0</v>
      </c>
      <c r="CM259" s="191">
        <f>CM260+CM261+CM262</f>
        <v>0</v>
      </c>
      <c r="CN259" s="191">
        <f>CN260+CN261+CN262</f>
        <v>0</v>
      </c>
      <c r="CO259" s="191">
        <f>CO260+CO261+CO262</f>
        <v>0</v>
      </c>
      <c r="CP259" s="191"/>
      <c r="CQ259" s="191"/>
      <c r="CR259" s="191"/>
      <c r="CS259" s="765" t="s">
        <v>1001</v>
      </c>
      <c r="CT259" s="766"/>
      <c r="CU259" s="119">
        <v>56.28</v>
      </c>
      <c r="CV259" s="206">
        <f t="shared" si="736"/>
        <v>0</v>
      </c>
      <c r="CW259" s="191">
        <f>CW260+CW261+CW262</f>
        <v>0</v>
      </c>
      <c r="CX259" s="191">
        <f>CX260+CX261+CX262</f>
        <v>0</v>
      </c>
      <c r="CY259" s="191">
        <f>CY260+CY261+CY262</f>
        <v>0</v>
      </c>
      <c r="CZ259" s="191">
        <f>CZ260+CZ261+CZ262</f>
        <v>0</v>
      </c>
      <c r="DA259" s="191">
        <f>DA260+DA261+DA262</f>
        <v>0</v>
      </c>
      <c r="DB259" s="191"/>
      <c r="DC259" s="191"/>
      <c r="DD259" s="191"/>
      <c r="DE259" s="765" t="s">
        <v>1001</v>
      </c>
      <c r="DF259" s="766"/>
      <c r="DG259" s="119">
        <v>56.28</v>
      </c>
      <c r="DH259" s="206">
        <f t="shared" si="737"/>
        <v>0</v>
      </c>
      <c r="DI259" s="191">
        <f>DI260+DI261+DI262</f>
        <v>0</v>
      </c>
      <c r="DJ259" s="191">
        <f>DJ260+DJ261+DJ262</f>
        <v>0</v>
      </c>
      <c r="DK259" s="191">
        <f>DK260+DK261+DK262</f>
        <v>0</v>
      </c>
      <c r="DL259" s="191">
        <f>DL260+DL261+DL262</f>
        <v>0</v>
      </c>
      <c r="DM259" s="191">
        <f>DM260+DM261+DM262</f>
        <v>0</v>
      </c>
      <c r="DN259" s="191"/>
      <c r="DO259" s="191"/>
      <c r="DP259" s="192"/>
    </row>
    <row r="260" spans="1:120" ht="15.75">
      <c r="A260" s="456"/>
      <c r="B260" s="117" t="s">
        <v>995</v>
      </c>
      <c r="C260" s="119" t="s">
        <v>1002</v>
      </c>
      <c r="D260" s="206">
        <f t="shared" si="728"/>
        <v>0</v>
      </c>
      <c r="E260" s="191"/>
      <c r="F260" s="191"/>
      <c r="G260" s="191"/>
      <c r="H260" s="191"/>
      <c r="I260" s="191"/>
      <c r="J260" s="191"/>
      <c r="K260" s="191"/>
      <c r="L260" s="191"/>
      <c r="M260" s="456"/>
      <c r="N260" s="117" t="s">
        <v>995</v>
      </c>
      <c r="O260" s="119" t="s">
        <v>1002</v>
      </c>
      <c r="P260" s="206">
        <f t="shared" si="729"/>
        <v>0</v>
      </c>
      <c r="Q260" s="191"/>
      <c r="R260" s="191"/>
      <c r="S260" s="191"/>
      <c r="T260" s="191"/>
      <c r="U260" s="191"/>
      <c r="V260" s="191"/>
      <c r="W260" s="191"/>
      <c r="X260" s="191"/>
      <c r="Y260" s="456"/>
      <c r="Z260" s="117" t="s">
        <v>995</v>
      </c>
      <c r="AA260" s="119" t="s">
        <v>1002</v>
      </c>
      <c r="AB260" s="206">
        <f t="shared" si="730"/>
        <v>0</v>
      </c>
      <c r="AC260" s="191"/>
      <c r="AD260" s="191"/>
      <c r="AE260" s="191"/>
      <c r="AF260" s="191"/>
      <c r="AG260" s="191"/>
      <c r="AH260" s="191"/>
      <c r="AI260" s="191"/>
      <c r="AJ260" s="191"/>
      <c r="AK260" s="456"/>
      <c r="AL260" s="117" t="s">
        <v>995</v>
      </c>
      <c r="AM260" s="119" t="s">
        <v>1002</v>
      </c>
      <c r="AN260" s="206">
        <f t="shared" si="731"/>
        <v>0</v>
      </c>
      <c r="AO260" s="191"/>
      <c r="AP260" s="191"/>
      <c r="AQ260" s="191"/>
      <c r="AR260" s="191"/>
      <c r="AS260" s="191"/>
      <c r="AT260" s="191"/>
      <c r="AU260" s="191"/>
      <c r="AV260" s="191"/>
      <c r="AW260" s="456"/>
      <c r="AX260" s="117" t="s">
        <v>995</v>
      </c>
      <c r="AY260" s="119" t="s">
        <v>1002</v>
      </c>
      <c r="AZ260" s="206">
        <f t="shared" si="732"/>
        <v>0</v>
      </c>
      <c r="BA260" s="191"/>
      <c r="BB260" s="191"/>
      <c r="BC260" s="191"/>
      <c r="BD260" s="191"/>
      <c r="BE260" s="191"/>
      <c r="BF260" s="191"/>
      <c r="BG260" s="191"/>
      <c r="BH260" s="191"/>
      <c r="BI260" s="456"/>
      <c r="BJ260" s="117" t="s">
        <v>995</v>
      </c>
      <c r="BK260" s="119" t="s">
        <v>1002</v>
      </c>
      <c r="BL260" s="206">
        <f t="shared" si="733"/>
        <v>0</v>
      </c>
      <c r="BM260" s="191"/>
      <c r="BN260" s="191"/>
      <c r="BO260" s="191"/>
      <c r="BP260" s="191"/>
      <c r="BQ260" s="191"/>
      <c r="BR260" s="191"/>
      <c r="BS260" s="191"/>
      <c r="BT260" s="191"/>
      <c r="BU260" s="456"/>
      <c r="BV260" s="117" t="s">
        <v>995</v>
      </c>
      <c r="BW260" s="119" t="s">
        <v>1002</v>
      </c>
      <c r="BX260" s="206">
        <f t="shared" si="734"/>
        <v>0</v>
      </c>
      <c r="BY260" s="191"/>
      <c r="BZ260" s="191"/>
      <c r="CA260" s="191"/>
      <c r="CB260" s="191"/>
      <c r="CC260" s="191"/>
      <c r="CD260" s="191"/>
      <c r="CE260" s="191"/>
      <c r="CF260" s="191"/>
      <c r="CG260" s="456"/>
      <c r="CH260" s="117" t="s">
        <v>995</v>
      </c>
      <c r="CI260" s="119" t="s">
        <v>1002</v>
      </c>
      <c r="CJ260" s="206">
        <f t="shared" si="735"/>
        <v>0</v>
      </c>
      <c r="CK260" s="191"/>
      <c r="CL260" s="191"/>
      <c r="CM260" s="191"/>
      <c r="CN260" s="191"/>
      <c r="CO260" s="191"/>
      <c r="CP260" s="191"/>
      <c r="CQ260" s="191"/>
      <c r="CR260" s="191"/>
      <c r="CS260" s="456"/>
      <c r="CT260" s="117" t="s">
        <v>995</v>
      </c>
      <c r="CU260" s="119" t="s">
        <v>1002</v>
      </c>
      <c r="CV260" s="206">
        <f t="shared" si="736"/>
        <v>0</v>
      </c>
      <c r="CW260" s="191"/>
      <c r="CX260" s="191"/>
      <c r="CY260" s="191"/>
      <c r="CZ260" s="191"/>
      <c r="DA260" s="191"/>
      <c r="DB260" s="191"/>
      <c r="DC260" s="191"/>
      <c r="DD260" s="191"/>
      <c r="DE260" s="456"/>
      <c r="DF260" s="117" t="s">
        <v>995</v>
      </c>
      <c r="DG260" s="119" t="s">
        <v>1002</v>
      </c>
      <c r="DH260" s="206">
        <f t="shared" si="737"/>
        <v>0</v>
      </c>
      <c r="DI260" s="191"/>
      <c r="DJ260" s="191"/>
      <c r="DK260" s="191"/>
      <c r="DL260" s="191"/>
      <c r="DM260" s="191"/>
      <c r="DN260" s="191"/>
      <c r="DO260" s="191"/>
      <c r="DP260" s="192"/>
    </row>
    <row r="261" spans="1:120" ht="15.75">
      <c r="A261" s="456"/>
      <c r="B261" s="117" t="s">
        <v>997</v>
      </c>
      <c r="C261" s="119" t="s">
        <v>1003</v>
      </c>
      <c r="D261" s="206">
        <f t="shared" si="728"/>
        <v>0</v>
      </c>
      <c r="E261" s="191"/>
      <c r="F261" s="191"/>
      <c r="G261" s="191"/>
      <c r="H261" s="191"/>
      <c r="I261" s="191"/>
      <c r="J261" s="191"/>
      <c r="K261" s="191"/>
      <c r="L261" s="191"/>
      <c r="M261" s="456"/>
      <c r="N261" s="117" t="s">
        <v>997</v>
      </c>
      <c r="O261" s="119" t="s">
        <v>1003</v>
      </c>
      <c r="P261" s="206">
        <f t="shared" si="729"/>
        <v>0</v>
      </c>
      <c r="Q261" s="191"/>
      <c r="R261" s="191"/>
      <c r="S261" s="191"/>
      <c r="T261" s="191"/>
      <c r="U261" s="191"/>
      <c r="V261" s="191"/>
      <c r="W261" s="191"/>
      <c r="X261" s="191"/>
      <c r="Y261" s="456"/>
      <c r="Z261" s="117" t="s">
        <v>997</v>
      </c>
      <c r="AA261" s="119" t="s">
        <v>1003</v>
      </c>
      <c r="AB261" s="206">
        <f t="shared" si="730"/>
        <v>0</v>
      </c>
      <c r="AC261" s="191"/>
      <c r="AD261" s="191"/>
      <c r="AE261" s="191"/>
      <c r="AF261" s="191"/>
      <c r="AG261" s="191"/>
      <c r="AH261" s="191"/>
      <c r="AI261" s="191"/>
      <c r="AJ261" s="191"/>
      <c r="AK261" s="456"/>
      <c r="AL261" s="117" t="s">
        <v>997</v>
      </c>
      <c r="AM261" s="119" t="s">
        <v>1003</v>
      </c>
      <c r="AN261" s="206">
        <f t="shared" si="731"/>
        <v>0</v>
      </c>
      <c r="AO261" s="191"/>
      <c r="AP261" s="191"/>
      <c r="AQ261" s="191"/>
      <c r="AR261" s="191"/>
      <c r="AS261" s="191"/>
      <c r="AT261" s="191"/>
      <c r="AU261" s="191"/>
      <c r="AV261" s="191"/>
      <c r="AW261" s="456"/>
      <c r="AX261" s="117" t="s">
        <v>997</v>
      </c>
      <c r="AY261" s="119" t="s">
        <v>1003</v>
      </c>
      <c r="AZ261" s="206">
        <f t="shared" si="732"/>
        <v>0</v>
      </c>
      <c r="BA261" s="191"/>
      <c r="BB261" s="191"/>
      <c r="BC261" s="191"/>
      <c r="BD261" s="191"/>
      <c r="BE261" s="191"/>
      <c r="BF261" s="191"/>
      <c r="BG261" s="191"/>
      <c r="BH261" s="191"/>
      <c r="BI261" s="456"/>
      <c r="BJ261" s="117" t="s">
        <v>997</v>
      </c>
      <c r="BK261" s="119" t="s">
        <v>1003</v>
      </c>
      <c r="BL261" s="206">
        <f t="shared" si="733"/>
        <v>0</v>
      </c>
      <c r="BM261" s="191"/>
      <c r="BN261" s="191"/>
      <c r="BO261" s="191"/>
      <c r="BP261" s="191"/>
      <c r="BQ261" s="191"/>
      <c r="BR261" s="191"/>
      <c r="BS261" s="191"/>
      <c r="BT261" s="191"/>
      <c r="BU261" s="456"/>
      <c r="BV261" s="117" t="s">
        <v>997</v>
      </c>
      <c r="BW261" s="119" t="s">
        <v>1003</v>
      </c>
      <c r="BX261" s="206">
        <f t="shared" si="734"/>
        <v>0</v>
      </c>
      <c r="BY261" s="191"/>
      <c r="BZ261" s="191"/>
      <c r="CA261" s="191"/>
      <c r="CB261" s="191"/>
      <c r="CC261" s="191"/>
      <c r="CD261" s="191"/>
      <c r="CE261" s="191"/>
      <c r="CF261" s="191"/>
      <c r="CG261" s="456"/>
      <c r="CH261" s="117" t="s">
        <v>997</v>
      </c>
      <c r="CI261" s="119" t="s">
        <v>1003</v>
      </c>
      <c r="CJ261" s="206">
        <f t="shared" si="735"/>
        <v>0</v>
      </c>
      <c r="CK261" s="191"/>
      <c r="CL261" s="191"/>
      <c r="CM261" s="191"/>
      <c r="CN261" s="191"/>
      <c r="CO261" s="191"/>
      <c r="CP261" s="191"/>
      <c r="CQ261" s="191"/>
      <c r="CR261" s="191"/>
      <c r="CS261" s="456"/>
      <c r="CT261" s="117" t="s">
        <v>997</v>
      </c>
      <c r="CU261" s="119" t="s">
        <v>1003</v>
      </c>
      <c r="CV261" s="206">
        <f t="shared" si="736"/>
        <v>0</v>
      </c>
      <c r="CW261" s="191"/>
      <c r="CX261" s="191"/>
      <c r="CY261" s="191"/>
      <c r="CZ261" s="191"/>
      <c r="DA261" s="191"/>
      <c r="DB261" s="191"/>
      <c r="DC261" s="191"/>
      <c r="DD261" s="191"/>
      <c r="DE261" s="456"/>
      <c r="DF261" s="117" t="s">
        <v>997</v>
      </c>
      <c r="DG261" s="119" t="s">
        <v>1003</v>
      </c>
      <c r="DH261" s="206">
        <f t="shared" si="737"/>
        <v>0</v>
      </c>
      <c r="DI261" s="191"/>
      <c r="DJ261" s="191"/>
      <c r="DK261" s="191"/>
      <c r="DL261" s="191"/>
      <c r="DM261" s="191"/>
      <c r="DN261" s="191"/>
      <c r="DO261" s="191"/>
      <c r="DP261" s="192"/>
    </row>
    <row r="262" spans="1:120" ht="15.75">
      <c r="A262" s="456"/>
      <c r="B262" s="117" t="s">
        <v>999</v>
      </c>
      <c r="C262" s="119" t="s">
        <v>1004</v>
      </c>
      <c r="D262" s="206">
        <f t="shared" si="728"/>
        <v>0</v>
      </c>
      <c r="E262" s="191"/>
      <c r="F262" s="191"/>
      <c r="G262" s="191"/>
      <c r="H262" s="191"/>
      <c r="I262" s="191"/>
      <c r="J262" s="191"/>
      <c r="K262" s="191"/>
      <c r="L262" s="191"/>
      <c r="M262" s="456"/>
      <c r="N262" s="117" t="s">
        <v>999</v>
      </c>
      <c r="O262" s="119" t="s">
        <v>1004</v>
      </c>
      <c r="P262" s="206">
        <f t="shared" si="729"/>
        <v>0</v>
      </c>
      <c r="Q262" s="191"/>
      <c r="R262" s="191"/>
      <c r="S262" s="191"/>
      <c r="T262" s="191"/>
      <c r="U262" s="191"/>
      <c r="V262" s="191"/>
      <c r="W262" s="191"/>
      <c r="X262" s="191"/>
      <c r="Y262" s="456"/>
      <c r="Z262" s="117" t="s">
        <v>999</v>
      </c>
      <c r="AA262" s="119" t="s">
        <v>1004</v>
      </c>
      <c r="AB262" s="206">
        <f t="shared" si="730"/>
        <v>0</v>
      </c>
      <c r="AC262" s="191"/>
      <c r="AD262" s="191"/>
      <c r="AE262" s="191"/>
      <c r="AF262" s="191"/>
      <c r="AG262" s="191"/>
      <c r="AH262" s="191"/>
      <c r="AI262" s="191"/>
      <c r="AJ262" s="191"/>
      <c r="AK262" s="456"/>
      <c r="AL262" s="117" t="s">
        <v>999</v>
      </c>
      <c r="AM262" s="119" t="s">
        <v>1004</v>
      </c>
      <c r="AN262" s="206">
        <f t="shared" si="731"/>
        <v>0</v>
      </c>
      <c r="AO262" s="191"/>
      <c r="AP262" s="191"/>
      <c r="AQ262" s="191"/>
      <c r="AR262" s="191"/>
      <c r="AS262" s="191"/>
      <c r="AT262" s="191"/>
      <c r="AU262" s="191"/>
      <c r="AV262" s="191"/>
      <c r="AW262" s="456"/>
      <c r="AX262" s="117" t="s">
        <v>999</v>
      </c>
      <c r="AY262" s="119" t="s">
        <v>1004</v>
      </c>
      <c r="AZ262" s="206">
        <f t="shared" si="732"/>
        <v>0</v>
      </c>
      <c r="BA262" s="191"/>
      <c r="BB262" s="191"/>
      <c r="BC262" s="191"/>
      <c r="BD262" s="191"/>
      <c r="BE262" s="191"/>
      <c r="BF262" s="191"/>
      <c r="BG262" s="191"/>
      <c r="BH262" s="191"/>
      <c r="BI262" s="456"/>
      <c r="BJ262" s="117" t="s">
        <v>999</v>
      </c>
      <c r="BK262" s="119" t="s">
        <v>1004</v>
      </c>
      <c r="BL262" s="206">
        <f t="shared" si="733"/>
        <v>0</v>
      </c>
      <c r="BM262" s="191"/>
      <c r="BN262" s="191"/>
      <c r="BO262" s="191"/>
      <c r="BP262" s="191"/>
      <c r="BQ262" s="191"/>
      <c r="BR262" s="191"/>
      <c r="BS262" s="191"/>
      <c r="BT262" s="191"/>
      <c r="BU262" s="456"/>
      <c r="BV262" s="117" t="s">
        <v>999</v>
      </c>
      <c r="BW262" s="119" t="s">
        <v>1004</v>
      </c>
      <c r="BX262" s="206">
        <f t="shared" si="734"/>
        <v>0</v>
      </c>
      <c r="BY262" s="191"/>
      <c r="BZ262" s="191"/>
      <c r="CA262" s="191"/>
      <c r="CB262" s="191"/>
      <c r="CC262" s="191"/>
      <c r="CD262" s="191"/>
      <c r="CE262" s="191"/>
      <c r="CF262" s="191"/>
      <c r="CG262" s="456"/>
      <c r="CH262" s="117" t="s">
        <v>999</v>
      </c>
      <c r="CI262" s="119" t="s">
        <v>1004</v>
      </c>
      <c r="CJ262" s="206">
        <f t="shared" si="735"/>
        <v>0</v>
      </c>
      <c r="CK262" s="191"/>
      <c r="CL262" s="191"/>
      <c r="CM262" s="191"/>
      <c r="CN262" s="191"/>
      <c r="CO262" s="191"/>
      <c r="CP262" s="191"/>
      <c r="CQ262" s="191"/>
      <c r="CR262" s="191"/>
      <c r="CS262" s="456"/>
      <c r="CT262" s="117" t="s">
        <v>999</v>
      </c>
      <c r="CU262" s="119" t="s">
        <v>1004</v>
      </c>
      <c r="CV262" s="206">
        <f t="shared" si="736"/>
        <v>0</v>
      </c>
      <c r="CW262" s="191"/>
      <c r="CX262" s="191"/>
      <c r="CY262" s="191"/>
      <c r="CZ262" s="191"/>
      <c r="DA262" s="191"/>
      <c r="DB262" s="191"/>
      <c r="DC262" s="191"/>
      <c r="DD262" s="191"/>
      <c r="DE262" s="456"/>
      <c r="DF262" s="117" t="s">
        <v>999</v>
      </c>
      <c r="DG262" s="119" t="s">
        <v>1004</v>
      </c>
      <c r="DH262" s="206">
        <f t="shared" si="737"/>
        <v>0</v>
      </c>
      <c r="DI262" s="191"/>
      <c r="DJ262" s="191"/>
      <c r="DK262" s="191"/>
      <c r="DL262" s="191"/>
      <c r="DM262" s="191"/>
      <c r="DN262" s="191"/>
      <c r="DO262" s="191"/>
      <c r="DP262" s="192"/>
    </row>
    <row r="263" spans="1:120" ht="15.75">
      <c r="A263" s="102" t="s">
        <v>840</v>
      </c>
      <c r="B263" s="121"/>
      <c r="C263" s="65" t="s">
        <v>841</v>
      </c>
      <c r="D263" s="180">
        <f t="shared" si="728"/>
        <v>0</v>
      </c>
      <c r="E263" s="189">
        <f t="shared" ref="E263:L263" si="738">E264+E271+E274</f>
        <v>0</v>
      </c>
      <c r="F263" s="189">
        <f t="shared" si="738"/>
        <v>0</v>
      </c>
      <c r="G263" s="189">
        <f t="shared" si="738"/>
        <v>0</v>
      </c>
      <c r="H263" s="189">
        <f t="shared" si="738"/>
        <v>0</v>
      </c>
      <c r="I263" s="189">
        <f t="shared" si="738"/>
        <v>0</v>
      </c>
      <c r="J263" s="189">
        <f t="shared" si="738"/>
        <v>0</v>
      </c>
      <c r="K263" s="189">
        <f t="shared" si="738"/>
        <v>0</v>
      </c>
      <c r="L263" s="189">
        <f t="shared" si="738"/>
        <v>0</v>
      </c>
      <c r="M263" s="102" t="s">
        <v>840</v>
      </c>
      <c r="N263" s="121"/>
      <c r="O263" s="65" t="s">
        <v>841</v>
      </c>
      <c r="P263" s="180">
        <f t="shared" si="729"/>
        <v>0</v>
      </c>
      <c r="Q263" s="189">
        <f t="shared" ref="Q263:X263" si="739">Q264+Q271+Q274</f>
        <v>0</v>
      </c>
      <c r="R263" s="189">
        <f t="shared" si="739"/>
        <v>0</v>
      </c>
      <c r="S263" s="189">
        <f t="shared" si="739"/>
        <v>0</v>
      </c>
      <c r="T263" s="189">
        <f t="shared" si="739"/>
        <v>0</v>
      </c>
      <c r="U263" s="189">
        <f t="shared" si="739"/>
        <v>0</v>
      </c>
      <c r="V263" s="189">
        <f t="shared" si="739"/>
        <v>0</v>
      </c>
      <c r="W263" s="189">
        <f t="shared" si="739"/>
        <v>0</v>
      </c>
      <c r="X263" s="189">
        <f t="shared" si="739"/>
        <v>0</v>
      </c>
      <c r="Y263" s="102" t="s">
        <v>840</v>
      </c>
      <c r="Z263" s="121"/>
      <c r="AA263" s="65" t="s">
        <v>841</v>
      </c>
      <c r="AB263" s="180">
        <f t="shared" si="730"/>
        <v>0</v>
      </c>
      <c r="AC263" s="189">
        <f t="shared" ref="AC263:AJ263" si="740">AC264+AC271+AC274</f>
        <v>0</v>
      </c>
      <c r="AD263" s="189">
        <f t="shared" si="740"/>
        <v>0</v>
      </c>
      <c r="AE263" s="189">
        <f t="shared" si="740"/>
        <v>0</v>
      </c>
      <c r="AF263" s="189">
        <f t="shared" si="740"/>
        <v>0</v>
      </c>
      <c r="AG263" s="189">
        <f t="shared" si="740"/>
        <v>0</v>
      </c>
      <c r="AH263" s="189">
        <f t="shared" si="740"/>
        <v>0</v>
      </c>
      <c r="AI263" s="189">
        <f t="shared" si="740"/>
        <v>0</v>
      </c>
      <c r="AJ263" s="189">
        <f t="shared" si="740"/>
        <v>0</v>
      </c>
      <c r="AK263" s="102" t="s">
        <v>840</v>
      </c>
      <c r="AL263" s="121"/>
      <c r="AM263" s="65" t="s">
        <v>841</v>
      </c>
      <c r="AN263" s="180">
        <f t="shared" si="731"/>
        <v>0</v>
      </c>
      <c r="AO263" s="189">
        <f t="shared" ref="AO263:AV263" si="741">AO264+AO271+AO274</f>
        <v>0</v>
      </c>
      <c r="AP263" s="189">
        <f t="shared" si="741"/>
        <v>0</v>
      </c>
      <c r="AQ263" s="189">
        <f t="shared" si="741"/>
        <v>0</v>
      </c>
      <c r="AR263" s="189">
        <f t="shared" si="741"/>
        <v>0</v>
      </c>
      <c r="AS263" s="189">
        <f t="shared" si="741"/>
        <v>0</v>
      </c>
      <c r="AT263" s="189">
        <f t="shared" si="741"/>
        <v>0</v>
      </c>
      <c r="AU263" s="189">
        <f t="shared" si="741"/>
        <v>0</v>
      </c>
      <c r="AV263" s="189">
        <f t="shared" si="741"/>
        <v>0</v>
      </c>
      <c r="AW263" s="102" t="s">
        <v>840</v>
      </c>
      <c r="AX263" s="121"/>
      <c r="AY263" s="65" t="s">
        <v>841</v>
      </c>
      <c r="AZ263" s="180">
        <f t="shared" si="732"/>
        <v>0</v>
      </c>
      <c r="BA263" s="189">
        <f t="shared" ref="BA263:BH263" si="742">BA264+BA271+BA274</f>
        <v>0</v>
      </c>
      <c r="BB263" s="189">
        <f t="shared" si="742"/>
        <v>0</v>
      </c>
      <c r="BC263" s="189">
        <f t="shared" si="742"/>
        <v>0</v>
      </c>
      <c r="BD263" s="189">
        <f t="shared" si="742"/>
        <v>0</v>
      </c>
      <c r="BE263" s="189">
        <f t="shared" si="742"/>
        <v>0</v>
      </c>
      <c r="BF263" s="189">
        <f t="shared" si="742"/>
        <v>0</v>
      </c>
      <c r="BG263" s="189">
        <f t="shared" si="742"/>
        <v>0</v>
      </c>
      <c r="BH263" s="189">
        <f t="shared" si="742"/>
        <v>0</v>
      </c>
      <c r="BI263" s="102" t="s">
        <v>840</v>
      </c>
      <c r="BJ263" s="121"/>
      <c r="BK263" s="65" t="s">
        <v>841</v>
      </c>
      <c r="BL263" s="180">
        <f t="shared" si="733"/>
        <v>0</v>
      </c>
      <c r="BM263" s="189">
        <f t="shared" ref="BM263:BT263" si="743">BM264+BM271+BM274</f>
        <v>0</v>
      </c>
      <c r="BN263" s="189">
        <f t="shared" si="743"/>
        <v>0</v>
      </c>
      <c r="BO263" s="189">
        <f t="shared" si="743"/>
        <v>0</v>
      </c>
      <c r="BP263" s="189">
        <f t="shared" si="743"/>
        <v>0</v>
      </c>
      <c r="BQ263" s="189">
        <f t="shared" si="743"/>
        <v>0</v>
      </c>
      <c r="BR263" s="189">
        <f t="shared" si="743"/>
        <v>0</v>
      </c>
      <c r="BS263" s="189">
        <f t="shared" si="743"/>
        <v>0</v>
      </c>
      <c r="BT263" s="189">
        <f t="shared" si="743"/>
        <v>0</v>
      </c>
      <c r="BU263" s="102" t="s">
        <v>840</v>
      </c>
      <c r="BV263" s="121"/>
      <c r="BW263" s="65" t="s">
        <v>841</v>
      </c>
      <c r="BX263" s="180">
        <f t="shared" si="734"/>
        <v>0</v>
      </c>
      <c r="BY263" s="189">
        <f t="shared" ref="BY263:CF263" si="744">BY264+BY271+BY274</f>
        <v>0</v>
      </c>
      <c r="BZ263" s="189">
        <f t="shared" si="744"/>
        <v>0</v>
      </c>
      <c r="CA263" s="189">
        <f t="shared" si="744"/>
        <v>0</v>
      </c>
      <c r="CB263" s="189">
        <f t="shared" si="744"/>
        <v>0</v>
      </c>
      <c r="CC263" s="189">
        <f t="shared" si="744"/>
        <v>0</v>
      </c>
      <c r="CD263" s="189">
        <f t="shared" si="744"/>
        <v>0</v>
      </c>
      <c r="CE263" s="189">
        <f t="shared" si="744"/>
        <v>0</v>
      </c>
      <c r="CF263" s="189">
        <f t="shared" si="744"/>
        <v>0</v>
      </c>
      <c r="CG263" s="102" t="s">
        <v>840</v>
      </c>
      <c r="CH263" s="121"/>
      <c r="CI263" s="65" t="s">
        <v>841</v>
      </c>
      <c r="CJ263" s="180">
        <f t="shared" si="735"/>
        <v>0</v>
      </c>
      <c r="CK263" s="189">
        <f t="shared" ref="CK263:CR263" si="745">CK264+CK271+CK274</f>
        <v>0</v>
      </c>
      <c r="CL263" s="189">
        <f t="shared" si="745"/>
        <v>0</v>
      </c>
      <c r="CM263" s="189">
        <f t="shared" si="745"/>
        <v>0</v>
      </c>
      <c r="CN263" s="189">
        <f t="shared" si="745"/>
        <v>0</v>
      </c>
      <c r="CO263" s="189">
        <f t="shared" si="745"/>
        <v>0</v>
      </c>
      <c r="CP263" s="189">
        <f t="shared" si="745"/>
        <v>0</v>
      </c>
      <c r="CQ263" s="189">
        <f t="shared" si="745"/>
        <v>0</v>
      </c>
      <c r="CR263" s="189">
        <f t="shared" si="745"/>
        <v>0</v>
      </c>
      <c r="CS263" s="102" t="s">
        <v>840</v>
      </c>
      <c r="CT263" s="121"/>
      <c r="CU263" s="65" t="s">
        <v>841</v>
      </c>
      <c r="CV263" s="180">
        <f t="shared" si="736"/>
        <v>0</v>
      </c>
      <c r="CW263" s="189">
        <f t="shared" ref="CW263:DD263" si="746">CW264+CW271+CW274</f>
        <v>0</v>
      </c>
      <c r="CX263" s="189">
        <f t="shared" si="746"/>
        <v>0</v>
      </c>
      <c r="CY263" s="189">
        <f t="shared" si="746"/>
        <v>0</v>
      </c>
      <c r="CZ263" s="189">
        <f t="shared" si="746"/>
        <v>0</v>
      </c>
      <c r="DA263" s="189">
        <f t="shared" si="746"/>
        <v>0</v>
      </c>
      <c r="DB263" s="189">
        <f t="shared" si="746"/>
        <v>0</v>
      </c>
      <c r="DC263" s="189">
        <f t="shared" si="746"/>
        <v>0</v>
      </c>
      <c r="DD263" s="189">
        <f t="shared" si="746"/>
        <v>0</v>
      </c>
      <c r="DE263" s="102" t="s">
        <v>840</v>
      </c>
      <c r="DF263" s="121"/>
      <c r="DG263" s="65" t="s">
        <v>841</v>
      </c>
      <c r="DH263" s="180">
        <f t="shared" si="737"/>
        <v>0</v>
      </c>
      <c r="DI263" s="189">
        <f t="shared" ref="DI263:DP263" si="747">DI264+DI271+DI274</f>
        <v>0</v>
      </c>
      <c r="DJ263" s="189">
        <f t="shared" si="747"/>
        <v>0</v>
      </c>
      <c r="DK263" s="189">
        <f t="shared" si="747"/>
        <v>0</v>
      </c>
      <c r="DL263" s="189">
        <f t="shared" si="747"/>
        <v>0</v>
      </c>
      <c r="DM263" s="189">
        <f t="shared" si="747"/>
        <v>0</v>
      </c>
      <c r="DN263" s="189">
        <f t="shared" si="747"/>
        <v>0</v>
      </c>
      <c r="DO263" s="189">
        <f t="shared" si="747"/>
        <v>0</v>
      </c>
      <c r="DP263" s="193">
        <f t="shared" si="747"/>
        <v>0</v>
      </c>
    </row>
    <row r="264" spans="1:120" ht="15.75">
      <c r="A264" s="79" t="s">
        <v>842</v>
      </c>
      <c r="B264" s="78"/>
      <c r="C264" s="122">
        <v>71</v>
      </c>
      <c r="D264" s="180">
        <f t="shared" si="728"/>
        <v>0</v>
      </c>
      <c r="E264" s="189">
        <f t="shared" ref="E264:L264" si="748">E265+E270</f>
        <v>0</v>
      </c>
      <c r="F264" s="189">
        <f t="shared" si="748"/>
        <v>0</v>
      </c>
      <c r="G264" s="189">
        <f t="shared" si="748"/>
        <v>0</v>
      </c>
      <c r="H264" s="189">
        <f t="shared" si="748"/>
        <v>0</v>
      </c>
      <c r="I264" s="189">
        <f t="shared" si="748"/>
        <v>0</v>
      </c>
      <c r="J264" s="189">
        <f t="shared" si="748"/>
        <v>0</v>
      </c>
      <c r="K264" s="189">
        <f t="shared" si="748"/>
        <v>0</v>
      </c>
      <c r="L264" s="189">
        <f t="shared" si="748"/>
        <v>0</v>
      </c>
      <c r="M264" s="79" t="s">
        <v>842</v>
      </c>
      <c r="N264" s="78"/>
      <c r="O264" s="122">
        <v>71</v>
      </c>
      <c r="P264" s="180">
        <f t="shared" si="729"/>
        <v>0</v>
      </c>
      <c r="Q264" s="189">
        <f t="shared" ref="Q264:X264" si="749">Q265+Q270</f>
        <v>0</v>
      </c>
      <c r="R264" s="189">
        <f t="shared" si="749"/>
        <v>0</v>
      </c>
      <c r="S264" s="189">
        <f t="shared" si="749"/>
        <v>0</v>
      </c>
      <c r="T264" s="189">
        <f t="shared" si="749"/>
        <v>0</v>
      </c>
      <c r="U264" s="189">
        <f t="shared" si="749"/>
        <v>0</v>
      </c>
      <c r="V264" s="189">
        <f t="shared" si="749"/>
        <v>0</v>
      </c>
      <c r="W264" s="189">
        <f t="shared" si="749"/>
        <v>0</v>
      </c>
      <c r="X264" s="189">
        <f t="shared" si="749"/>
        <v>0</v>
      </c>
      <c r="Y264" s="79" t="s">
        <v>842</v>
      </c>
      <c r="Z264" s="78"/>
      <c r="AA264" s="122">
        <v>71</v>
      </c>
      <c r="AB264" s="180">
        <f t="shared" si="730"/>
        <v>0</v>
      </c>
      <c r="AC264" s="189">
        <f t="shared" ref="AC264:AJ264" si="750">AC265+AC270</f>
        <v>0</v>
      </c>
      <c r="AD264" s="189">
        <f t="shared" si="750"/>
        <v>0</v>
      </c>
      <c r="AE264" s="189">
        <f t="shared" si="750"/>
        <v>0</v>
      </c>
      <c r="AF264" s="189">
        <f t="shared" si="750"/>
        <v>0</v>
      </c>
      <c r="AG264" s="189">
        <f t="shared" si="750"/>
        <v>0</v>
      </c>
      <c r="AH264" s="189">
        <f t="shared" si="750"/>
        <v>0</v>
      </c>
      <c r="AI264" s="189">
        <f t="shared" si="750"/>
        <v>0</v>
      </c>
      <c r="AJ264" s="189">
        <f t="shared" si="750"/>
        <v>0</v>
      </c>
      <c r="AK264" s="79" t="s">
        <v>842</v>
      </c>
      <c r="AL264" s="78"/>
      <c r="AM264" s="122">
        <v>71</v>
      </c>
      <c r="AN264" s="180">
        <f t="shared" si="731"/>
        <v>0</v>
      </c>
      <c r="AO264" s="189">
        <f t="shared" ref="AO264:AV264" si="751">AO265+AO270</f>
        <v>0</v>
      </c>
      <c r="AP264" s="189">
        <f t="shared" si="751"/>
        <v>0</v>
      </c>
      <c r="AQ264" s="189">
        <f t="shared" si="751"/>
        <v>0</v>
      </c>
      <c r="AR264" s="189">
        <f t="shared" si="751"/>
        <v>0</v>
      </c>
      <c r="AS264" s="189">
        <f t="shared" si="751"/>
        <v>0</v>
      </c>
      <c r="AT264" s="189">
        <f t="shared" si="751"/>
        <v>0</v>
      </c>
      <c r="AU264" s="189">
        <f t="shared" si="751"/>
        <v>0</v>
      </c>
      <c r="AV264" s="189">
        <f t="shared" si="751"/>
        <v>0</v>
      </c>
      <c r="AW264" s="79" t="s">
        <v>842</v>
      </c>
      <c r="AX264" s="78"/>
      <c r="AY264" s="122">
        <v>71</v>
      </c>
      <c r="AZ264" s="180">
        <f t="shared" si="732"/>
        <v>0</v>
      </c>
      <c r="BA264" s="189">
        <f t="shared" ref="BA264:BH264" si="752">BA265+BA270</f>
        <v>0</v>
      </c>
      <c r="BB264" s="189">
        <f t="shared" si="752"/>
        <v>0</v>
      </c>
      <c r="BC264" s="189">
        <f t="shared" si="752"/>
        <v>0</v>
      </c>
      <c r="BD264" s="189">
        <f t="shared" si="752"/>
        <v>0</v>
      </c>
      <c r="BE264" s="189">
        <f t="shared" si="752"/>
        <v>0</v>
      </c>
      <c r="BF264" s="189">
        <f t="shared" si="752"/>
        <v>0</v>
      </c>
      <c r="BG264" s="189">
        <f t="shared" si="752"/>
        <v>0</v>
      </c>
      <c r="BH264" s="189">
        <f t="shared" si="752"/>
        <v>0</v>
      </c>
      <c r="BI264" s="79" t="s">
        <v>842</v>
      </c>
      <c r="BJ264" s="78"/>
      <c r="BK264" s="122">
        <v>71</v>
      </c>
      <c r="BL264" s="180">
        <f t="shared" si="733"/>
        <v>0</v>
      </c>
      <c r="BM264" s="189">
        <f t="shared" ref="BM264:BT264" si="753">BM265+BM270</f>
        <v>0</v>
      </c>
      <c r="BN264" s="189">
        <f t="shared" si="753"/>
        <v>0</v>
      </c>
      <c r="BO264" s="189">
        <f t="shared" si="753"/>
        <v>0</v>
      </c>
      <c r="BP264" s="189">
        <f t="shared" si="753"/>
        <v>0</v>
      </c>
      <c r="BQ264" s="189">
        <f t="shared" si="753"/>
        <v>0</v>
      </c>
      <c r="BR264" s="189">
        <f t="shared" si="753"/>
        <v>0</v>
      </c>
      <c r="BS264" s="189">
        <f t="shared" si="753"/>
        <v>0</v>
      </c>
      <c r="BT264" s="189">
        <f t="shared" si="753"/>
        <v>0</v>
      </c>
      <c r="BU264" s="79" t="s">
        <v>842</v>
      </c>
      <c r="BV264" s="78"/>
      <c r="BW264" s="122">
        <v>71</v>
      </c>
      <c r="BX264" s="180">
        <f t="shared" si="734"/>
        <v>0</v>
      </c>
      <c r="BY264" s="189">
        <f t="shared" ref="BY264:CF264" si="754">BY265+BY270</f>
        <v>0</v>
      </c>
      <c r="BZ264" s="189">
        <f t="shared" si="754"/>
        <v>0</v>
      </c>
      <c r="CA264" s="189">
        <f t="shared" si="754"/>
        <v>0</v>
      </c>
      <c r="CB264" s="189">
        <f t="shared" si="754"/>
        <v>0</v>
      </c>
      <c r="CC264" s="189">
        <f t="shared" si="754"/>
        <v>0</v>
      </c>
      <c r="CD264" s="189">
        <f t="shared" si="754"/>
        <v>0</v>
      </c>
      <c r="CE264" s="189">
        <f t="shared" si="754"/>
        <v>0</v>
      </c>
      <c r="CF264" s="189">
        <f t="shared" si="754"/>
        <v>0</v>
      </c>
      <c r="CG264" s="79" t="s">
        <v>842</v>
      </c>
      <c r="CH264" s="78"/>
      <c r="CI264" s="122">
        <v>71</v>
      </c>
      <c r="CJ264" s="180">
        <f t="shared" si="735"/>
        <v>0</v>
      </c>
      <c r="CK264" s="189">
        <f t="shared" ref="CK264:CR264" si="755">CK265+CK270</f>
        <v>0</v>
      </c>
      <c r="CL264" s="189">
        <f t="shared" si="755"/>
        <v>0</v>
      </c>
      <c r="CM264" s="189">
        <f t="shared" si="755"/>
        <v>0</v>
      </c>
      <c r="CN264" s="189">
        <f t="shared" si="755"/>
        <v>0</v>
      </c>
      <c r="CO264" s="189">
        <f t="shared" si="755"/>
        <v>0</v>
      </c>
      <c r="CP264" s="189">
        <f t="shared" si="755"/>
        <v>0</v>
      </c>
      <c r="CQ264" s="189">
        <f t="shared" si="755"/>
        <v>0</v>
      </c>
      <c r="CR264" s="189">
        <f t="shared" si="755"/>
        <v>0</v>
      </c>
      <c r="CS264" s="79" t="s">
        <v>842</v>
      </c>
      <c r="CT264" s="78"/>
      <c r="CU264" s="122">
        <v>71</v>
      </c>
      <c r="CV264" s="180">
        <f t="shared" si="736"/>
        <v>0</v>
      </c>
      <c r="CW264" s="189">
        <f t="shared" ref="CW264:DD264" si="756">CW265+CW270</f>
        <v>0</v>
      </c>
      <c r="CX264" s="189">
        <f t="shared" si="756"/>
        <v>0</v>
      </c>
      <c r="CY264" s="189">
        <f t="shared" si="756"/>
        <v>0</v>
      </c>
      <c r="CZ264" s="189">
        <f t="shared" si="756"/>
        <v>0</v>
      </c>
      <c r="DA264" s="189">
        <f t="shared" si="756"/>
        <v>0</v>
      </c>
      <c r="DB264" s="189">
        <f t="shared" si="756"/>
        <v>0</v>
      </c>
      <c r="DC264" s="189">
        <f t="shared" si="756"/>
        <v>0</v>
      </c>
      <c r="DD264" s="189">
        <f t="shared" si="756"/>
        <v>0</v>
      </c>
      <c r="DE264" s="79" t="s">
        <v>842</v>
      </c>
      <c r="DF264" s="78"/>
      <c r="DG264" s="122">
        <v>71</v>
      </c>
      <c r="DH264" s="180">
        <f t="shared" si="737"/>
        <v>0</v>
      </c>
      <c r="DI264" s="189">
        <f t="shared" ref="DI264:DP264" si="757">DI265+DI270</f>
        <v>0</v>
      </c>
      <c r="DJ264" s="189">
        <f t="shared" si="757"/>
        <v>0</v>
      </c>
      <c r="DK264" s="189">
        <f t="shared" si="757"/>
        <v>0</v>
      </c>
      <c r="DL264" s="189">
        <f t="shared" si="757"/>
        <v>0</v>
      </c>
      <c r="DM264" s="189">
        <f t="shared" si="757"/>
        <v>0</v>
      </c>
      <c r="DN264" s="189">
        <f t="shared" si="757"/>
        <v>0</v>
      </c>
      <c r="DO264" s="189">
        <f t="shared" si="757"/>
        <v>0</v>
      </c>
      <c r="DP264" s="193">
        <f t="shared" si="757"/>
        <v>0</v>
      </c>
    </row>
    <row r="265" spans="1:120" ht="15.75">
      <c r="A265" s="68" t="s">
        <v>843</v>
      </c>
      <c r="B265" s="78"/>
      <c r="C265" s="122" t="s">
        <v>844</v>
      </c>
      <c r="D265" s="180">
        <f t="shared" si="728"/>
        <v>0</v>
      </c>
      <c r="E265" s="189">
        <f>E266+E267+E268+E269</f>
        <v>0</v>
      </c>
      <c r="F265" s="189">
        <f>F266+F267+F268+F269</f>
        <v>0</v>
      </c>
      <c r="G265" s="189">
        <f>G266+G267+G268+G269</f>
        <v>0</v>
      </c>
      <c r="H265" s="189">
        <f>H266+H267+H268+H269</f>
        <v>0</v>
      </c>
      <c r="I265" s="189">
        <f>I266+I267+I268+I269</f>
        <v>0</v>
      </c>
      <c r="J265" s="189">
        <f>V265+AH265</f>
        <v>0</v>
      </c>
      <c r="K265" s="189">
        <f>W265+AI265</f>
        <v>0</v>
      </c>
      <c r="L265" s="189">
        <f>X265+AJ265</f>
        <v>0</v>
      </c>
      <c r="M265" s="68" t="s">
        <v>843</v>
      </c>
      <c r="N265" s="78"/>
      <c r="O265" s="122" t="s">
        <v>844</v>
      </c>
      <c r="P265" s="180">
        <f t="shared" si="729"/>
        <v>0</v>
      </c>
      <c r="Q265" s="189">
        <f t="shared" ref="Q265:X265" si="758">Q266+Q267+Q268+Q269</f>
        <v>0</v>
      </c>
      <c r="R265" s="189">
        <f t="shared" si="758"/>
        <v>0</v>
      </c>
      <c r="S265" s="189">
        <f t="shared" si="758"/>
        <v>0</v>
      </c>
      <c r="T265" s="189">
        <f t="shared" si="758"/>
        <v>0</v>
      </c>
      <c r="U265" s="189">
        <f t="shared" si="758"/>
        <v>0</v>
      </c>
      <c r="V265" s="189">
        <f t="shared" si="758"/>
        <v>0</v>
      </c>
      <c r="W265" s="189">
        <f t="shared" si="758"/>
        <v>0</v>
      </c>
      <c r="X265" s="189">
        <f t="shared" si="758"/>
        <v>0</v>
      </c>
      <c r="Y265" s="68" t="s">
        <v>843</v>
      </c>
      <c r="Z265" s="78"/>
      <c r="AA265" s="122" t="s">
        <v>844</v>
      </c>
      <c r="AB265" s="180">
        <f t="shared" si="730"/>
        <v>0</v>
      </c>
      <c r="AC265" s="189">
        <f t="shared" ref="AC265:AJ265" si="759">AC266+AC267+AC268+AC269</f>
        <v>0</v>
      </c>
      <c r="AD265" s="189">
        <f t="shared" si="759"/>
        <v>0</v>
      </c>
      <c r="AE265" s="189">
        <f t="shared" si="759"/>
        <v>0</v>
      </c>
      <c r="AF265" s="189">
        <f t="shared" si="759"/>
        <v>0</v>
      </c>
      <c r="AG265" s="189">
        <f t="shared" si="759"/>
        <v>0</v>
      </c>
      <c r="AH265" s="189">
        <f t="shared" si="759"/>
        <v>0</v>
      </c>
      <c r="AI265" s="189">
        <f t="shared" si="759"/>
        <v>0</v>
      </c>
      <c r="AJ265" s="189">
        <f t="shared" si="759"/>
        <v>0</v>
      </c>
      <c r="AK265" s="68" t="s">
        <v>843</v>
      </c>
      <c r="AL265" s="78"/>
      <c r="AM265" s="122" t="s">
        <v>844</v>
      </c>
      <c r="AN265" s="180">
        <f t="shared" si="731"/>
        <v>0</v>
      </c>
      <c r="AO265" s="189">
        <f>AO266+AO267+AO268+AO269</f>
        <v>0</v>
      </c>
      <c r="AP265" s="189">
        <f>AP266+AP267+AP268+AP269</f>
        <v>0</v>
      </c>
      <c r="AQ265" s="189">
        <f>AQ266+AQ267+AQ268+AQ269</f>
        <v>0</v>
      </c>
      <c r="AR265" s="189">
        <f>AR266+AR267+AR268+AR269</f>
        <v>0</v>
      </c>
      <c r="AS265" s="189">
        <f>AS266+AS267+AS268+AS269</f>
        <v>0</v>
      </c>
      <c r="AT265" s="189">
        <f>BF265+BR265</f>
        <v>0</v>
      </c>
      <c r="AU265" s="189">
        <f>BG265+BS265</f>
        <v>0</v>
      </c>
      <c r="AV265" s="189">
        <f>BH265+BT265</f>
        <v>0</v>
      </c>
      <c r="AW265" s="68" t="s">
        <v>843</v>
      </c>
      <c r="AX265" s="78"/>
      <c r="AY265" s="122" t="s">
        <v>844</v>
      </c>
      <c r="AZ265" s="180">
        <f t="shared" si="732"/>
        <v>0</v>
      </c>
      <c r="BA265" s="189">
        <f>BA266+BA267+BA268+BA269</f>
        <v>0</v>
      </c>
      <c r="BB265" s="189">
        <f>BB266+BB267+BB268+BB269</f>
        <v>0</v>
      </c>
      <c r="BC265" s="189">
        <f>BC266+BC267+BC268+BC269</f>
        <v>0</v>
      </c>
      <c r="BD265" s="189">
        <f>BD266+BD267+BD268+BD269</f>
        <v>0</v>
      </c>
      <c r="BE265" s="189">
        <f>BE266+BE267+BE268+BE269</f>
        <v>0</v>
      </c>
      <c r="BF265" s="189"/>
      <c r="BG265" s="189"/>
      <c r="BH265" s="189"/>
      <c r="BI265" s="68" t="s">
        <v>843</v>
      </c>
      <c r="BJ265" s="78"/>
      <c r="BK265" s="122" t="s">
        <v>844</v>
      </c>
      <c r="BL265" s="180">
        <f t="shared" si="733"/>
        <v>0</v>
      </c>
      <c r="BM265" s="189">
        <f>BM266+BM267+BM268+BM269</f>
        <v>0</v>
      </c>
      <c r="BN265" s="189">
        <f>BN266+BN267+BN268+BN269</f>
        <v>0</v>
      </c>
      <c r="BO265" s="189">
        <f>BO266+BO267+BO268+BO269</f>
        <v>0</v>
      </c>
      <c r="BP265" s="189">
        <f>BP266+BP267+BP268+BP269</f>
        <v>0</v>
      </c>
      <c r="BQ265" s="189">
        <f>BQ266+BQ267+BQ268+BQ269</f>
        <v>0</v>
      </c>
      <c r="BR265" s="189"/>
      <c r="BS265" s="189"/>
      <c r="BT265" s="189"/>
      <c r="BU265" s="68" t="s">
        <v>843</v>
      </c>
      <c r="BV265" s="78"/>
      <c r="BW265" s="122" t="s">
        <v>844</v>
      </c>
      <c r="BX265" s="180">
        <f t="shared" si="734"/>
        <v>0</v>
      </c>
      <c r="BY265" s="189">
        <f t="shared" ref="BY265:CF265" si="760">BY266+BY267+BY268+BY269</f>
        <v>0</v>
      </c>
      <c r="BZ265" s="189">
        <f t="shared" si="760"/>
        <v>0</v>
      </c>
      <c r="CA265" s="189">
        <f t="shared" si="760"/>
        <v>0</v>
      </c>
      <c r="CB265" s="189">
        <f t="shared" si="760"/>
        <v>0</v>
      </c>
      <c r="CC265" s="189">
        <f t="shared" si="760"/>
        <v>0</v>
      </c>
      <c r="CD265" s="189">
        <f t="shared" si="760"/>
        <v>0</v>
      </c>
      <c r="CE265" s="189">
        <f t="shared" si="760"/>
        <v>0</v>
      </c>
      <c r="CF265" s="189">
        <f t="shared" si="760"/>
        <v>0</v>
      </c>
      <c r="CG265" s="68" t="s">
        <v>843</v>
      </c>
      <c r="CH265" s="78"/>
      <c r="CI265" s="122" t="s">
        <v>844</v>
      </c>
      <c r="CJ265" s="180">
        <f t="shared" si="735"/>
        <v>0</v>
      </c>
      <c r="CK265" s="189">
        <f t="shared" ref="CK265:CR265" si="761">CK266+CK267+CK268+CK269</f>
        <v>0</v>
      </c>
      <c r="CL265" s="189">
        <f t="shared" si="761"/>
        <v>0</v>
      </c>
      <c r="CM265" s="189">
        <f t="shared" si="761"/>
        <v>0</v>
      </c>
      <c r="CN265" s="189">
        <f t="shared" si="761"/>
        <v>0</v>
      </c>
      <c r="CO265" s="189">
        <f t="shared" si="761"/>
        <v>0</v>
      </c>
      <c r="CP265" s="189">
        <f t="shared" si="761"/>
        <v>0</v>
      </c>
      <c r="CQ265" s="189">
        <f t="shared" si="761"/>
        <v>0</v>
      </c>
      <c r="CR265" s="189">
        <f t="shared" si="761"/>
        <v>0</v>
      </c>
      <c r="CS265" s="68" t="s">
        <v>843</v>
      </c>
      <c r="CT265" s="78"/>
      <c r="CU265" s="122" t="s">
        <v>844</v>
      </c>
      <c r="CV265" s="180">
        <f t="shared" si="736"/>
        <v>0</v>
      </c>
      <c r="CW265" s="189">
        <f t="shared" ref="CW265:DD265" si="762">CW266+CW267+CW268+CW269</f>
        <v>0</v>
      </c>
      <c r="CX265" s="189">
        <f t="shared" si="762"/>
        <v>0</v>
      </c>
      <c r="CY265" s="189">
        <f t="shared" si="762"/>
        <v>0</v>
      </c>
      <c r="CZ265" s="189">
        <f t="shared" si="762"/>
        <v>0</v>
      </c>
      <c r="DA265" s="189">
        <f t="shared" si="762"/>
        <v>0</v>
      </c>
      <c r="DB265" s="189">
        <f t="shared" si="762"/>
        <v>0</v>
      </c>
      <c r="DC265" s="189">
        <f t="shared" si="762"/>
        <v>0</v>
      </c>
      <c r="DD265" s="189">
        <f t="shared" si="762"/>
        <v>0</v>
      </c>
      <c r="DE265" s="177" t="s">
        <v>843</v>
      </c>
      <c r="DF265" s="78"/>
      <c r="DG265" s="122" t="s">
        <v>844</v>
      </c>
      <c r="DH265" s="180">
        <f t="shared" si="737"/>
        <v>0</v>
      </c>
      <c r="DI265" s="189">
        <f>DI266+DI267+DI268+DI269</f>
        <v>0</v>
      </c>
      <c r="DJ265" s="189">
        <f>DJ266+DJ267+DJ268+DJ269</f>
        <v>0</v>
      </c>
      <c r="DK265" s="189">
        <f>DK266+DK267+DK268+DK269</f>
        <v>0</v>
      </c>
      <c r="DL265" s="189">
        <f>DL266+DL267+DL268+DL269</f>
        <v>0</v>
      </c>
      <c r="DM265" s="189">
        <f>DM266+DM267+DM268+DM269</f>
        <v>0</v>
      </c>
      <c r="DN265" s="189">
        <f>J265+AT265+DB265</f>
        <v>0</v>
      </c>
      <c r="DO265" s="189">
        <f>K265+AU265+DC265</f>
        <v>0</v>
      </c>
      <c r="DP265" s="193">
        <f>L265+AV265+DD265</f>
        <v>0</v>
      </c>
    </row>
    <row r="266" spans="1:120" ht="15.75">
      <c r="A266" s="68"/>
      <c r="B266" s="78" t="s">
        <v>845</v>
      </c>
      <c r="C266" s="123" t="s">
        <v>846</v>
      </c>
      <c r="D266" s="190">
        <f t="shared" si="728"/>
        <v>0</v>
      </c>
      <c r="E266" s="191">
        <f t="shared" ref="E266:I270" si="763">Q266+AC266</f>
        <v>0</v>
      </c>
      <c r="F266" s="191">
        <f t="shared" si="763"/>
        <v>0</v>
      </c>
      <c r="G266" s="191">
        <f t="shared" si="763"/>
        <v>0</v>
      </c>
      <c r="H266" s="191">
        <f t="shared" si="763"/>
        <v>0</v>
      </c>
      <c r="I266" s="191">
        <f t="shared" si="763"/>
        <v>0</v>
      </c>
      <c r="J266" s="191">
        <f t="shared" ref="J266:L270" si="764">V266+AH266</f>
        <v>0</v>
      </c>
      <c r="K266" s="191">
        <f t="shared" si="764"/>
        <v>0</v>
      </c>
      <c r="L266" s="191">
        <f t="shared" si="764"/>
        <v>0</v>
      </c>
      <c r="M266" s="68"/>
      <c r="N266" s="78" t="s">
        <v>845</v>
      </c>
      <c r="O266" s="123" t="s">
        <v>846</v>
      </c>
      <c r="P266" s="190">
        <f t="shared" si="729"/>
        <v>0</v>
      </c>
      <c r="Q266" s="191"/>
      <c r="R266" s="191"/>
      <c r="S266" s="191"/>
      <c r="T266" s="191"/>
      <c r="U266" s="191"/>
      <c r="V266" s="191"/>
      <c r="W266" s="191"/>
      <c r="X266" s="191"/>
      <c r="Y266" s="68"/>
      <c r="Z266" s="78" t="s">
        <v>845</v>
      </c>
      <c r="AA266" s="123" t="s">
        <v>846</v>
      </c>
      <c r="AB266" s="190">
        <f t="shared" si="730"/>
        <v>0</v>
      </c>
      <c r="AC266" s="191"/>
      <c r="AD266" s="191"/>
      <c r="AE266" s="191"/>
      <c r="AF266" s="191"/>
      <c r="AG266" s="191"/>
      <c r="AH266" s="191"/>
      <c r="AI266" s="191"/>
      <c r="AJ266" s="191"/>
      <c r="AK266" s="68"/>
      <c r="AL266" s="78" t="s">
        <v>845</v>
      </c>
      <c r="AM266" s="123" t="s">
        <v>846</v>
      </c>
      <c r="AN266" s="190">
        <f t="shared" si="731"/>
        <v>0</v>
      </c>
      <c r="AO266" s="191">
        <f t="shared" ref="AO266:AS270" si="765">BA266+BM266+BY266</f>
        <v>0</v>
      </c>
      <c r="AP266" s="191">
        <f t="shared" si="765"/>
        <v>0</v>
      </c>
      <c r="AQ266" s="191">
        <f t="shared" si="765"/>
        <v>0</v>
      </c>
      <c r="AR266" s="191">
        <f t="shared" si="765"/>
        <v>0</v>
      </c>
      <c r="AS266" s="191">
        <f t="shared" si="765"/>
        <v>0</v>
      </c>
      <c r="AT266" s="191">
        <f t="shared" ref="AT266:AV270" si="766">BF266+BR266+CD266</f>
        <v>0</v>
      </c>
      <c r="AU266" s="191">
        <f t="shared" si="766"/>
        <v>0</v>
      </c>
      <c r="AV266" s="191">
        <f t="shared" si="766"/>
        <v>0</v>
      </c>
      <c r="AW266" s="68"/>
      <c r="AX266" s="78" t="s">
        <v>845</v>
      </c>
      <c r="AY266" s="123" t="s">
        <v>846</v>
      </c>
      <c r="AZ266" s="190">
        <f t="shared" si="732"/>
        <v>0</v>
      </c>
      <c r="BA266" s="191"/>
      <c r="BB266" s="191"/>
      <c r="BC266" s="191"/>
      <c r="BD266" s="191"/>
      <c r="BE266" s="191"/>
      <c r="BF266" s="191"/>
      <c r="BG266" s="191"/>
      <c r="BH266" s="191"/>
      <c r="BI266" s="68"/>
      <c r="BJ266" s="78" t="s">
        <v>845</v>
      </c>
      <c r="BK266" s="123" t="s">
        <v>846</v>
      </c>
      <c r="BL266" s="190">
        <f t="shared" si="733"/>
        <v>0</v>
      </c>
      <c r="BM266" s="191"/>
      <c r="BN266" s="191"/>
      <c r="BO266" s="191"/>
      <c r="BP266" s="191"/>
      <c r="BQ266" s="191"/>
      <c r="BR266" s="191"/>
      <c r="BS266" s="191"/>
      <c r="BT266" s="191"/>
      <c r="BU266" s="68"/>
      <c r="BV266" s="78" t="s">
        <v>845</v>
      </c>
      <c r="BW266" s="123" t="s">
        <v>846</v>
      </c>
      <c r="BX266" s="190">
        <f t="shared" si="734"/>
        <v>0</v>
      </c>
      <c r="BY266" s="191"/>
      <c r="BZ266" s="191"/>
      <c r="CA266" s="191"/>
      <c r="CB266" s="191"/>
      <c r="CC266" s="191"/>
      <c r="CD266" s="191"/>
      <c r="CE266" s="191"/>
      <c r="CF266" s="191"/>
      <c r="CG266" s="68"/>
      <c r="CH266" s="78" t="s">
        <v>845</v>
      </c>
      <c r="CI266" s="123" t="s">
        <v>846</v>
      </c>
      <c r="CJ266" s="190">
        <f t="shared" si="735"/>
        <v>0</v>
      </c>
      <c r="CK266" s="191"/>
      <c r="CL266" s="191"/>
      <c r="CM266" s="191"/>
      <c r="CN266" s="191"/>
      <c r="CO266" s="191"/>
      <c r="CP266" s="191"/>
      <c r="CQ266" s="191"/>
      <c r="CR266" s="191"/>
      <c r="CS266" s="68"/>
      <c r="CT266" s="78" t="s">
        <v>845</v>
      </c>
      <c r="CU266" s="123" t="s">
        <v>846</v>
      </c>
      <c r="CV266" s="190">
        <f t="shared" si="736"/>
        <v>0</v>
      </c>
      <c r="CW266" s="191"/>
      <c r="CX266" s="191"/>
      <c r="CY266" s="191"/>
      <c r="CZ266" s="191"/>
      <c r="DA266" s="191"/>
      <c r="DB266" s="191"/>
      <c r="DC266" s="191"/>
      <c r="DD266" s="191"/>
      <c r="DE266" s="177"/>
      <c r="DF266" s="78" t="s">
        <v>845</v>
      </c>
      <c r="DG266" s="123" t="s">
        <v>846</v>
      </c>
      <c r="DH266" s="190">
        <f t="shared" si="737"/>
        <v>0</v>
      </c>
      <c r="DI266" s="191">
        <f t="shared" ref="DI266:DM270" si="767">E266+AO266+CK266+CW266</f>
        <v>0</v>
      </c>
      <c r="DJ266" s="191">
        <f t="shared" si="767"/>
        <v>0</v>
      </c>
      <c r="DK266" s="191">
        <f t="shared" si="767"/>
        <v>0</v>
      </c>
      <c r="DL266" s="191">
        <f t="shared" si="767"/>
        <v>0</v>
      </c>
      <c r="DM266" s="191">
        <f t="shared" si="767"/>
        <v>0</v>
      </c>
      <c r="DN266" s="191">
        <f t="shared" ref="DN266:DP270" si="768">J266+AT266+CP266+DB266</f>
        <v>0</v>
      </c>
      <c r="DO266" s="191">
        <f t="shared" si="768"/>
        <v>0</v>
      </c>
      <c r="DP266" s="192">
        <f t="shared" si="768"/>
        <v>0</v>
      </c>
    </row>
    <row r="267" spans="1:120" ht="15.75">
      <c r="A267" s="124"/>
      <c r="B267" s="83" t="s">
        <v>847</v>
      </c>
      <c r="C267" s="123" t="s">
        <v>848</v>
      </c>
      <c r="D267" s="190">
        <f t="shared" si="728"/>
        <v>0</v>
      </c>
      <c r="E267" s="191">
        <f t="shared" si="763"/>
        <v>0</v>
      </c>
      <c r="F267" s="191">
        <f t="shared" si="763"/>
        <v>0</v>
      </c>
      <c r="G267" s="191">
        <f t="shared" si="763"/>
        <v>0</v>
      </c>
      <c r="H267" s="191">
        <f t="shared" si="763"/>
        <v>0</v>
      </c>
      <c r="I267" s="191">
        <f t="shared" si="763"/>
        <v>0</v>
      </c>
      <c r="J267" s="191">
        <f t="shared" si="764"/>
        <v>0</v>
      </c>
      <c r="K267" s="191">
        <f t="shared" si="764"/>
        <v>0</v>
      </c>
      <c r="L267" s="191">
        <f t="shared" si="764"/>
        <v>0</v>
      </c>
      <c r="M267" s="124"/>
      <c r="N267" s="83" t="s">
        <v>847</v>
      </c>
      <c r="O267" s="123" t="s">
        <v>848</v>
      </c>
      <c r="P267" s="190">
        <f t="shared" si="729"/>
        <v>0</v>
      </c>
      <c r="Q267" s="191"/>
      <c r="R267" s="191"/>
      <c r="S267" s="191"/>
      <c r="T267" s="191"/>
      <c r="U267" s="191"/>
      <c r="V267" s="191"/>
      <c r="W267" s="191"/>
      <c r="X267" s="191"/>
      <c r="Y267" s="124"/>
      <c r="Z267" s="83" t="s">
        <v>847</v>
      </c>
      <c r="AA267" s="123" t="s">
        <v>848</v>
      </c>
      <c r="AB267" s="190">
        <f t="shared" si="730"/>
        <v>0</v>
      </c>
      <c r="AC267" s="191"/>
      <c r="AD267" s="191"/>
      <c r="AE267" s="191"/>
      <c r="AF267" s="191"/>
      <c r="AG267" s="191"/>
      <c r="AH267" s="191"/>
      <c r="AI267" s="191"/>
      <c r="AJ267" s="191"/>
      <c r="AK267" s="124"/>
      <c r="AL267" s="83" t="s">
        <v>847</v>
      </c>
      <c r="AM267" s="123" t="s">
        <v>848</v>
      </c>
      <c r="AN267" s="190">
        <f t="shared" si="731"/>
        <v>0</v>
      </c>
      <c r="AO267" s="191">
        <f t="shared" si="765"/>
        <v>0</v>
      </c>
      <c r="AP267" s="191">
        <f t="shared" si="765"/>
        <v>0</v>
      </c>
      <c r="AQ267" s="191">
        <f t="shared" si="765"/>
        <v>0</v>
      </c>
      <c r="AR267" s="191">
        <f t="shared" si="765"/>
        <v>0</v>
      </c>
      <c r="AS267" s="191">
        <f t="shared" si="765"/>
        <v>0</v>
      </c>
      <c r="AT267" s="191">
        <f t="shared" si="766"/>
        <v>0</v>
      </c>
      <c r="AU267" s="191">
        <f t="shared" si="766"/>
        <v>0</v>
      </c>
      <c r="AV267" s="191">
        <f t="shared" si="766"/>
        <v>0</v>
      </c>
      <c r="AW267" s="124"/>
      <c r="AX267" s="83" t="s">
        <v>847</v>
      </c>
      <c r="AY267" s="123" t="s">
        <v>848</v>
      </c>
      <c r="AZ267" s="190">
        <f t="shared" si="732"/>
        <v>0</v>
      </c>
      <c r="BA267" s="191"/>
      <c r="BB267" s="191"/>
      <c r="BC267" s="191"/>
      <c r="BD267" s="191"/>
      <c r="BE267" s="191"/>
      <c r="BF267" s="191"/>
      <c r="BG267" s="191"/>
      <c r="BH267" s="191"/>
      <c r="BI267" s="124"/>
      <c r="BJ267" s="83" t="s">
        <v>847</v>
      </c>
      <c r="BK267" s="123" t="s">
        <v>848</v>
      </c>
      <c r="BL267" s="190">
        <f t="shared" si="733"/>
        <v>0</v>
      </c>
      <c r="BM267" s="191"/>
      <c r="BN267" s="191"/>
      <c r="BO267" s="191"/>
      <c r="BP267" s="191"/>
      <c r="BQ267" s="191"/>
      <c r="BR267" s="191"/>
      <c r="BS267" s="191"/>
      <c r="BT267" s="191"/>
      <c r="BU267" s="124"/>
      <c r="BV267" s="83" t="s">
        <v>847</v>
      </c>
      <c r="BW267" s="123" t="s">
        <v>848</v>
      </c>
      <c r="BX267" s="190">
        <f t="shared" si="734"/>
        <v>0</v>
      </c>
      <c r="BY267" s="191"/>
      <c r="BZ267" s="191"/>
      <c r="CA267" s="191"/>
      <c r="CB267" s="191"/>
      <c r="CC267" s="191"/>
      <c r="CD267" s="191"/>
      <c r="CE267" s="191"/>
      <c r="CF267" s="191"/>
      <c r="CG267" s="124"/>
      <c r="CH267" s="83" t="s">
        <v>847</v>
      </c>
      <c r="CI267" s="123" t="s">
        <v>848</v>
      </c>
      <c r="CJ267" s="190">
        <f t="shared" si="735"/>
        <v>0</v>
      </c>
      <c r="CK267" s="191"/>
      <c r="CL267" s="191"/>
      <c r="CM267" s="191"/>
      <c r="CN267" s="191"/>
      <c r="CO267" s="191"/>
      <c r="CP267" s="191"/>
      <c r="CQ267" s="191"/>
      <c r="CR267" s="191"/>
      <c r="CS267" s="124"/>
      <c r="CT267" s="83" t="s">
        <v>847</v>
      </c>
      <c r="CU267" s="123" t="s">
        <v>848</v>
      </c>
      <c r="CV267" s="190">
        <f t="shared" si="736"/>
        <v>0</v>
      </c>
      <c r="CW267" s="191"/>
      <c r="CX267" s="191"/>
      <c r="CY267" s="191"/>
      <c r="CZ267" s="191"/>
      <c r="DA267" s="191"/>
      <c r="DB267" s="191"/>
      <c r="DC267" s="191"/>
      <c r="DD267" s="191"/>
      <c r="DE267" s="124"/>
      <c r="DF267" s="83" t="s">
        <v>847</v>
      </c>
      <c r="DG267" s="123" t="s">
        <v>848</v>
      </c>
      <c r="DH267" s="190">
        <f t="shared" si="737"/>
        <v>0</v>
      </c>
      <c r="DI267" s="191">
        <f t="shared" si="767"/>
        <v>0</v>
      </c>
      <c r="DJ267" s="191">
        <f t="shared" si="767"/>
        <v>0</v>
      </c>
      <c r="DK267" s="191">
        <f t="shared" si="767"/>
        <v>0</v>
      </c>
      <c r="DL267" s="191">
        <f t="shared" si="767"/>
        <v>0</v>
      </c>
      <c r="DM267" s="191">
        <f t="shared" si="767"/>
        <v>0</v>
      </c>
      <c r="DN267" s="191">
        <f t="shared" si="768"/>
        <v>0</v>
      </c>
      <c r="DO267" s="191">
        <f t="shared" si="768"/>
        <v>0</v>
      </c>
      <c r="DP267" s="192">
        <f t="shared" si="768"/>
        <v>0</v>
      </c>
    </row>
    <row r="268" spans="1:120" ht="15.75">
      <c r="A268" s="68"/>
      <c r="B268" s="71" t="s">
        <v>849</v>
      </c>
      <c r="C268" s="123" t="s">
        <v>850</v>
      </c>
      <c r="D268" s="190">
        <f t="shared" si="728"/>
        <v>0</v>
      </c>
      <c r="E268" s="191">
        <f t="shared" si="763"/>
        <v>0</v>
      </c>
      <c r="F268" s="191">
        <f t="shared" si="763"/>
        <v>0</v>
      </c>
      <c r="G268" s="191">
        <f t="shared" si="763"/>
        <v>0</v>
      </c>
      <c r="H268" s="191">
        <f t="shared" si="763"/>
        <v>0</v>
      </c>
      <c r="I268" s="191">
        <f t="shared" si="763"/>
        <v>0</v>
      </c>
      <c r="J268" s="191">
        <f t="shared" si="764"/>
        <v>0</v>
      </c>
      <c r="K268" s="191">
        <f t="shared" si="764"/>
        <v>0</v>
      </c>
      <c r="L268" s="191">
        <f t="shared" si="764"/>
        <v>0</v>
      </c>
      <c r="M268" s="68"/>
      <c r="N268" s="71" t="s">
        <v>849</v>
      </c>
      <c r="O268" s="123" t="s">
        <v>850</v>
      </c>
      <c r="P268" s="190">
        <f t="shared" si="729"/>
        <v>0</v>
      </c>
      <c r="Q268" s="191"/>
      <c r="R268" s="191"/>
      <c r="S268" s="191"/>
      <c r="T268" s="191"/>
      <c r="U268" s="191"/>
      <c r="V268" s="191"/>
      <c r="W268" s="191"/>
      <c r="X268" s="191"/>
      <c r="Y268" s="68"/>
      <c r="Z268" s="71" t="s">
        <v>849</v>
      </c>
      <c r="AA268" s="123" t="s">
        <v>850</v>
      </c>
      <c r="AB268" s="190">
        <f t="shared" si="730"/>
        <v>0</v>
      </c>
      <c r="AC268" s="191"/>
      <c r="AD268" s="191"/>
      <c r="AE268" s="191"/>
      <c r="AF268" s="191"/>
      <c r="AG268" s="191"/>
      <c r="AH268" s="191"/>
      <c r="AI268" s="191"/>
      <c r="AJ268" s="191"/>
      <c r="AK268" s="68"/>
      <c r="AL268" s="71" t="s">
        <v>849</v>
      </c>
      <c r="AM268" s="123" t="s">
        <v>850</v>
      </c>
      <c r="AN268" s="190">
        <f t="shared" si="731"/>
        <v>0</v>
      </c>
      <c r="AO268" s="191">
        <f t="shared" si="765"/>
        <v>0</v>
      </c>
      <c r="AP268" s="191">
        <f t="shared" si="765"/>
        <v>0</v>
      </c>
      <c r="AQ268" s="191">
        <f t="shared" si="765"/>
        <v>0</v>
      </c>
      <c r="AR268" s="191">
        <f t="shared" si="765"/>
        <v>0</v>
      </c>
      <c r="AS268" s="191">
        <f t="shared" si="765"/>
        <v>0</v>
      </c>
      <c r="AT268" s="191">
        <f t="shared" si="766"/>
        <v>0</v>
      </c>
      <c r="AU268" s="191">
        <f t="shared" si="766"/>
        <v>0</v>
      </c>
      <c r="AV268" s="191">
        <f t="shared" si="766"/>
        <v>0</v>
      </c>
      <c r="AW268" s="68"/>
      <c r="AX268" s="71" t="s">
        <v>849</v>
      </c>
      <c r="AY268" s="123" t="s">
        <v>850</v>
      </c>
      <c r="AZ268" s="190">
        <f t="shared" si="732"/>
        <v>0</v>
      </c>
      <c r="BA268" s="191"/>
      <c r="BB268" s="191"/>
      <c r="BC268" s="191"/>
      <c r="BD268" s="191"/>
      <c r="BE268" s="191"/>
      <c r="BF268" s="191"/>
      <c r="BG268" s="191"/>
      <c r="BH268" s="191"/>
      <c r="BI268" s="68"/>
      <c r="BJ268" s="71" t="s">
        <v>849</v>
      </c>
      <c r="BK268" s="123" t="s">
        <v>850</v>
      </c>
      <c r="BL268" s="190">
        <f t="shared" si="733"/>
        <v>0</v>
      </c>
      <c r="BM268" s="191"/>
      <c r="BN268" s="191"/>
      <c r="BO268" s="191"/>
      <c r="BP268" s="191"/>
      <c r="BQ268" s="191"/>
      <c r="BR268" s="191"/>
      <c r="BS268" s="191"/>
      <c r="BT268" s="191"/>
      <c r="BU268" s="68"/>
      <c r="BV268" s="71" t="s">
        <v>849</v>
      </c>
      <c r="BW268" s="123" t="s">
        <v>850</v>
      </c>
      <c r="BX268" s="190">
        <f t="shared" si="734"/>
        <v>0</v>
      </c>
      <c r="BY268" s="191"/>
      <c r="BZ268" s="191"/>
      <c r="CA268" s="191"/>
      <c r="CB268" s="191"/>
      <c r="CC268" s="191"/>
      <c r="CD268" s="191"/>
      <c r="CE268" s="191"/>
      <c r="CF268" s="191"/>
      <c r="CG268" s="68"/>
      <c r="CH268" s="71" t="s">
        <v>849</v>
      </c>
      <c r="CI268" s="123" t="s">
        <v>850</v>
      </c>
      <c r="CJ268" s="190">
        <f t="shared" si="735"/>
        <v>0</v>
      </c>
      <c r="CK268" s="191"/>
      <c r="CL268" s="191"/>
      <c r="CM268" s="191"/>
      <c r="CN268" s="191"/>
      <c r="CO268" s="191"/>
      <c r="CP268" s="191"/>
      <c r="CQ268" s="191"/>
      <c r="CR268" s="191"/>
      <c r="CS268" s="68"/>
      <c r="CT268" s="71" t="s">
        <v>849</v>
      </c>
      <c r="CU268" s="123" t="s">
        <v>850</v>
      </c>
      <c r="CV268" s="190">
        <f t="shared" si="736"/>
        <v>0</v>
      </c>
      <c r="CW268" s="191"/>
      <c r="CX268" s="191"/>
      <c r="CY268" s="191"/>
      <c r="CZ268" s="191">
        <v>0</v>
      </c>
      <c r="DA268" s="191"/>
      <c r="DB268" s="191"/>
      <c r="DC268" s="191"/>
      <c r="DD268" s="191"/>
      <c r="DE268" s="177"/>
      <c r="DF268" s="71" t="s">
        <v>849</v>
      </c>
      <c r="DG268" s="123" t="s">
        <v>850</v>
      </c>
      <c r="DH268" s="190">
        <f t="shared" si="737"/>
        <v>0</v>
      </c>
      <c r="DI268" s="191">
        <f t="shared" si="767"/>
        <v>0</v>
      </c>
      <c r="DJ268" s="191">
        <f t="shared" si="767"/>
        <v>0</v>
      </c>
      <c r="DK268" s="191">
        <f t="shared" si="767"/>
        <v>0</v>
      </c>
      <c r="DL268" s="191">
        <f t="shared" si="767"/>
        <v>0</v>
      </c>
      <c r="DM268" s="191">
        <f t="shared" si="767"/>
        <v>0</v>
      </c>
      <c r="DN268" s="191">
        <f t="shared" si="768"/>
        <v>0</v>
      </c>
      <c r="DO268" s="191">
        <f t="shared" si="768"/>
        <v>0</v>
      </c>
      <c r="DP268" s="192">
        <f t="shared" si="768"/>
        <v>0</v>
      </c>
    </row>
    <row r="269" spans="1:120" ht="15.75">
      <c r="A269" s="68"/>
      <c r="B269" s="71" t="s">
        <v>851</v>
      </c>
      <c r="C269" s="123" t="s">
        <v>852</v>
      </c>
      <c r="D269" s="190">
        <f t="shared" si="728"/>
        <v>0</v>
      </c>
      <c r="E269" s="191">
        <f t="shared" si="763"/>
        <v>0</v>
      </c>
      <c r="F269" s="191">
        <f t="shared" si="763"/>
        <v>0</v>
      </c>
      <c r="G269" s="191">
        <f t="shared" si="763"/>
        <v>0</v>
      </c>
      <c r="H269" s="191">
        <f t="shared" si="763"/>
        <v>0</v>
      </c>
      <c r="I269" s="191">
        <f t="shared" si="763"/>
        <v>0</v>
      </c>
      <c r="J269" s="191">
        <f t="shared" si="764"/>
        <v>0</v>
      </c>
      <c r="K269" s="191">
        <f t="shared" si="764"/>
        <v>0</v>
      </c>
      <c r="L269" s="191">
        <f t="shared" si="764"/>
        <v>0</v>
      </c>
      <c r="M269" s="68"/>
      <c r="N269" s="71" t="s">
        <v>851</v>
      </c>
      <c r="O269" s="123" t="s">
        <v>852</v>
      </c>
      <c r="P269" s="190">
        <f t="shared" si="729"/>
        <v>0</v>
      </c>
      <c r="Q269" s="191"/>
      <c r="R269" s="191"/>
      <c r="S269" s="191"/>
      <c r="T269" s="191"/>
      <c r="U269" s="191"/>
      <c r="V269" s="191"/>
      <c r="W269" s="191"/>
      <c r="X269" s="191"/>
      <c r="Y269" s="68"/>
      <c r="Z269" s="71" t="s">
        <v>851</v>
      </c>
      <c r="AA269" s="123" t="s">
        <v>852</v>
      </c>
      <c r="AB269" s="190">
        <f t="shared" si="730"/>
        <v>0</v>
      </c>
      <c r="AC269" s="191"/>
      <c r="AD269" s="191"/>
      <c r="AE269" s="191"/>
      <c r="AF269" s="191"/>
      <c r="AG269" s="191"/>
      <c r="AH269" s="191"/>
      <c r="AI269" s="191"/>
      <c r="AJ269" s="191"/>
      <c r="AK269" s="68"/>
      <c r="AL269" s="71" t="s">
        <v>851</v>
      </c>
      <c r="AM269" s="123" t="s">
        <v>852</v>
      </c>
      <c r="AN269" s="190">
        <f t="shared" si="731"/>
        <v>0</v>
      </c>
      <c r="AO269" s="191">
        <f t="shared" si="765"/>
        <v>0</v>
      </c>
      <c r="AP269" s="191">
        <f t="shared" si="765"/>
        <v>0</v>
      </c>
      <c r="AQ269" s="191">
        <f t="shared" si="765"/>
        <v>0</v>
      </c>
      <c r="AR269" s="191">
        <f t="shared" si="765"/>
        <v>0</v>
      </c>
      <c r="AS269" s="191">
        <f t="shared" si="765"/>
        <v>0</v>
      </c>
      <c r="AT269" s="191">
        <f t="shared" si="766"/>
        <v>0</v>
      </c>
      <c r="AU269" s="191">
        <f t="shared" si="766"/>
        <v>0</v>
      </c>
      <c r="AV269" s="191">
        <f t="shared" si="766"/>
        <v>0</v>
      </c>
      <c r="AW269" s="68"/>
      <c r="AX269" s="71" t="s">
        <v>851</v>
      </c>
      <c r="AY269" s="123" t="s">
        <v>852</v>
      </c>
      <c r="AZ269" s="190">
        <f t="shared" si="732"/>
        <v>0</v>
      </c>
      <c r="BA269" s="191"/>
      <c r="BB269" s="191"/>
      <c r="BC269" s="191"/>
      <c r="BD269" s="191"/>
      <c r="BE269" s="191"/>
      <c r="BF269" s="191"/>
      <c r="BG269" s="191"/>
      <c r="BH269" s="191"/>
      <c r="BI269" s="68"/>
      <c r="BJ269" s="71" t="s">
        <v>851</v>
      </c>
      <c r="BK269" s="123" t="s">
        <v>852</v>
      </c>
      <c r="BL269" s="190">
        <f t="shared" si="733"/>
        <v>0</v>
      </c>
      <c r="BM269" s="191"/>
      <c r="BN269" s="191"/>
      <c r="BO269" s="191"/>
      <c r="BP269" s="191"/>
      <c r="BQ269" s="191"/>
      <c r="BR269" s="191"/>
      <c r="BS269" s="191"/>
      <c r="BT269" s="191"/>
      <c r="BU269" s="68"/>
      <c r="BV269" s="71" t="s">
        <v>851</v>
      </c>
      <c r="BW269" s="123" t="s">
        <v>852</v>
      </c>
      <c r="BX269" s="190">
        <f t="shared" si="734"/>
        <v>0</v>
      </c>
      <c r="BY269" s="191"/>
      <c r="BZ269" s="191"/>
      <c r="CA269" s="191"/>
      <c r="CB269" s="191"/>
      <c r="CC269" s="191"/>
      <c r="CD269" s="191"/>
      <c r="CE269" s="191"/>
      <c r="CF269" s="191"/>
      <c r="CG269" s="68"/>
      <c r="CH269" s="71" t="s">
        <v>851</v>
      </c>
      <c r="CI269" s="123" t="s">
        <v>852</v>
      </c>
      <c r="CJ269" s="190">
        <f t="shared" si="735"/>
        <v>0</v>
      </c>
      <c r="CK269" s="191"/>
      <c r="CL269" s="191"/>
      <c r="CM269" s="191"/>
      <c r="CN269" s="191"/>
      <c r="CO269" s="191"/>
      <c r="CP269" s="191"/>
      <c r="CQ269" s="191"/>
      <c r="CR269" s="191"/>
      <c r="CS269" s="68"/>
      <c r="CT269" s="71" t="s">
        <v>851</v>
      </c>
      <c r="CU269" s="123" t="s">
        <v>852</v>
      </c>
      <c r="CV269" s="190">
        <f t="shared" si="736"/>
        <v>0</v>
      </c>
      <c r="CW269" s="191"/>
      <c r="CX269" s="191"/>
      <c r="CY269" s="191"/>
      <c r="CZ269" s="191"/>
      <c r="DA269" s="191"/>
      <c r="DB269" s="191"/>
      <c r="DC269" s="191"/>
      <c r="DD269" s="191"/>
      <c r="DE269" s="177"/>
      <c r="DF269" s="71" t="s">
        <v>851</v>
      </c>
      <c r="DG269" s="123" t="s">
        <v>852</v>
      </c>
      <c r="DH269" s="190">
        <f t="shared" si="737"/>
        <v>0</v>
      </c>
      <c r="DI269" s="191">
        <f t="shared" si="767"/>
        <v>0</v>
      </c>
      <c r="DJ269" s="191">
        <f t="shared" si="767"/>
        <v>0</v>
      </c>
      <c r="DK269" s="191">
        <f t="shared" si="767"/>
        <v>0</v>
      </c>
      <c r="DL269" s="191">
        <f t="shared" si="767"/>
        <v>0</v>
      </c>
      <c r="DM269" s="191">
        <f t="shared" si="767"/>
        <v>0</v>
      </c>
      <c r="DN269" s="191">
        <f t="shared" si="768"/>
        <v>0</v>
      </c>
      <c r="DO269" s="191">
        <f t="shared" si="768"/>
        <v>0</v>
      </c>
      <c r="DP269" s="192">
        <f t="shared" si="768"/>
        <v>0</v>
      </c>
    </row>
    <row r="270" spans="1:120" ht="15.75">
      <c r="A270" s="68" t="s">
        <v>853</v>
      </c>
      <c r="B270" s="71"/>
      <c r="C270" s="122" t="s">
        <v>854</v>
      </c>
      <c r="D270" s="180">
        <f t="shared" si="728"/>
        <v>0</v>
      </c>
      <c r="E270" s="191">
        <f t="shared" si="763"/>
        <v>0</v>
      </c>
      <c r="F270" s="191">
        <f t="shared" si="763"/>
        <v>0</v>
      </c>
      <c r="G270" s="191">
        <f t="shared" si="763"/>
        <v>0</v>
      </c>
      <c r="H270" s="191">
        <f t="shared" si="763"/>
        <v>0</v>
      </c>
      <c r="I270" s="191">
        <f t="shared" si="763"/>
        <v>0</v>
      </c>
      <c r="J270" s="191">
        <f t="shared" si="764"/>
        <v>0</v>
      </c>
      <c r="K270" s="191">
        <f t="shared" si="764"/>
        <v>0</v>
      </c>
      <c r="L270" s="191">
        <f t="shared" si="764"/>
        <v>0</v>
      </c>
      <c r="M270" s="68" t="s">
        <v>853</v>
      </c>
      <c r="N270" s="71"/>
      <c r="O270" s="122" t="s">
        <v>854</v>
      </c>
      <c r="P270" s="180">
        <f t="shared" si="729"/>
        <v>0</v>
      </c>
      <c r="Q270" s="191"/>
      <c r="R270" s="191"/>
      <c r="S270" s="191"/>
      <c r="T270" s="191"/>
      <c r="U270" s="191"/>
      <c r="V270" s="191"/>
      <c r="W270" s="191"/>
      <c r="X270" s="191"/>
      <c r="Y270" s="68" t="s">
        <v>853</v>
      </c>
      <c r="Z270" s="71"/>
      <c r="AA270" s="122" t="s">
        <v>854</v>
      </c>
      <c r="AB270" s="180">
        <f t="shared" si="730"/>
        <v>0</v>
      </c>
      <c r="AC270" s="191"/>
      <c r="AD270" s="191"/>
      <c r="AE270" s="191"/>
      <c r="AF270" s="191"/>
      <c r="AG270" s="191"/>
      <c r="AH270" s="191"/>
      <c r="AI270" s="191"/>
      <c r="AJ270" s="191"/>
      <c r="AK270" s="68" t="s">
        <v>853</v>
      </c>
      <c r="AL270" s="71"/>
      <c r="AM270" s="122" t="s">
        <v>854</v>
      </c>
      <c r="AN270" s="180">
        <f t="shared" si="731"/>
        <v>0</v>
      </c>
      <c r="AO270" s="191">
        <f t="shared" si="765"/>
        <v>0</v>
      </c>
      <c r="AP270" s="191">
        <f t="shared" si="765"/>
        <v>0</v>
      </c>
      <c r="AQ270" s="191">
        <f t="shared" si="765"/>
        <v>0</v>
      </c>
      <c r="AR270" s="191">
        <f t="shared" si="765"/>
        <v>0</v>
      </c>
      <c r="AS270" s="191">
        <f t="shared" si="765"/>
        <v>0</v>
      </c>
      <c r="AT270" s="191">
        <f t="shared" si="766"/>
        <v>0</v>
      </c>
      <c r="AU270" s="191">
        <f t="shared" si="766"/>
        <v>0</v>
      </c>
      <c r="AV270" s="191">
        <f t="shared" si="766"/>
        <v>0</v>
      </c>
      <c r="AW270" s="68" t="s">
        <v>853</v>
      </c>
      <c r="AX270" s="71"/>
      <c r="AY270" s="122" t="s">
        <v>854</v>
      </c>
      <c r="AZ270" s="180">
        <f t="shared" si="732"/>
        <v>0</v>
      </c>
      <c r="BA270" s="191"/>
      <c r="BB270" s="191"/>
      <c r="BC270" s="191"/>
      <c r="BD270" s="191"/>
      <c r="BE270" s="191"/>
      <c r="BF270" s="191"/>
      <c r="BG270" s="191"/>
      <c r="BH270" s="191"/>
      <c r="BI270" s="68" t="s">
        <v>853</v>
      </c>
      <c r="BJ270" s="71"/>
      <c r="BK270" s="122" t="s">
        <v>854</v>
      </c>
      <c r="BL270" s="180">
        <f t="shared" si="733"/>
        <v>0</v>
      </c>
      <c r="BM270" s="191"/>
      <c r="BN270" s="191"/>
      <c r="BO270" s="191"/>
      <c r="BP270" s="191"/>
      <c r="BQ270" s="191"/>
      <c r="BR270" s="191"/>
      <c r="BS270" s="191"/>
      <c r="BT270" s="191"/>
      <c r="BU270" s="68" t="s">
        <v>853</v>
      </c>
      <c r="BV270" s="71"/>
      <c r="BW270" s="122" t="s">
        <v>854</v>
      </c>
      <c r="BX270" s="180">
        <f t="shared" si="734"/>
        <v>0</v>
      </c>
      <c r="BY270" s="191"/>
      <c r="BZ270" s="191"/>
      <c r="CA270" s="191"/>
      <c r="CB270" s="191"/>
      <c r="CC270" s="191"/>
      <c r="CD270" s="191"/>
      <c r="CE270" s="191"/>
      <c r="CF270" s="191"/>
      <c r="CG270" s="68" t="s">
        <v>853</v>
      </c>
      <c r="CH270" s="71"/>
      <c r="CI270" s="122" t="s">
        <v>854</v>
      </c>
      <c r="CJ270" s="180">
        <f t="shared" si="735"/>
        <v>0</v>
      </c>
      <c r="CK270" s="191"/>
      <c r="CL270" s="191"/>
      <c r="CM270" s="191"/>
      <c r="CN270" s="191"/>
      <c r="CO270" s="191"/>
      <c r="CP270" s="191"/>
      <c r="CQ270" s="191"/>
      <c r="CR270" s="191"/>
      <c r="CS270" s="68" t="s">
        <v>853</v>
      </c>
      <c r="CT270" s="71"/>
      <c r="CU270" s="122" t="s">
        <v>854</v>
      </c>
      <c r="CV270" s="180">
        <f t="shared" si="736"/>
        <v>0</v>
      </c>
      <c r="CW270" s="191"/>
      <c r="CX270" s="191"/>
      <c r="CY270" s="191"/>
      <c r="CZ270" s="191"/>
      <c r="DA270" s="191"/>
      <c r="DB270" s="191"/>
      <c r="DC270" s="191"/>
      <c r="DD270" s="191"/>
      <c r="DE270" s="177" t="s">
        <v>853</v>
      </c>
      <c r="DF270" s="71"/>
      <c r="DG270" s="122" t="s">
        <v>854</v>
      </c>
      <c r="DH270" s="180">
        <f t="shared" si="737"/>
        <v>0</v>
      </c>
      <c r="DI270" s="191">
        <f t="shared" si="767"/>
        <v>0</v>
      </c>
      <c r="DJ270" s="191">
        <f t="shared" si="767"/>
        <v>0</v>
      </c>
      <c r="DK270" s="191">
        <f t="shared" si="767"/>
        <v>0</v>
      </c>
      <c r="DL270" s="191">
        <f t="shared" si="767"/>
        <v>0</v>
      </c>
      <c r="DM270" s="191">
        <f t="shared" si="767"/>
        <v>0</v>
      </c>
      <c r="DN270" s="191">
        <f t="shared" si="768"/>
        <v>0</v>
      </c>
      <c r="DO270" s="191">
        <f t="shared" si="768"/>
        <v>0</v>
      </c>
      <c r="DP270" s="192">
        <f t="shared" si="768"/>
        <v>0</v>
      </c>
    </row>
    <row r="271" spans="1:120" ht="15.75">
      <c r="A271" s="79" t="s">
        <v>855</v>
      </c>
      <c r="B271" s="71"/>
      <c r="C271" s="122">
        <v>72</v>
      </c>
      <c r="D271" s="180">
        <f t="shared" si="728"/>
        <v>0</v>
      </c>
      <c r="E271" s="189">
        <f>E272</f>
        <v>0</v>
      </c>
      <c r="F271" s="189">
        <f t="shared" ref="F271:L272" si="769">F272</f>
        <v>0</v>
      </c>
      <c r="G271" s="189">
        <f t="shared" si="769"/>
        <v>0</v>
      </c>
      <c r="H271" s="189">
        <f t="shared" si="769"/>
        <v>0</v>
      </c>
      <c r="I271" s="189">
        <f t="shared" si="769"/>
        <v>0</v>
      </c>
      <c r="J271" s="189">
        <f t="shared" si="769"/>
        <v>0</v>
      </c>
      <c r="K271" s="189">
        <f t="shared" si="769"/>
        <v>0</v>
      </c>
      <c r="L271" s="189">
        <f t="shared" si="769"/>
        <v>0</v>
      </c>
      <c r="M271" s="79" t="s">
        <v>855</v>
      </c>
      <c r="N271" s="71"/>
      <c r="O271" s="122">
        <v>72</v>
      </c>
      <c r="P271" s="180">
        <f t="shared" si="729"/>
        <v>0</v>
      </c>
      <c r="Q271" s="189">
        <f>Q272</f>
        <v>0</v>
      </c>
      <c r="R271" s="189">
        <f t="shared" ref="R271:X272" si="770">R272</f>
        <v>0</v>
      </c>
      <c r="S271" s="189">
        <f t="shared" si="770"/>
        <v>0</v>
      </c>
      <c r="T271" s="189">
        <f t="shared" si="770"/>
        <v>0</v>
      </c>
      <c r="U271" s="189">
        <f t="shared" si="770"/>
        <v>0</v>
      </c>
      <c r="V271" s="189">
        <f t="shared" si="770"/>
        <v>0</v>
      </c>
      <c r="W271" s="189">
        <f t="shared" si="770"/>
        <v>0</v>
      </c>
      <c r="X271" s="189">
        <f t="shared" si="770"/>
        <v>0</v>
      </c>
      <c r="Y271" s="79" t="s">
        <v>855</v>
      </c>
      <c r="Z271" s="71"/>
      <c r="AA271" s="122">
        <v>72</v>
      </c>
      <c r="AB271" s="180">
        <f t="shared" si="730"/>
        <v>0</v>
      </c>
      <c r="AC271" s="189">
        <f>AC272</f>
        <v>0</v>
      </c>
      <c r="AD271" s="189">
        <f t="shared" ref="AD271:AJ272" si="771">AD272</f>
        <v>0</v>
      </c>
      <c r="AE271" s="189">
        <f t="shared" si="771"/>
        <v>0</v>
      </c>
      <c r="AF271" s="189">
        <f t="shared" si="771"/>
        <v>0</v>
      </c>
      <c r="AG271" s="189">
        <f t="shared" si="771"/>
        <v>0</v>
      </c>
      <c r="AH271" s="189">
        <f t="shared" si="771"/>
        <v>0</v>
      </c>
      <c r="AI271" s="189">
        <f t="shared" si="771"/>
        <v>0</v>
      </c>
      <c r="AJ271" s="189">
        <f t="shared" si="771"/>
        <v>0</v>
      </c>
      <c r="AK271" s="79" t="s">
        <v>855</v>
      </c>
      <c r="AL271" s="71"/>
      <c r="AM271" s="122">
        <v>72</v>
      </c>
      <c r="AN271" s="180">
        <f t="shared" si="731"/>
        <v>0</v>
      </c>
      <c r="AO271" s="189">
        <f>AO272</f>
        <v>0</v>
      </c>
      <c r="AP271" s="189">
        <f t="shared" ref="AP271:AV272" si="772">AP272</f>
        <v>0</v>
      </c>
      <c r="AQ271" s="189">
        <f t="shared" si="772"/>
        <v>0</v>
      </c>
      <c r="AR271" s="189">
        <f t="shared" si="772"/>
        <v>0</v>
      </c>
      <c r="AS271" s="189">
        <f t="shared" si="772"/>
        <v>0</v>
      </c>
      <c r="AT271" s="189">
        <f t="shared" si="772"/>
        <v>0</v>
      </c>
      <c r="AU271" s="189">
        <f t="shared" si="772"/>
        <v>0</v>
      </c>
      <c r="AV271" s="189">
        <f t="shared" si="772"/>
        <v>0</v>
      </c>
      <c r="AW271" s="79" t="s">
        <v>855</v>
      </c>
      <c r="AX271" s="71"/>
      <c r="AY271" s="122">
        <v>72</v>
      </c>
      <c r="AZ271" s="180">
        <f t="shared" si="732"/>
        <v>0</v>
      </c>
      <c r="BA271" s="189">
        <f>BA272</f>
        <v>0</v>
      </c>
      <c r="BB271" s="189">
        <f t="shared" ref="BB271:BH272" si="773">BB272</f>
        <v>0</v>
      </c>
      <c r="BC271" s="189">
        <f t="shared" si="773"/>
        <v>0</v>
      </c>
      <c r="BD271" s="189">
        <f t="shared" si="773"/>
        <v>0</v>
      </c>
      <c r="BE271" s="189">
        <f t="shared" si="773"/>
        <v>0</v>
      </c>
      <c r="BF271" s="189">
        <f t="shared" si="773"/>
        <v>0</v>
      </c>
      <c r="BG271" s="189">
        <f t="shared" si="773"/>
        <v>0</v>
      </c>
      <c r="BH271" s="189">
        <f t="shared" si="773"/>
        <v>0</v>
      </c>
      <c r="BI271" s="79" t="s">
        <v>855</v>
      </c>
      <c r="BJ271" s="71"/>
      <c r="BK271" s="122">
        <v>72</v>
      </c>
      <c r="BL271" s="180">
        <f t="shared" si="733"/>
        <v>0</v>
      </c>
      <c r="BM271" s="189">
        <f>BM272</f>
        <v>0</v>
      </c>
      <c r="BN271" s="189">
        <f t="shared" ref="BN271:BT272" si="774">BN272</f>
        <v>0</v>
      </c>
      <c r="BO271" s="189">
        <f t="shared" si="774"/>
        <v>0</v>
      </c>
      <c r="BP271" s="189">
        <f t="shared" si="774"/>
        <v>0</v>
      </c>
      <c r="BQ271" s="189">
        <f t="shared" si="774"/>
        <v>0</v>
      </c>
      <c r="BR271" s="189">
        <f t="shared" si="774"/>
        <v>0</v>
      </c>
      <c r="BS271" s="189">
        <f t="shared" si="774"/>
        <v>0</v>
      </c>
      <c r="BT271" s="189">
        <f t="shared" si="774"/>
        <v>0</v>
      </c>
      <c r="BU271" s="79" t="s">
        <v>855</v>
      </c>
      <c r="BV271" s="71"/>
      <c r="BW271" s="122">
        <v>72</v>
      </c>
      <c r="BX271" s="180">
        <f t="shared" si="734"/>
        <v>0</v>
      </c>
      <c r="BY271" s="189">
        <f>BY272</f>
        <v>0</v>
      </c>
      <c r="BZ271" s="189">
        <f t="shared" ref="BZ271:CF272" si="775">BZ272</f>
        <v>0</v>
      </c>
      <c r="CA271" s="189">
        <f t="shared" si="775"/>
        <v>0</v>
      </c>
      <c r="CB271" s="189">
        <f t="shared" si="775"/>
        <v>0</v>
      </c>
      <c r="CC271" s="189">
        <f t="shared" si="775"/>
        <v>0</v>
      </c>
      <c r="CD271" s="189">
        <f t="shared" si="775"/>
        <v>0</v>
      </c>
      <c r="CE271" s="189">
        <f t="shared" si="775"/>
        <v>0</v>
      </c>
      <c r="CF271" s="189">
        <f t="shared" si="775"/>
        <v>0</v>
      </c>
      <c r="CG271" s="79" t="s">
        <v>855</v>
      </c>
      <c r="CH271" s="71"/>
      <c r="CI271" s="122">
        <v>72</v>
      </c>
      <c r="CJ271" s="180">
        <f t="shared" si="735"/>
        <v>0</v>
      </c>
      <c r="CK271" s="189">
        <f>CK272</f>
        <v>0</v>
      </c>
      <c r="CL271" s="189">
        <f t="shared" ref="CL271:CR272" si="776">CL272</f>
        <v>0</v>
      </c>
      <c r="CM271" s="189">
        <f t="shared" si="776"/>
        <v>0</v>
      </c>
      <c r="CN271" s="189">
        <f t="shared" si="776"/>
        <v>0</v>
      </c>
      <c r="CO271" s="189">
        <f t="shared" si="776"/>
        <v>0</v>
      </c>
      <c r="CP271" s="189">
        <f t="shared" si="776"/>
        <v>0</v>
      </c>
      <c r="CQ271" s="189">
        <f t="shared" si="776"/>
        <v>0</v>
      </c>
      <c r="CR271" s="189">
        <f t="shared" si="776"/>
        <v>0</v>
      </c>
      <c r="CS271" s="79" t="s">
        <v>855</v>
      </c>
      <c r="CT271" s="71"/>
      <c r="CU271" s="122">
        <v>72</v>
      </c>
      <c r="CV271" s="180">
        <f t="shared" si="736"/>
        <v>0</v>
      </c>
      <c r="CW271" s="189">
        <f>CW272</f>
        <v>0</v>
      </c>
      <c r="CX271" s="189">
        <f t="shared" ref="CX271:DD272" si="777">CX272</f>
        <v>0</v>
      </c>
      <c r="CY271" s="189">
        <f t="shared" si="777"/>
        <v>0</v>
      </c>
      <c r="CZ271" s="189">
        <f t="shared" si="777"/>
        <v>0</v>
      </c>
      <c r="DA271" s="189">
        <f t="shared" si="777"/>
        <v>0</v>
      </c>
      <c r="DB271" s="189">
        <f t="shared" si="777"/>
        <v>0</v>
      </c>
      <c r="DC271" s="189">
        <f t="shared" si="777"/>
        <v>0</v>
      </c>
      <c r="DD271" s="189">
        <f t="shared" si="777"/>
        <v>0</v>
      </c>
      <c r="DE271" s="79" t="s">
        <v>855</v>
      </c>
      <c r="DF271" s="71"/>
      <c r="DG271" s="122">
        <v>72</v>
      </c>
      <c r="DH271" s="180">
        <f t="shared" si="737"/>
        <v>0</v>
      </c>
      <c r="DI271" s="189">
        <f>DI272</f>
        <v>0</v>
      </c>
      <c r="DJ271" s="189">
        <f t="shared" ref="DJ271:DP272" si="778">DJ272</f>
        <v>0</v>
      </c>
      <c r="DK271" s="189">
        <f t="shared" si="778"/>
        <v>0</v>
      </c>
      <c r="DL271" s="189">
        <f t="shared" si="778"/>
        <v>0</v>
      </c>
      <c r="DM271" s="189">
        <f t="shared" si="778"/>
        <v>0</v>
      </c>
      <c r="DN271" s="189">
        <f t="shared" si="778"/>
        <v>0</v>
      </c>
      <c r="DO271" s="189">
        <f t="shared" si="778"/>
        <v>0</v>
      </c>
      <c r="DP271" s="193">
        <f t="shared" si="778"/>
        <v>0</v>
      </c>
    </row>
    <row r="272" spans="1:120" ht="15.75">
      <c r="A272" s="125" t="s">
        <v>856</v>
      </c>
      <c r="B272" s="126"/>
      <c r="C272" s="122" t="s">
        <v>857</v>
      </c>
      <c r="D272" s="180">
        <f t="shared" si="728"/>
        <v>0</v>
      </c>
      <c r="E272" s="189">
        <f>E273</f>
        <v>0</v>
      </c>
      <c r="F272" s="189">
        <f t="shared" si="769"/>
        <v>0</v>
      </c>
      <c r="G272" s="189">
        <f t="shared" si="769"/>
        <v>0</v>
      </c>
      <c r="H272" s="189">
        <f t="shared" si="769"/>
        <v>0</v>
      </c>
      <c r="I272" s="189">
        <f t="shared" si="769"/>
        <v>0</v>
      </c>
      <c r="J272" s="189">
        <f t="shared" si="769"/>
        <v>0</v>
      </c>
      <c r="K272" s="189">
        <f t="shared" si="769"/>
        <v>0</v>
      </c>
      <c r="L272" s="189">
        <f t="shared" si="769"/>
        <v>0</v>
      </c>
      <c r="M272" s="125" t="s">
        <v>856</v>
      </c>
      <c r="N272" s="126"/>
      <c r="O272" s="122" t="s">
        <v>857</v>
      </c>
      <c r="P272" s="180">
        <f t="shared" si="729"/>
        <v>0</v>
      </c>
      <c r="Q272" s="189">
        <f>Q273</f>
        <v>0</v>
      </c>
      <c r="R272" s="189">
        <f t="shared" si="770"/>
        <v>0</v>
      </c>
      <c r="S272" s="189">
        <f t="shared" si="770"/>
        <v>0</v>
      </c>
      <c r="T272" s="189">
        <f t="shared" si="770"/>
        <v>0</v>
      </c>
      <c r="U272" s="189">
        <f t="shared" si="770"/>
        <v>0</v>
      </c>
      <c r="V272" s="189">
        <f t="shared" si="770"/>
        <v>0</v>
      </c>
      <c r="W272" s="189">
        <f t="shared" si="770"/>
        <v>0</v>
      </c>
      <c r="X272" s="189">
        <f t="shared" si="770"/>
        <v>0</v>
      </c>
      <c r="Y272" s="125" t="s">
        <v>856</v>
      </c>
      <c r="Z272" s="126"/>
      <c r="AA272" s="122" t="s">
        <v>857</v>
      </c>
      <c r="AB272" s="180">
        <f t="shared" si="730"/>
        <v>0</v>
      </c>
      <c r="AC272" s="189">
        <f>AC273</f>
        <v>0</v>
      </c>
      <c r="AD272" s="189">
        <f t="shared" si="771"/>
        <v>0</v>
      </c>
      <c r="AE272" s="189">
        <f t="shared" si="771"/>
        <v>0</v>
      </c>
      <c r="AF272" s="189">
        <f t="shared" si="771"/>
        <v>0</v>
      </c>
      <c r="AG272" s="189">
        <f t="shared" si="771"/>
        <v>0</v>
      </c>
      <c r="AH272" s="189">
        <f t="shared" si="771"/>
        <v>0</v>
      </c>
      <c r="AI272" s="189">
        <f t="shared" si="771"/>
        <v>0</v>
      </c>
      <c r="AJ272" s="189">
        <f t="shared" si="771"/>
        <v>0</v>
      </c>
      <c r="AK272" s="125" t="s">
        <v>856</v>
      </c>
      <c r="AL272" s="126"/>
      <c r="AM272" s="122" t="s">
        <v>857</v>
      </c>
      <c r="AN272" s="180">
        <f t="shared" si="731"/>
        <v>0</v>
      </c>
      <c r="AO272" s="189">
        <f>AO273</f>
        <v>0</v>
      </c>
      <c r="AP272" s="189">
        <f t="shared" si="772"/>
        <v>0</v>
      </c>
      <c r="AQ272" s="189">
        <f t="shared" si="772"/>
        <v>0</v>
      </c>
      <c r="AR272" s="189">
        <f t="shared" si="772"/>
        <v>0</v>
      </c>
      <c r="AS272" s="189">
        <f t="shared" si="772"/>
        <v>0</v>
      </c>
      <c r="AT272" s="189">
        <f t="shared" si="772"/>
        <v>0</v>
      </c>
      <c r="AU272" s="189">
        <f t="shared" si="772"/>
        <v>0</v>
      </c>
      <c r="AV272" s="189">
        <f t="shared" si="772"/>
        <v>0</v>
      </c>
      <c r="AW272" s="125" t="s">
        <v>856</v>
      </c>
      <c r="AX272" s="126"/>
      <c r="AY272" s="122" t="s">
        <v>857</v>
      </c>
      <c r="AZ272" s="180">
        <f t="shared" si="732"/>
        <v>0</v>
      </c>
      <c r="BA272" s="189">
        <f>BA273</f>
        <v>0</v>
      </c>
      <c r="BB272" s="189">
        <f t="shared" si="773"/>
        <v>0</v>
      </c>
      <c r="BC272" s="189">
        <f t="shared" si="773"/>
        <v>0</v>
      </c>
      <c r="BD272" s="189">
        <f t="shared" si="773"/>
        <v>0</v>
      </c>
      <c r="BE272" s="189">
        <f t="shared" si="773"/>
        <v>0</v>
      </c>
      <c r="BF272" s="189">
        <f t="shared" si="773"/>
        <v>0</v>
      </c>
      <c r="BG272" s="189">
        <f t="shared" si="773"/>
        <v>0</v>
      </c>
      <c r="BH272" s="189">
        <f t="shared" si="773"/>
        <v>0</v>
      </c>
      <c r="BI272" s="125" t="s">
        <v>856</v>
      </c>
      <c r="BJ272" s="126"/>
      <c r="BK272" s="122" t="s">
        <v>857</v>
      </c>
      <c r="BL272" s="180">
        <f t="shared" si="733"/>
        <v>0</v>
      </c>
      <c r="BM272" s="189">
        <f>BM273</f>
        <v>0</v>
      </c>
      <c r="BN272" s="189">
        <f t="shared" si="774"/>
        <v>0</v>
      </c>
      <c r="BO272" s="189">
        <f t="shared" si="774"/>
        <v>0</v>
      </c>
      <c r="BP272" s="189">
        <f t="shared" si="774"/>
        <v>0</v>
      </c>
      <c r="BQ272" s="189">
        <f t="shared" si="774"/>
        <v>0</v>
      </c>
      <c r="BR272" s="189">
        <f t="shared" si="774"/>
        <v>0</v>
      </c>
      <c r="BS272" s="189">
        <f t="shared" si="774"/>
        <v>0</v>
      </c>
      <c r="BT272" s="189">
        <f t="shared" si="774"/>
        <v>0</v>
      </c>
      <c r="BU272" s="125" t="s">
        <v>856</v>
      </c>
      <c r="BV272" s="126"/>
      <c r="BW272" s="122" t="s">
        <v>857</v>
      </c>
      <c r="BX272" s="180">
        <f t="shared" si="734"/>
        <v>0</v>
      </c>
      <c r="BY272" s="189">
        <f>BY273</f>
        <v>0</v>
      </c>
      <c r="BZ272" s="189">
        <f t="shared" si="775"/>
        <v>0</v>
      </c>
      <c r="CA272" s="189">
        <f t="shared" si="775"/>
        <v>0</v>
      </c>
      <c r="CB272" s="189">
        <f t="shared" si="775"/>
        <v>0</v>
      </c>
      <c r="CC272" s="189">
        <f t="shared" si="775"/>
        <v>0</v>
      </c>
      <c r="CD272" s="189">
        <f t="shared" si="775"/>
        <v>0</v>
      </c>
      <c r="CE272" s="189">
        <f t="shared" si="775"/>
        <v>0</v>
      </c>
      <c r="CF272" s="189">
        <f t="shared" si="775"/>
        <v>0</v>
      </c>
      <c r="CG272" s="125" t="s">
        <v>856</v>
      </c>
      <c r="CH272" s="126"/>
      <c r="CI272" s="122" t="s">
        <v>857</v>
      </c>
      <c r="CJ272" s="180">
        <f t="shared" si="735"/>
        <v>0</v>
      </c>
      <c r="CK272" s="189">
        <f>CK273</f>
        <v>0</v>
      </c>
      <c r="CL272" s="189">
        <f t="shared" si="776"/>
        <v>0</v>
      </c>
      <c r="CM272" s="189">
        <f t="shared" si="776"/>
        <v>0</v>
      </c>
      <c r="CN272" s="189">
        <f t="shared" si="776"/>
        <v>0</v>
      </c>
      <c r="CO272" s="189">
        <f t="shared" si="776"/>
        <v>0</v>
      </c>
      <c r="CP272" s="189">
        <f t="shared" si="776"/>
        <v>0</v>
      </c>
      <c r="CQ272" s="189">
        <f t="shared" si="776"/>
        <v>0</v>
      </c>
      <c r="CR272" s="189">
        <f t="shared" si="776"/>
        <v>0</v>
      </c>
      <c r="CS272" s="125" t="s">
        <v>856</v>
      </c>
      <c r="CT272" s="126"/>
      <c r="CU272" s="122" t="s">
        <v>857</v>
      </c>
      <c r="CV272" s="180">
        <f t="shared" si="736"/>
        <v>0</v>
      </c>
      <c r="CW272" s="189">
        <f>CW273</f>
        <v>0</v>
      </c>
      <c r="CX272" s="189">
        <f t="shared" si="777"/>
        <v>0</v>
      </c>
      <c r="CY272" s="189">
        <f t="shared" si="777"/>
        <v>0</v>
      </c>
      <c r="CZ272" s="189">
        <f t="shared" si="777"/>
        <v>0</v>
      </c>
      <c r="DA272" s="189">
        <f t="shared" si="777"/>
        <v>0</v>
      </c>
      <c r="DB272" s="189">
        <f t="shared" si="777"/>
        <v>0</v>
      </c>
      <c r="DC272" s="189">
        <f t="shared" si="777"/>
        <v>0</v>
      </c>
      <c r="DD272" s="189">
        <f t="shared" si="777"/>
        <v>0</v>
      </c>
      <c r="DE272" s="125" t="s">
        <v>856</v>
      </c>
      <c r="DF272" s="126"/>
      <c r="DG272" s="122" t="s">
        <v>857</v>
      </c>
      <c r="DH272" s="180">
        <f t="shared" si="737"/>
        <v>0</v>
      </c>
      <c r="DI272" s="189">
        <f>DI273</f>
        <v>0</v>
      </c>
      <c r="DJ272" s="189">
        <f t="shared" si="778"/>
        <v>0</v>
      </c>
      <c r="DK272" s="189">
        <f t="shared" si="778"/>
        <v>0</v>
      </c>
      <c r="DL272" s="189">
        <f t="shared" si="778"/>
        <v>0</v>
      </c>
      <c r="DM272" s="189">
        <f t="shared" si="778"/>
        <v>0</v>
      </c>
      <c r="DN272" s="189">
        <f t="shared" si="778"/>
        <v>0</v>
      </c>
      <c r="DO272" s="189">
        <f t="shared" si="778"/>
        <v>0</v>
      </c>
      <c r="DP272" s="193">
        <f t="shared" si="778"/>
        <v>0</v>
      </c>
    </row>
    <row r="273" spans="1:120" ht="15.75">
      <c r="A273" s="125"/>
      <c r="B273" s="71" t="s">
        <v>858</v>
      </c>
      <c r="C273" s="72" t="s">
        <v>859</v>
      </c>
      <c r="D273" s="190">
        <f t="shared" si="728"/>
        <v>0</v>
      </c>
      <c r="E273" s="191"/>
      <c r="F273" s="191"/>
      <c r="G273" s="191"/>
      <c r="H273" s="191"/>
      <c r="I273" s="191"/>
      <c r="J273" s="191"/>
      <c r="K273" s="191"/>
      <c r="L273" s="191"/>
      <c r="M273" s="125"/>
      <c r="N273" s="71" t="s">
        <v>858</v>
      </c>
      <c r="O273" s="72" t="s">
        <v>859</v>
      </c>
      <c r="P273" s="190">
        <f t="shared" si="729"/>
        <v>0</v>
      </c>
      <c r="Q273" s="191"/>
      <c r="R273" s="191"/>
      <c r="S273" s="191"/>
      <c r="T273" s="191"/>
      <c r="U273" s="191"/>
      <c r="V273" s="191"/>
      <c r="W273" s="191"/>
      <c r="X273" s="191"/>
      <c r="Y273" s="125"/>
      <c r="Z273" s="71" t="s">
        <v>858</v>
      </c>
      <c r="AA273" s="72" t="s">
        <v>859</v>
      </c>
      <c r="AB273" s="190">
        <f t="shared" si="730"/>
        <v>0</v>
      </c>
      <c r="AC273" s="191"/>
      <c r="AD273" s="191"/>
      <c r="AE273" s="191"/>
      <c r="AF273" s="191"/>
      <c r="AG273" s="191"/>
      <c r="AH273" s="191"/>
      <c r="AI273" s="191"/>
      <c r="AJ273" s="191"/>
      <c r="AK273" s="125"/>
      <c r="AL273" s="71" t="s">
        <v>858</v>
      </c>
      <c r="AM273" s="72" t="s">
        <v>859</v>
      </c>
      <c r="AN273" s="190">
        <f t="shared" si="731"/>
        <v>0</v>
      </c>
      <c r="AO273" s="191"/>
      <c r="AP273" s="191"/>
      <c r="AQ273" s="191"/>
      <c r="AR273" s="191"/>
      <c r="AS273" s="191"/>
      <c r="AT273" s="191"/>
      <c r="AU273" s="191"/>
      <c r="AV273" s="191"/>
      <c r="AW273" s="125"/>
      <c r="AX273" s="71" t="s">
        <v>858</v>
      </c>
      <c r="AY273" s="72" t="s">
        <v>859</v>
      </c>
      <c r="AZ273" s="190">
        <f t="shared" si="732"/>
        <v>0</v>
      </c>
      <c r="BA273" s="191"/>
      <c r="BB273" s="191"/>
      <c r="BC273" s="191"/>
      <c r="BD273" s="191"/>
      <c r="BE273" s="191"/>
      <c r="BF273" s="191"/>
      <c r="BG273" s="191"/>
      <c r="BH273" s="191"/>
      <c r="BI273" s="125"/>
      <c r="BJ273" s="71" t="s">
        <v>858</v>
      </c>
      <c r="BK273" s="72" t="s">
        <v>859</v>
      </c>
      <c r="BL273" s="190">
        <f t="shared" si="733"/>
        <v>0</v>
      </c>
      <c r="BM273" s="191"/>
      <c r="BN273" s="191"/>
      <c r="BO273" s="191"/>
      <c r="BP273" s="191"/>
      <c r="BQ273" s="191"/>
      <c r="BR273" s="191"/>
      <c r="BS273" s="191"/>
      <c r="BT273" s="191"/>
      <c r="BU273" s="125"/>
      <c r="BV273" s="71" t="s">
        <v>858</v>
      </c>
      <c r="BW273" s="72" t="s">
        <v>859</v>
      </c>
      <c r="BX273" s="190">
        <f t="shared" si="734"/>
        <v>0</v>
      </c>
      <c r="BY273" s="191"/>
      <c r="BZ273" s="191"/>
      <c r="CA273" s="191"/>
      <c r="CB273" s="191"/>
      <c r="CC273" s="191"/>
      <c r="CD273" s="191"/>
      <c r="CE273" s="191"/>
      <c r="CF273" s="191"/>
      <c r="CG273" s="125"/>
      <c r="CH273" s="71" t="s">
        <v>858</v>
      </c>
      <c r="CI273" s="72" t="s">
        <v>859</v>
      </c>
      <c r="CJ273" s="190">
        <f t="shared" si="735"/>
        <v>0</v>
      </c>
      <c r="CK273" s="191"/>
      <c r="CL273" s="191"/>
      <c r="CM273" s="191"/>
      <c r="CN273" s="191"/>
      <c r="CO273" s="191"/>
      <c r="CP273" s="191"/>
      <c r="CQ273" s="191"/>
      <c r="CR273" s="191"/>
      <c r="CS273" s="125"/>
      <c r="CT273" s="71" t="s">
        <v>858</v>
      </c>
      <c r="CU273" s="72" t="s">
        <v>859</v>
      </c>
      <c r="CV273" s="190">
        <f t="shared" si="736"/>
        <v>0</v>
      </c>
      <c r="CW273" s="191"/>
      <c r="CX273" s="191"/>
      <c r="CY273" s="191"/>
      <c r="CZ273" s="191"/>
      <c r="DA273" s="191"/>
      <c r="DB273" s="191"/>
      <c r="DC273" s="191"/>
      <c r="DD273" s="191"/>
      <c r="DE273" s="125"/>
      <c r="DF273" s="71" t="s">
        <v>858</v>
      </c>
      <c r="DG273" s="72" t="s">
        <v>859</v>
      </c>
      <c r="DH273" s="190">
        <f t="shared" si="737"/>
        <v>0</v>
      </c>
      <c r="DI273" s="191"/>
      <c r="DJ273" s="191"/>
      <c r="DK273" s="191"/>
      <c r="DL273" s="191"/>
      <c r="DM273" s="191"/>
      <c r="DN273" s="191"/>
      <c r="DO273" s="191"/>
      <c r="DP273" s="192"/>
    </row>
    <row r="274" spans="1:120" ht="15.75">
      <c r="A274" s="125" t="s">
        <v>860</v>
      </c>
      <c r="B274" s="126"/>
      <c r="C274" s="127">
        <v>75</v>
      </c>
      <c r="D274" s="180">
        <f t="shared" si="728"/>
        <v>0</v>
      </c>
      <c r="E274" s="191"/>
      <c r="F274" s="191"/>
      <c r="G274" s="191"/>
      <c r="H274" s="191"/>
      <c r="I274" s="191"/>
      <c r="J274" s="191"/>
      <c r="K274" s="191"/>
      <c r="L274" s="191"/>
      <c r="M274" s="125" t="s">
        <v>860</v>
      </c>
      <c r="N274" s="126"/>
      <c r="O274" s="127">
        <v>75</v>
      </c>
      <c r="P274" s="180">
        <f t="shared" si="729"/>
        <v>0</v>
      </c>
      <c r="Q274" s="191"/>
      <c r="R274" s="191"/>
      <c r="S274" s="191"/>
      <c r="T274" s="191"/>
      <c r="U274" s="191"/>
      <c r="V274" s="191"/>
      <c r="W274" s="191"/>
      <c r="X274" s="191"/>
      <c r="Y274" s="125" t="s">
        <v>860</v>
      </c>
      <c r="Z274" s="126"/>
      <c r="AA274" s="127">
        <v>75</v>
      </c>
      <c r="AB274" s="180">
        <f t="shared" si="730"/>
        <v>0</v>
      </c>
      <c r="AC274" s="191"/>
      <c r="AD274" s="191"/>
      <c r="AE274" s="191"/>
      <c r="AF274" s="191"/>
      <c r="AG274" s="191"/>
      <c r="AH274" s="191"/>
      <c r="AI274" s="191"/>
      <c r="AJ274" s="191"/>
      <c r="AK274" s="125" t="s">
        <v>860</v>
      </c>
      <c r="AL274" s="126"/>
      <c r="AM274" s="127">
        <v>75</v>
      </c>
      <c r="AN274" s="180">
        <f t="shared" si="731"/>
        <v>0</v>
      </c>
      <c r="AO274" s="191"/>
      <c r="AP274" s="191"/>
      <c r="AQ274" s="191"/>
      <c r="AR274" s="191"/>
      <c r="AS274" s="191"/>
      <c r="AT274" s="191"/>
      <c r="AU274" s="191"/>
      <c r="AV274" s="191"/>
      <c r="AW274" s="125" t="s">
        <v>860</v>
      </c>
      <c r="AX274" s="126"/>
      <c r="AY274" s="127">
        <v>75</v>
      </c>
      <c r="AZ274" s="180">
        <f t="shared" si="732"/>
        <v>0</v>
      </c>
      <c r="BA274" s="191"/>
      <c r="BB274" s="191"/>
      <c r="BC274" s="191"/>
      <c r="BD274" s="191"/>
      <c r="BE274" s="191"/>
      <c r="BF274" s="191"/>
      <c r="BG274" s="191"/>
      <c r="BH274" s="191"/>
      <c r="BI274" s="125" t="s">
        <v>860</v>
      </c>
      <c r="BJ274" s="126"/>
      <c r="BK274" s="127">
        <v>75</v>
      </c>
      <c r="BL274" s="180">
        <f t="shared" si="733"/>
        <v>0</v>
      </c>
      <c r="BM274" s="191"/>
      <c r="BN274" s="191"/>
      <c r="BO274" s="191"/>
      <c r="BP274" s="191"/>
      <c r="BQ274" s="191"/>
      <c r="BR274" s="191"/>
      <c r="BS274" s="191"/>
      <c r="BT274" s="191"/>
      <c r="BU274" s="125" t="s">
        <v>860</v>
      </c>
      <c r="BV274" s="126"/>
      <c r="BW274" s="127">
        <v>75</v>
      </c>
      <c r="BX274" s="180">
        <f t="shared" si="734"/>
        <v>0</v>
      </c>
      <c r="BY274" s="191"/>
      <c r="BZ274" s="191"/>
      <c r="CA274" s="191"/>
      <c r="CB274" s="191"/>
      <c r="CC274" s="191"/>
      <c r="CD274" s="191"/>
      <c r="CE274" s="191"/>
      <c r="CF274" s="191"/>
      <c r="CG274" s="125" t="s">
        <v>860</v>
      </c>
      <c r="CH274" s="126"/>
      <c r="CI274" s="127">
        <v>75</v>
      </c>
      <c r="CJ274" s="180">
        <f t="shared" si="735"/>
        <v>0</v>
      </c>
      <c r="CK274" s="191"/>
      <c r="CL274" s="191"/>
      <c r="CM274" s="191"/>
      <c r="CN274" s="191"/>
      <c r="CO274" s="191"/>
      <c r="CP274" s="191"/>
      <c r="CQ274" s="191"/>
      <c r="CR274" s="191"/>
      <c r="CS274" s="125" t="s">
        <v>860</v>
      </c>
      <c r="CT274" s="126"/>
      <c r="CU274" s="127">
        <v>75</v>
      </c>
      <c r="CV274" s="180">
        <f t="shared" si="736"/>
        <v>0</v>
      </c>
      <c r="CW274" s="191"/>
      <c r="CX274" s="191"/>
      <c r="CY274" s="191"/>
      <c r="CZ274" s="191"/>
      <c r="DA274" s="191"/>
      <c r="DB274" s="191"/>
      <c r="DC274" s="191"/>
      <c r="DD274" s="191"/>
      <c r="DE274" s="125" t="s">
        <v>860</v>
      </c>
      <c r="DF274" s="126"/>
      <c r="DG274" s="127">
        <v>75</v>
      </c>
      <c r="DH274" s="180">
        <f t="shared" si="737"/>
        <v>0</v>
      </c>
      <c r="DI274" s="191"/>
      <c r="DJ274" s="191"/>
      <c r="DK274" s="191"/>
      <c r="DL274" s="191"/>
      <c r="DM274" s="191"/>
      <c r="DN274" s="191"/>
      <c r="DO274" s="191"/>
      <c r="DP274" s="192"/>
    </row>
    <row r="275" spans="1:120" ht="15.75">
      <c r="A275" s="102" t="s">
        <v>861</v>
      </c>
      <c r="B275" s="103"/>
      <c r="C275" s="60" t="s">
        <v>711</v>
      </c>
      <c r="D275" s="180">
        <f t="shared" si="728"/>
        <v>0</v>
      </c>
      <c r="E275" s="189">
        <f>E276</f>
        <v>0</v>
      </c>
      <c r="F275" s="189">
        <f t="shared" ref="F275:L276" si="779">F276</f>
        <v>0</v>
      </c>
      <c r="G275" s="189">
        <f t="shared" si="779"/>
        <v>0</v>
      </c>
      <c r="H275" s="189">
        <f t="shared" si="779"/>
        <v>0</v>
      </c>
      <c r="I275" s="189">
        <f t="shared" si="779"/>
        <v>0</v>
      </c>
      <c r="J275" s="189">
        <f t="shared" si="779"/>
        <v>0</v>
      </c>
      <c r="K275" s="189">
        <f t="shared" si="779"/>
        <v>0</v>
      </c>
      <c r="L275" s="189">
        <f t="shared" si="779"/>
        <v>0</v>
      </c>
      <c r="M275" s="102" t="s">
        <v>861</v>
      </c>
      <c r="N275" s="103"/>
      <c r="O275" s="60" t="s">
        <v>711</v>
      </c>
      <c r="P275" s="180">
        <f t="shared" si="729"/>
        <v>0</v>
      </c>
      <c r="Q275" s="189">
        <f>Q276</f>
        <v>0</v>
      </c>
      <c r="R275" s="189">
        <f t="shared" ref="R275:X276" si="780">R276</f>
        <v>0</v>
      </c>
      <c r="S275" s="189">
        <f t="shared" si="780"/>
        <v>0</v>
      </c>
      <c r="T275" s="189">
        <f t="shared" si="780"/>
        <v>0</v>
      </c>
      <c r="U275" s="189">
        <f t="shared" si="780"/>
        <v>0</v>
      </c>
      <c r="V275" s="189">
        <f t="shared" si="780"/>
        <v>0</v>
      </c>
      <c r="W275" s="189">
        <f t="shared" si="780"/>
        <v>0</v>
      </c>
      <c r="X275" s="189">
        <f t="shared" si="780"/>
        <v>0</v>
      </c>
      <c r="Y275" s="102" t="s">
        <v>861</v>
      </c>
      <c r="Z275" s="103"/>
      <c r="AA275" s="60" t="s">
        <v>711</v>
      </c>
      <c r="AB275" s="180">
        <f t="shared" si="730"/>
        <v>0</v>
      </c>
      <c r="AC275" s="189">
        <f>AC276</f>
        <v>0</v>
      </c>
      <c r="AD275" s="189">
        <f t="shared" ref="AD275:AJ276" si="781">AD276</f>
        <v>0</v>
      </c>
      <c r="AE275" s="189">
        <f t="shared" si="781"/>
        <v>0</v>
      </c>
      <c r="AF275" s="189">
        <f t="shared" si="781"/>
        <v>0</v>
      </c>
      <c r="AG275" s="189">
        <f t="shared" si="781"/>
        <v>0</v>
      </c>
      <c r="AH275" s="189">
        <f t="shared" si="781"/>
        <v>0</v>
      </c>
      <c r="AI275" s="189">
        <f t="shared" si="781"/>
        <v>0</v>
      </c>
      <c r="AJ275" s="189">
        <f t="shared" si="781"/>
        <v>0</v>
      </c>
      <c r="AK275" s="102" t="s">
        <v>861</v>
      </c>
      <c r="AL275" s="103"/>
      <c r="AM275" s="60" t="s">
        <v>711</v>
      </c>
      <c r="AN275" s="180">
        <f t="shared" si="731"/>
        <v>0</v>
      </c>
      <c r="AO275" s="189">
        <f>AO276</f>
        <v>0</v>
      </c>
      <c r="AP275" s="189">
        <f t="shared" ref="AP275:AV276" si="782">AP276</f>
        <v>0</v>
      </c>
      <c r="AQ275" s="189">
        <f t="shared" si="782"/>
        <v>0</v>
      </c>
      <c r="AR275" s="189">
        <f t="shared" si="782"/>
        <v>0</v>
      </c>
      <c r="AS275" s="189">
        <f t="shared" si="782"/>
        <v>0</v>
      </c>
      <c r="AT275" s="189">
        <f t="shared" si="782"/>
        <v>0</v>
      </c>
      <c r="AU275" s="189">
        <f t="shared" si="782"/>
        <v>0</v>
      </c>
      <c r="AV275" s="189">
        <f t="shared" si="782"/>
        <v>0</v>
      </c>
      <c r="AW275" s="102" t="s">
        <v>861</v>
      </c>
      <c r="AX275" s="103"/>
      <c r="AY275" s="60" t="s">
        <v>711</v>
      </c>
      <c r="AZ275" s="180">
        <f t="shared" si="732"/>
        <v>0</v>
      </c>
      <c r="BA275" s="189">
        <f>BA276</f>
        <v>0</v>
      </c>
      <c r="BB275" s="189">
        <f t="shared" ref="BB275:BH276" si="783">BB276</f>
        <v>0</v>
      </c>
      <c r="BC275" s="189">
        <f t="shared" si="783"/>
        <v>0</v>
      </c>
      <c r="BD275" s="189">
        <f t="shared" si="783"/>
        <v>0</v>
      </c>
      <c r="BE275" s="189">
        <f t="shared" si="783"/>
        <v>0</v>
      </c>
      <c r="BF275" s="189">
        <f t="shared" si="783"/>
        <v>0</v>
      </c>
      <c r="BG275" s="189">
        <f t="shared" si="783"/>
        <v>0</v>
      </c>
      <c r="BH275" s="189">
        <f t="shared" si="783"/>
        <v>0</v>
      </c>
      <c r="BI275" s="102" t="s">
        <v>861</v>
      </c>
      <c r="BJ275" s="103"/>
      <c r="BK275" s="60" t="s">
        <v>711</v>
      </c>
      <c r="BL275" s="180">
        <f t="shared" si="733"/>
        <v>0</v>
      </c>
      <c r="BM275" s="189">
        <f>BM276</f>
        <v>0</v>
      </c>
      <c r="BN275" s="189">
        <f t="shared" ref="BN275:BT276" si="784">BN276</f>
        <v>0</v>
      </c>
      <c r="BO275" s="189">
        <f t="shared" si="784"/>
        <v>0</v>
      </c>
      <c r="BP275" s="189">
        <f t="shared" si="784"/>
        <v>0</v>
      </c>
      <c r="BQ275" s="189">
        <f t="shared" si="784"/>
        <v>0</v>
      </c>
      <c r="BR275" s="189">
        <f t="shared" si="784"/>
        <v>0</v>
      </c>
      <c r="BS275" s="189">
        <f t="shared" si="784"/>
        <v>0</v>
      </c>
      <c r="BT275" s="189">
        <f t="shared" si="784"/>
        <v>0</v>
      </c>
      <c r="BU275" s="102" t="s">
        <v>861</v>
      </c>
      <c r="BV275" s="103"/>
      <c r="BW275" s="60" t="s">
        <v>711</v>
      </c>
      <c r="BX275" s="180">
        <f t="shared" si="734"/>
        <v>0</v>
      </c>
      <c r="BY275" s="189">
        <f>BY276</f>
        <v>0</v>
      </c>
      <c r="BZ275" s="189">
        <f t="shared" ref="BZ275:CF276" si="785">BZ276</f>
        <v>0</v>
      </c>
      <c r="CA275" s="189">
        <f t="shared" si="785"/>
        <v>0</v>
      </c>
      <c r="CB275" s="189">
        <f t="shared" si="785"/>
        <v>0</v>
      </c>
      <c r="CC275" s="189">
        <f t="shared" si="785"/>
        <v>0</v>
      </c>
      <c r="CD275" s="189">
        <f t="shared" si="785"/>
        <v>0</v>
      </c>
      <c r="CE275" s="189">
        <f t="shared" si="785"/>
        <v>0</v>
      </c>
      <c r="CF275" s="189">
        <f t="shared" si="785"/>
        <v>0</v>
      </c>
      <c r="CG275" s="102" t="s">
        <v>861</v>
      </c>
      <c r="CH275" s="103"/>
      <c r="CI275" s="60" t="s">
        <v>711</v>
      </c>
      <c r="CJ275" s="180">
        <f t="shared" si="735"/>
        <v>0</v>
      </c>
      <c r="CK275" s="189">
        <f>CK276</f>
        <v>0</v>
      </c>
      <c r="CL275" s="189">
        <f t="shared" ref="CL275:CR276" si="786">CL276</f>
        <v>0</v>
      </c>
      <c r="CM275" s="189">
        <f t="shared" si="786"/>
        <v>0</v>
      </c>
      <c r="CN275" s="189">
        <f t="shared" si="786"/>
        <v>0</v>
      </c>
      <c r="CO275" s="189">
        <f t="shared" si="786"/>
        <v>0</v>
      </c>
      <c r="CP275" s="189">
        <f t="shared" si="786"/>
        <v>0</v>
      </c>
      <c r="CQ275" s="189">
        <f t="shared" si="786"/>
        <v>0</v>
      </c>
      <c r="CR275" s="189">
        <f t="shared" si="786"/>
        <v>0</v>
      </c>
      <c r="CS275" s="102" t="s">
        <v>861</v>
      </c>
      <c r="CT275" s="103"/>
      <c r="CU275" s="60" t="s">
        <v>711</v>
      </c>
      <c r="CV275" s="180">
        <f t="shared" si="736"/>
        <v>0</v>
      </c>
      <c r="CW275" s="189">
        <f>CW276</f>
        <v>0</v>
      </c>
      <c r="CX275" s="189">
        <f t="shared" ref="CX275:DD276" si="787">CX276</f>
        <v>0</v>
      </c>
      <c r="CY275" s="189">
        <f t="shared" si="787"/>
        <v>0</v>
      </c>
      <c r="CZ275" s="189">
        <f t="shared" si="787"/>
        <v>0</v>
      </c>
      <c r="DA275" s="189">
        <f t="shared" si="787"/>
        <v>0</v>
      </c>
      <c r="DB275" s="189">
        <f t="shared" si="787"/>
        <v>0</v>
      </c>
      <c r="DC275" s="189">
        <f t="shared" si="787"/>
        <v>0</v>
      </c>
      <c r="DD275" s="189">
        <f t="shared" si="787"/>
        <v>0</v>
      </c>
      <c r="DE275" s="102" t="s">
        <v>861</v>
      </c>
      <c r="DF275" s="103"/>
      <c r="DG275" s="60" t="s">
        <v>711</v>
      </c>
      <c r="DH275" s="180">
        <f t="shared" si="737"/>
        <v>0</v>
      </c>
      <c r="DI275" s="189">
        <f>DI276</f>
        <v>0</v>
      </c>
      <c r="DJ275" s="189">
        <f t="shared" ref="DJ275:DP276" si="788">DJ276</f>
        <v>0</v>
      </c>
      <c r="DK275" s="189">
        <f t="shared" si="788"/>
        <v>0</v>
      </c>
      <c r="DL275" s="189">
        <f t="shared" si="788"/>
        <v>0</v>
      </c>
      <c r="DM275" s="189">
        <f t="shared" si="788"/>
        <v>0</v>
      </c>
      <c r="DN275" s="189">
        <f t="shared" si="788"/>
        <v>0</v>
      </c>
      <c r="DO275" s="189">
        <f t="shared" si="788"/>
        <v>0</v>
      </c>
      <c r="DP275" s="193">
        <f t="shared" si="788"/>
        <v>0</v>
      </c>
    </row>
    <row r="276" spans="1:120" ht="15" customHeight="1">
      <c r="A276" s="105" t="s">
        <v>862</v>
      </c>
      <c r="B276" s="64"/>
      <c r="C276" s="65" t="s">
        <v>719</v>
      </c>
      <c r="D276" s="180">
        <f t="shared" si="728"/>
        <v>0</v>
      </c>
      <c r="E276" s="189">
        <f>E277</f>
        <v>0</v>
      </c>
      <c r="F276" s="189">
        <f t="shared" si="779"/>
        <v>0</v>
      </c>
      <c r="G276" s="189">
        <f t="shared" si="779"/>
        <v>0</v>
      </c>
      <c r="H276" s="189">
        <f t="shared" si="779"/>
        <v>0</v>
      </c>
      <c r="I276" s="189">
        <f t="shared" si="779"/>
        <v>0</v>
      </c>
      <c r="J276" s="189">
        <f t="shared" si="779"/>
        <v>0</v>
      </c>
      <c r="K276" s="189">
        <f t="shared" si="779"/>
        <v>0</v>
      </c>
      <c r="L276" s="189">
        <f t="shared" si="779"/>
        <v>0</v>
      </c>
      <c r="M276" s="105" t="s">
        <v>862</v>
      </c>
      <c r="N276" s="64"/>
      <c r="O276" s="65" t="s">
        <v>719</v>
      </c>
      <c r="P276" s="180">
        <f t="shared" si="729"/>
        <v>0</v>
      </c>
      <c r="Q276" s="189">
        <f>Q277</f>
        <v>0</v>
      </c>
      <c r="R276" s="189">
        <f t="shared" si="780"/>
        <v>0</v>
      </c>
      <c r="S276" s="189">
        <f t="shared" si="780"/>
        <v>0</v>
      </c>
      <c r="T276" s="189">
        <f t="shared" si="780"/>
        <v>0</v>
      </c>
      <c r="U276" s="189">
        <f t="shared" si="780"/>
        <v>0</v>
      </c>
      <c r="V276" s="189">
        <f t="shared" si="780"/>
        <v>0</v>
      </c>
      <c r="W276" s="189">
        <f t="shared" si="780"/>
        <v>0</v>
      </c>
      <c r="X276" s="189">
        <f t="shared" si="780"/>
        <v>0</v>
      </c>
      <c r="Y276" s="105" t="s">
        <v>862</v>
      </c>
      <c r="Z276" s="64"/>
      <c r="AA276" s="65" t="s">
        <v>719</v>
      </c>
      <c r="AB276" s="180">
        <f t="shared" si="730"/>
        <v>0</v>
      </c>
      <c r="AC276" s="189">
        <f>AC277</f>
        <v>0</v>
      </c>
      <c r="AD276" s="189">
        <f t="shared" si="781"/>
        <v>0</v>
      </c>
      <c r="AE276" s="189">
        <f t="shared" si="781"/>
        <v>0</v>
      </c>
      <c r="AF276" s="189">
        <f t="shared" si="781"/>
        <v>0</v>
      </c>
      <c r="AG276" s="189">
        <f t="shared" si="781"/>
        <v>0</v>
      </c>
      <c r="AH276" s="189">
        <f t="shared" si="781"/>
        <v>0</v>
      </c>
      <c r="AI276" s="189">
        <f t="shared" si="781"/>
        <v>0</v>
      </c>
      <c r="AJ276" s="189">
        <f t="shared" si="781"/>
        <v>0</v>
      </c>
      <c r="AK276" s="105" t="s">
        <v>862</v>
      </c>
      <c r="AL276" s="64"/>
      <c r="AM276" s="65" t="s">
        <v>719</v>
      </c>
      <c r="AN276" s="180">
        <f t="shared" si="731"/>
        <v>0</v>
      </c>
      <c r="AO276" s="189">
        <f>AO277</f>
        <v>0</v>
      </c>
      <c r="AP276" s="189">
        <f t="shared" si="782"/>
        <v>0</v>
      </c>
      <c r="AQ276" s="189">
        <f t="shared" si="782"/>
        <v>0</v>
      </c>
      <c r="AR276" s="189">
        <f t="shared" si="782"/>
        <v>0</v>
      </c>
      <c r="AS276" s="189">
        <f t="shared" si="782"/>
        <v>0</v>
      </c>
      <c r="AT276" s="189">
        <f t="shared" si="782"/>
        <v>0</v>
      </c>
      <c r="AU276" s="189">
        <f t="shared" si="782"/>
        <v>0</v>
      </c>
      <c r="AV276" s="189">
        <f t="shared" si="782"/>
        <v>0</v>
      </c>
      <c r="AW276" s="105" t="s">
        <v>862</v>
      </c>
      <c r="AX276" s="64"/>
      <c r="AY276" s="65" t="s">
        <v>719</v>
      </c>
      <c r="AZ276" s="180">
        <f t="shared" si="732"/>
        <v>0</v>
      </c>
      <c r="BA276" s="189">
        <f>BA277</f>
        <v>0</v>
      </c>
      <c r="BB276" s="189">
        <f t="shared" si="783"/>
        <v>0</v>
      </c>
      <c r="BC276" s="189">
        <f t="shared" si="783"/>
        <v>0</v>
      </c>
      <c r="BD276" s="189">
        <f t="shared" si="783"/>
        <v>0</v>
      </c>
      <c r="BE276" s="189">
        <f t="shared" si="783"/>
        <v>0</v>
      </c>
      <c r="BF276" s="189">
        <f t="shared" si="783"/>
        <v>0</v>
      </c>
      <c r="BG276" s="189">
        <f t="shared" si="783"/>
        <v>0</v>
      </c>
      <c r="BH276" s="189">
        <f t="shared" si="783"/>
        <v>0</v>
      </c>
      <c r="BI276" s="105" t="s">
        <v>862</v>
      </c>
      <c r="BJ276" s="64"/>
      <c r="BK276" s="65" t="s">
        <v>719</v>
      </c>
      <c r="BL276" s="180">
        <f t="shared" si="733"/>
        <v>0</v>
      </c>
      <c r="BM276" s="189">
        <f>BM277</f>
        <v>0</v>
      </c>
      <c r="BN276" s="189">
        <f t="shared" si="784"/>
        <v>0</v>
      </c>
      <c r="BO276" s="189">
        <f t="shared" si="784"/>
        <v>0</v>
      </c>
      <c r="BP276" s="189">
        <f t="shared" si="784"/>
        <v>0</v>
      </c>
      <c r="BQ276" s="189">
        <f t="shared" si="784"/>
        <v>0</v>
      </c>
      <c r="BR276" s="189">
        <f t="shared" si="784"/>
        <v>0</v>
      </c>
      <c r="BS276" s="189">
        <f t="shared" si="784"/>
        <v>0</v>
      </c>
      <c r="BT276" s="189">
        <f t="shared" si="784"/>
        <v>0</v>
      </c>
      <c r="BU276" s="105" t="s">
        <v>862</v>
      </c>
      <c r="BV276" s="64"/>
      <c r="BW276" s="65" t="s">
        <v>719</v>
      </c>
      <c r="BX276" s="180">
        <f t="shared" si="734"/>
        <v>0</v>
      </c>
      <c r="BY276" s="189">
        <f>BY277</f>
        <v>0</v>
      </c>
      <c r="BZ276" s="189">
        <f t="shared" si="785"/>
        <v>0</v>
      </c>
      <c r="CA276" s="189">
        <f t="shared" si="785"/>
        <v>0</v>
      </c>
      <c r="CB276" s="189">
        <f t="shared" si="785"/>
        <v>0</v>
      </c>
      <c r="CC276" s="189">
        <f t="shared" si="785"/>
        <v>0</v>
      </c>
      <c r="CD276" s="189">
        <f t="shared" si="785"/>
        <v>0</v>
      </c>
      <c r="CE276" s="189">
        <f t="shared" si="785"/>
        <v>0</v>
      </c>
      <c r="CF276" s="189">
        <f t="shared" si="785"/>
        <v>0</v>
      </c>
      <c r="CG276" s="105" t="s">
        <v>862</v>
      </c>
      <c r="CH276" s="64"/>
      <c r="CI276" s="65" t="s">
        <v>719</v>
      </c>
      <c r="CJ276" s="180">
        <f t="shared" si="735"/>
        <v>0</v>
      </c>
      <c r="CK276" s="189">
        <f>CK277</f>
        <v>0</v>
      </c>
      <c r="CL276" s="189">
        <f t="shared" si="786"/>
        <v>0</v>
      </c>
      <c r="CM276" s="189">
        <f t="shared" si="786"/>
        <v>0</v>
      </c>
      <c r="CN276" s="189">
        <f t="shared" si="786"/>
        <v>0</v>
      </c>
      <c r="CO276" s="189">
        <f t="shared" si="786"/>
        <v>0</v>
      </c>
      <c r="CP276" s="189">
        <f t="shared" si="786"/>
        <v>0</v>
      </c>
      <c r="CQ276" s="189">
        <f t="shared" si="786"/>
        <v>0</v>
      </c>
      <c r="CR276" s="189">
        <f t="shared" si="786"/>
        <v>0</v>
      </c>
      <c r="CS276" s="105" t="s">
        <v>862</v>
      </c>
      <c r="CT276" s="64"/>
      <c r="CU276" s="65" t="s">
        <v>719</v>
      </c>
      <c r="CV276" s="180">
        <f t="shared" si="736"/>
        <v>0</v>
      </c>
      <c r="CW276" s="189">
        <f>CW277</f>
        <v>0</v>
      </c>
      <c r="CX276" s="189">
        <f t="shared" si="787"/>
        <v>0</v>
      </c>
      <c r="CY276" s="189">
        <f t="shared" si="787"/>
        <v>0</v>
      </c>
      <c r="CZ276" s="189">
        <f t="shared" si="787"/>
        <v>0</v>
      </c>
      <c r="DA276" s="189">
        <f t="shared" si="787"/>
        <v>0</v>
      </c>
      <c r="DB276" s="189">
        <f t="shared" si="787"/>
        <v>0</v>
      </c>
      <c r="DC276" s="189">
        <f t="shared" si="787"/>
        <v>0</v>
      </c>
      <c r="DD276" s="189">
        <f t="shared" si="787"/>
        <v>0</v>
      </c>
      <c r="DE276" s="105" t="s">
        <v>862</v>
      </c>
      <c r="DF276" s="64"/>
      <c r="DG276" s="65" t="s">
        <v>719</v>
      </c>
      <c r="DH276" s="180">
        <f t="shared" si="737"/>
        <v>0</v>
      </c>
      <c r="DI276" s="189">
        <f>DI277</f>
        <v>0</v>
      </c>
      <c r="DJ276" s="189">
        <f t="shared" si="788"/>
        <v>0</v>
      </c>
      <c r="DK276" s="189">
        <f t="shared" si="788"/>
        <v>0</v>
      </c>
      <c r="DL276" s="189">
        <f t="shared" si="788"/>
        <v>0</v>
      </c>
      <c r="DM276" s="189">
        <f t="shared" si="788"/>
        <v>0</v>
      </c>
      <c r="DN276" s="189">
        <f t="shared" si="788"/>
        <v>0</v>
      </c>
      <c r="DO276" s="189">
        <f t="shared" si="788"/>
        <v>0</v>
      </c>
      <c r="DP276" s="193">
        <f t="shared" si="788"/>
        <v>0</v>
      </c>
    </row>
    <row r="277" spans="1:120" ht="15.75" customHeight="1">
      <c r="A277" s="768" t="s">
        <v>863</v>
      </c>
      <c r="B277" s="769"/>
      <c r="C277" s="60" t="s">
        <v>864</v>
      </c>
      <c r="D277" s="180">
        <f t="shared" si="728"/>
        <v>0</v>
      </c>
      <c r="E277" s="191"/>
      <c r="F277" s="191"/>
      <c r="G277" s="191"/>
      <c r="H277" s="191"/>
      <c r="I277" s="191"/>
      <c r="J277" s="191"/>
      <c r="K277" s="191"/>
      <c r="L277" s="191"/>
      <c r="M277" s="768" t="s">
        <v>863</v>
      </c>
      <c r="N277" s="769"/>
      <c r="O277" s="60" t="s">
        <v>864</v>
      </c>
      <c r="P277" s="180">
        <f t="shared" si="729"/>
        <v>0</v>
      </c>
      <c r="Q277" s="191"/>
      <c r="R277" s="191"/>
      <c r="S277" s="191"/>
      <c r="T277" s="191"/>
      <c r="U277" s="191"/>
      <c r="V277" s="191"/>
      <c r="W277" s="191"/>
      <c r="X277" s="191"/>
      <c r="Y277" s="768" t="s">
        <v>863</v>
      </c>
      <c r="Z277" s="769"/>
      <c r="AA277" s="60" t="s">
        <v>864</v>
      </c>
      <c r="AB277" s="180">
        <f t="shared" si="730"/>
        <v>0</v>
      </c>
      <c r="AC277" s="191"/>
      <c r="AD277" s="191"/>
      <c r="AE277" s="191"/>
      <c r="AF277" s="191"/>
      <c r="AG277" s="191"/>
      <c r="AH277" s="191"/>
      <c r="AI277" s="191"/>
      <c r="AJ277" s="191"/>
      <c r="AK277" s="768" t="s">
        <v>863</v>
      </c>
      <c r="AL277" s="769"/>
      <c r="AM277" s="60" t="s">
        <v>864</v>
      </c>
      <c r="AN277" s="180">
        <f t="shared" si="731"/>
        <v>0</v>
      </c>
      <c r="AO277" s="191"/>
      <c r="AP277" s="191"/>
      <c r="AQ277" s="191"/>
      <c r="AR277" s="191"/>
      <c r="AS277" s="191"/>
      <c r="AT277" s="191"/>
      <c r="AU277" s="191"/>
      <c r="AV277" s="191"/>
      <c r="AW277" s="768" t="s">
        <v>863</v>
      </c>
      <c r="AX277" s="769"/>
      <c r="AY277" s="60" t="s">
        <v>864</v>
      </c>
      <c r="AZ277" s="180">
        <f t="shared" si="732"/>
        <v>0</v>
      </c>
      <c r="BA277" s="191"/>
      <c r="BB277" s="191"/>
      <c r="BC277" s="191"/>
      <c r="BD277" s="191"/>
      <c r="BE277" s="191"/>
      <c r="BF277" s="191"/>
      <c r="BG277" s="191"/>
      <c r="BH277" s="191"/>
      <c r="BI277" s="768" t="s">
        <v>863</v>
      </c>
      <c r="BJ277" s="769"/>
      <c r="BK277" s="60" t="s">
        <v>864</v>
      </c>
      <c r="BL277" s="180">
        <f t="shared" si="733"/>
        <v>0</v>
      </c>
      <c r="BM277" s="191"/>
      <c r="BN277" s="191"/>
      <c r="BO277" s="191"/>
      <c r="BP277" s="191"/>
      <c r="BQ277" s="191"/>
      <c r="BR277" s="191"/>
      <c r="BS277" s="191"/>
      <c r="BT277" s="191"/>
      <c r="BU277" s="768" t="s">
        <v>863</v>
      </c>
      <c r="BV277" s="769"/>
      <c r="BW277" s="60" t="s">
        <v>864</v>
      </c>
      <c r="BX277" s="180">
        <f t="shared" si="734"/>
        <v>0</v>
      </c>
      <c r="BY277" s="191"/>
      <c r="BZ277" s="191"/>
      <c r="CA277" s="191"/>
      <c r="CB277" s="191"/>
      <c r="CC277" s="191"/>
      <c r="CD277" s="191"/>
      <c r="CE277" s="191"/>
      <c r="CF277" s="191"/>
      <c r="CG277" s="768" t="s">
        <v>863</v>
      </c>
      <c r="CH277" s="769"/>
      <c r="CI277" s="60" t="s">
        <v>864</v>
      </c>
      <c r="CJ277" s="180">
        <f t="shared" si="735"/>
        <v>0</v>
      </c>
      <c r="CK277" s="191"/>
      <c r="CL277" s="191"/>
      <c r="CM277" s="191"/>
      <c r="CN277" s="191"/>
      <c r="CO277" s="191"/>
      <c r="CP277" s="191"/>
      <c r="CQ277" s="191"/>
      <c r="CR277" s="191"/>
      <c r="CS277" s="768" t="s">
        <v>863</v>
      </c>
      <c r="CT277" s="769"/>
      <c r="CU277" s="60" t="s">
        <v>864</v>
      </c>
      <c r="CV277" s="180">
        <f t="shared" si="736"/>
        <v>0</v>
      </c>
      <c r="CW277" s="191"/>
      <c r="CX277" s="191"/>
      <c r="CY277" s="191"/>
      <c r="CZ277" s="191"/>
      <c r="DA277" s="191"/>
      <c r="DB277" s="191"/>
      <c r="DC277" s="191"/>
      <c r="DD277" s="191"/>
      <c r="DE277" s="768" t="s">
        <v>863</v>
      </c>
      <c r="DF277" s="769"/>
      <c r="DG277" s="60" t="s">
        <v>864</v>
      </c>
      <c r="DH277" s="180">
        <f t="shared" si="737"/>
        <v>0</v>
      </c>
      <c r="DI277" s="191"/>
      <c r="DJ277" s="191"/>
      <c r="DK277" s="191"/>
      <c r="DL277" s="191"/>
      <c r="DM277" s="191"/>
      <c r="DN277" s="191"/>
      <c r="DO277" s="191"/>
      <c r="DP277" s="192"/>
    </row>
    <row r="278" spans="1:120" ht="15.75" hidden="1" customHeight="1">
      <c r="A278" s="772" t="s">
        <v>965</v>
      </c>
      <c r="B278" s="773"/>
      <c r="C278" s="65" t="s">
        <v>967</v>
      </c>
      <c r="D278" s="180">
        <f t="shared" si="728"/>
        <v>0</v>
      </c>
      <c r="E278" s="189">
        <f>E279</f>
        <v>0</v>
      </c>
      <c r="F278" s="189">
        <f t="shared" ref="F278:L278" si="789">F279</f>
        <v>0</v>
      </c>
      <c r="G278" s="189">
        <f t="shared" si="789"/>
        <v>0</v>
      </c>
      <c r="H278" s="189">
        <f t="shared" si="789"/>
        <v>0</v>
      </c>
      <c r="I278" s="189">
        <f t="shared" si="789"/>
        <v>0</v>
      </c>
      <c r="J278" s="189">
        <f t="shared" si="789"/>
        <v>0</v>
      </c>
      <c r="K278" s="189">
        <f t="shared" si="789"/>
        <v>0</v>
      </c>
      <c r="L278" s="189">
        <f t="shared" si="789"/>
        <v>0</v>
      </c>
      <c r="M278" s="772" t="s">
        <v>965</v>
      </c>
      <c r="N278" s="773"/>
      <c r="O278" s="65" t="s">
        <v>967</v>
      </c>
      <c r="P278" s="180">
        <f t="shared" si="729"/>
        <v>0</v>
      </c>
      <c r="Q278" s="189">
        <f>Q279</f>
        <v>0</v>
      </c>
      <c r="R278" s="189">
        <f t="shared" ref="R278:X278" si="790">R279</f>
        <v>0</v>
      </c>
      <c r="S278" s="189">
        <f t="shared" si="790"/>
        <v>0</v>
      </c>
      <c r="T278" s="189">
        <f t="shared" si="790"/>
        <v>0</v>
      </c>
      <c r="U278" s="189">
        <f t="shared" si="790"/>
        <v>0</v>
      </c>
      <c r="V278" s="189">
        <f t="shared" si="790"/>
        <v>0</v>
      </c>
      <c r="W278" s="189">
        <f t="shared" si="790"/>
        <v>0</v>
      </c>
      <c r="X278" s="189">
        <f t="shared" si="790"/>
        <v>0</v>
      </c>
      <c r="Y278" s="772" t="s">
        <v>965</v>
      </c>
      <c r="Z278" s="773"/>
      <c r="AA278" s="65" t="s">
        <v>967</v>
      </c>
      <c r="AB278" s="180">
        <f t="shared" si="730"/>
        <v>0</v>
      </c>
      <c r="AC278" s="189">
        <f>AC279</f>
        <v>0</v>
      </c>
      <c r="AD278" s="189">
        <f t="shared" ref="AD278:AJ278" si="791">AD279</f>
        <v>0</v>
      </c>
      <c r="AE278" s="189">
        <f t="shared" si="791"/>
        <v>0</v>
      </c>
      <c r="AF278" s="189">
        <f t="shared" si="791"/>
        <v>0</v>
      </c>
      <c r="AG278" s="189">
        <f t="shared" si="791"/>
        <v>0</v>
      </c>
      <c r="AH278" s="189">
        <f t="shared" si="791"/>
        <v>0</v>
      </c>
      <c r="AI278" s="189">
        <f t="shared" si="791"/>
        <v>0</v>
      </c>
      <c r="AJ278" s="189">
        <f t="shared" si="791"/>
        <v>0</v>
      </c>
      <c r="AK278" s="772" t="s">
        <v>965</v>
      </c>
      <c r="AL278" s="773"/>
      <c r="AM278" s="65" t="s">
        <v>967</v>
      </c>
      <c r="AN278" s="180">
        <f t="shared" si="731"/>
        <v>0</v>
      </c>
      <c r="AO278" s="189">
        <f>AO279</f>
        <v>0</v>
      </c>
      <c r="AP278" s="189">
        <f t="shared" ref="AP278:AV278" si="792">AP279</f>
        <v>0</v>
      </c>
      <c r="AQ278" s="189">
        <f t="shared" si="792"/>
        <v>0</v>
      </c>
      <c r="AR278" s="189">
        <f t="shared" si="792"/>
        <v>0</v>
      </c>
      <c r="AS278" s="189">
        <f t="shared" si="792"/>
        <v>0</v>
      </c>
      <c r="AT278" s="189">
        <f t="shared" si="792"/>
        <v>0</v>
      </c>
      <c r="AU278" s="189">
        <f t="shared" si="792"/>
        <v>0</v>
      </c>
      <c r="AV278" s="189">
        <f t="shared" si="792"/>
        <v>0</v>
      </c>
      <c r="AW278" s="772" t="s">
        <v>965</v>
      </c>
      <c r="AX278" s="773"/>
      <c r="AY278" s="65" t="s">
        <v>967</v>
      </c>
      <c r="AZ278" s="180">
        <f t="shared" si="732"/>
        <v>0</v>
      </c>
      <c r="BA278" s="189">
        <f>BA279</f>
        <v>0</v>
      </c>
      <c r="BB278" s="189">
        <f t="shared" ref="BB278:BH278" si="793">BB279</f>
        <v>0</v>
      </c>
      <c r="BC278" s="189">
        <f t="shared" si="793"/>
        <v>0</v>
      </c>
      <c r="BD278" s="189">
        <f t="shared" si="793"/>
        <v>0</v>
      </c>
      <c r="BE278" s="189">
        <f t="shared" si="793"/>
        <v>0</v>
      </c>
      <c r="BF278" s="189">
        <f t="shared" si="793"/>
        <v>0</v>
      </c>
      <c r="BG278" s="189">
        <f t="shared" si="793"/>
        <v>0</v>
      </c>
      <c r="BH278" s="189">
        <f t="shared" si="793"/>
        <v>0</v>
      </c>
      <c r="BI278" s="772" t="s">
        <v>965</v>
      </c>
      <c r="BJ278" s="773"/>
      <c r="BK278" s="65" t="s">
        <v>967</v>
      </c>
      <c r="BL278" s="180">
        <f t="shared" si="733"/>
        <v>0</v>
      </c>
      <c r="BM278" s="189">
        <f>BM279</f>
        <v>0</v>
      </c>
      <c r="BN278" s="189">
        <f t="shared" ref="BN278:BT278" si="794">BN279</f>
        <v>0</v>
      </c>
      <c r="BO278" s="189">
        <f t="shared" si="794"/>
        <v>0</v>
      </c>
      <c r="BP278" s="189">
        <f t="shared" si="794"/>
        <v>0</v>
      </c>
      <c r="BQ278" s="189">
        <f t="shared" si="794"/>
        <v>0</v>
      </c>
      <c r="BR278" s="189">
        <f t="shared" si="794"/>
        <v>0</v>
      </c>
      <c r="BS278" s="189">
        <f t="shared" si="794"/>
        <v>0</v>
      </c>
      <c r="BT278" s="189">
        <f t="shared" si="794"/>
        <v>0</v>
      </c>
      <c r="BU278" s="772" t="s">
        <v>965</v>
      </c>
      <c r="BV278" s="773"/>
      <c r="BW278" s="65" t="s">
        <v>967</v>
      </c>
      <c r="BX278" s="180">
        <f t="shared" si="734"/>
        <v>0</v>
      </c>
      <c r="BY278" s="189">
        <f>BY279</f>
        <v>0</v>
      </c>
      <c r="BZ278" s="189">
        <f t="shared" ref="BZ278:CF278" si="795">BZ279</f>
        <v>0</v>
      </c>
      <c r="CA278" s="189">
        <f t="shared" si="795"/>
        <v>0</v>
      </c>
      <c r="CB278" s="189">
        <f t="shared" si="795"/>
        <v>0</v>
      </c>
      <c r="CC278" s="189">
        <f t="shared" si="795"/>
        <v>0</v>
      </c>
      <c r="CD278" s="189">
        <f t="shared" si="795"/>
        <v>0</v>
      </c>
      <c r="CE278" s="189">
        <f t="shared" si="795"/>
        <v>0</v>
      </c>
      <c r="CF278" s="189">
        <f t="shared" si="795"/>
        <v>0</v>
      </c>
      <c r="CG278" s="772" t="s">
        <v>965</v>
      </c>
      <c r="CH278" s="773"/>
      <c r="CI278" s="65" t="s">
        <v>967</v>
      </c>
      <c r="CJ278" s="180">
        <f t="shared" si="735"/>
        <v>0</v>
      </c>
      <c r="CK278" s="189">
        <f>CK279</f>
        <v>0</v>
      </c>
      <c r="CL278" s="189">
        <f t="shared" ref="CL278:CR278" si="796">CL279</f>
        <v>0</v>
      </c>
      <c r="CM278" s="189">
        <f t="shared" si="796"/>
        <v>0</v>
      </c>
      <c r="CN278" s="189">
        <f t="shared" si="796"/>
        <v>0</v>
      </c>
      <c r="CO278" s="189">
        <f t="shared" si="796"/>
        <v>0</v>
      </c>
      <c r="CP278" s="189">
        <f t="shared" si="796"/>
        <v>0</v>
      </c>
      <c r="CQ278" s="189">
        <f t="shared" si="796"/>
        <v>0</v>
      </c>
      <c r="CR278" s="189">
        <f t="shared" si="796"/>
        <v>0</v>
      </c>
      <c r="CS278" s="772" t="s">
        <v>965</v>
      </c>
      <c r="CT278" s="773"/>
      <c r="CU278" s="65" t="s">
        <v>967</v>
      </c>
      <c r="CV278" s="180">
        <f t="shared" si="736"/>
        <v>0</v>
      </c>
      <c r="CW278" s="189">
        <f>CW279</f>
        <v>0</v>
      </c>
      <c r="CX278" s="189">
        <f t="shared" ref="CX278:DD278" si="797">CX279</f>
        <v>0</v>
      </c>
      <c r="CY278" s="189">
        <f t="shared" si="797"/>
        <v>0</v>
      </c>
      <c r="CZ278" s="189">
        <f t="shared" si="797"/>
        <v>0</v>
      </c>
      <c r="DA278" s="189">
        <f t="shared" si="797"/>
        <v>0</v>
      </c>
      <c r="DB278" s="189">
        <f t="shared" si="797"/>
        <v>0</v>
      </c>
      <c r="DC278" s="189">
        <f t="shared" si="797"/>
        <v>0</v>
      </c>
      <c r="DD278" s="189">
        <f t="shared" si="797"/>
        <v>0</v>
      </c>
      <c r="DE278" s="772" t="s">
        <v>965</v>
      </c>
      <c r="DF278" s="773"/>
      <c r="DG278" s="65" t="s">
        <v>967</v>
      </c>
      <c r="DH278" s="180">
        <f t="shared" si="737"/>
        <v>0</v>
      </c>
      <c r="DI278" s="189">
        <f>DI279</f>
        <v>0</v>
      </c>
      <c r="DJ278" s="189">
        <f t="shared" ref="DJ278:DP278" si="798">DJ279</f>
        <v>0</v>
      </c>
      <c r="DK278" s="189">
        <f t="shared" si="798"/>
        <v>0</v>
      </c>
      <c r="DL278" s="189">
        <f t="shared" si="798"/>
        <v>0</v>
      </c>
      <c r="DM278" s="189">
        <f t="shared" si="798"/>
        <v>0</v>
      </c>
      <c r="DN278" s="189">
        <f t="shared" si="798"/>
        <v>0</v>
      </c>
      <c r="DO278" s="189">
        <f t="shared" si="798"/>
        <v>0</v>
      </c>
      <c r="DP278" s="193">
        <f t="shared" si="798"/>
        <v>0</v>
      </c>
    </row>
    <row r="279" spans="1:120" ht="15.75" hidden="1" customHeight="1">
      <c r="A279" s="767" t="s">
        <v>959</v>
      </c>
      <c r="B279" s="707"/>
      <c r="C279" s="60" t="s">
        <v>738</v>
      </c>
      <c r="D279" s="180">
        <f t="shared" si="728"/>
        <v>0</v>
      </c>
      <c r="E279" s="191">
        <f t="shared" ref="E279:L279" si="799">Q279+AC279</f>
        <v>0</v>
      </c>
      <c r="F279" s="191">
        <f t="shared" si="799"/>
        <v>0</v>
      </c>
      <c r="G279" s="191">
        <f t="shared" si="799"/>
        <v>0</v>
      </c>
      <c r="H279" s="191">
        <f t="shared" si="799"/>
        <v>0</v>
      </c>
      <c r="I279" s="191">
        <f t="shared" si="799"/>
        <v>0</v>
      </c>
      <c r="J279" s="191">
        <f t="shared" si="799"/>
        <v>0</v>
      </c>
      <c r="K279" s="191">
        <f t="shared" si="799"/>
        <v>0</v>
      </c>
      <c r="L279" s="191">
        <f t="shared" si="799"/>
        <v>0</v>
      </c>
      <c r="M279" s="767" t="s">
        <v>959</v>
      </c>
      <c r="N279" s="707"/>
      <c r="O279" s="60" t="s">
        <v>738</v>
      </c>
      <c r="P279" s="180">
        <f t="shared" si="729"/>
        <v>0</v>
      </c>
      <c r="Q279" s="273"/>
      <c r="R279" s="273"/>
      <c r="S279" s="273"/>
      <c r="T279" s="273"/>
      <c r="U279" s="274"/>
      <c r="V279" s="274"/>
      <c r="W279" s="274"/>
      <c r="X279" s="274"/>
      <c r="Y279" s="767" t="s">
        <v>959</v>
      </c>
      <c r="Z279" s="707"/>
      <c r="AA279" s="60" t="s">
        <v>738</v>
      </c>
      <c r="AB279" s="182">
        <f t="shared" si="730"/>
        <v>0</v>
      </c>
      <c r="AC279" s="270"/>
      <c r="AD279" s="270"/>
      <c r="AE279" s="270"/>
      <c r="AF279" s="270"/>
      <c r="AG279" s="271"/>
      <c r="AH279" s="271"/>
      <c r="AI279" s="271"/>
      <c r="AJ279" s="271"/>
      <c r="AK279" s="767" t="s">
        <v>959</v>
      </c>
      <c r="AL279" s="707"/>
      <c r="AM279" s="60" t="s">
        <v>738</v>
      </c>
      <c r="AN279" s="180">
        <f t="shared" si="731"/>
        <v>0</v>
      </c>
      <c r="AO279" s="191">
        <f t="shared" ref="AO279:AV279" si="800">BA279+BM279+BY279</f>
        <v>0</v>
      </c>
      <c r="AP279" s="191">
        <f t="shared" si="800"/>
        <v>0</v>
      </c>
      <c r="AQ279" s="191">
        <f t="shared" si="800"/>
        <v>0</v>
      </c>
      <c r="AR279" s="191">
        <f t="shared" si="800"/>
        <v>0</v>
      </c>
      <c r="AS279" s="191">
        <f t="shared" si="800"/>
        <v>0</v>
      </c>
      <c r="AT279" s="191">
        <f t="shared" si="800"/>
        <v>0</v>
      </c>
      <c r="AU279" s="191">
        <f t="shared" si="800"/>
        <v>0</v>
      </c>
      <c r="AV279" s="191">
        <f t="shared" si="800"/>
        <v>0</v>
      </c>
      <c r="AW279" s="767" t="s">
        <v>959</v>
      </c>
      <c r="AX279" s="707"/>
      <c r="AY279" s="60" t="s">
        <v>738</v>
      </c>
      <c r="AZ279" s="180">
        <f t="shared" si="732"/>
        <v>0</v>
      </c>
      <c r="BA279" s="273"/>
      <c r="BB279" s="273"/>
      <c r="BC279" s="273"/>
      <c r="BD279" s="273"/>
      <c r="BE279" s="274"/>
      <c r="BF279" s="274"/>
      <c r="BG279" s="274"/>
      <c r="BH279" s="274"/>
      <c r="BI279" s="767" t="s">
        <v>959</v>
      </c>
      <c r="BJ279" s="707"/>
      <c r="BK279" s="60" t="s">
        <v>738</v>
      </c>
      <c r="BL279" s="180">
        <f t="shared" si="733"/>
        <v>0</v>
      </c>
      <c r="BM279" s="273"/>
      <c r="BN279" s="273"/>
      <c r="BO279" s="273"/>
      <c r="BP279" s="273"/>
      <c r="BQ279" s="274"/>
      <c r="BR279" s="274"/>
      <c r="BS279" s="274"/>
      <c r="BT279" s="274"/>
      <c r="BU279" s="767" t="s">
        <v>959</v>
      </c>
      <c r="BV279" s="707"/>
      <c r="BW279" s="60" t="s">
        <v>738</v>
      </c>
      <c r="BX279" s="180">
        <f t="shared" si="734"/>
        <v>0</v>
      </c>
      <c r="BY279" s="273"/>
      <c r="BZ279" s="273"/>
      <c r="CA279" s="273"/>
      <c r="CB279" s="273"/>
      <c r="CC279" s="274"/>
      <c r="CD279" s="274"/>
      <c r="CE279" s="274"/>
      <c r="CF279" s="274"/>
      <c r="CG279" s="767" t="s">
        <v>959</v>
      </c>
      <c r="CH279" s="707"/>
      <c r="CI279" s="60" t="s">
        <v>738</v>
      </c>
      <c r="CJ279" s="180">
        <f t="shared" si="735"/>
        <v>0</v>
      </c>
      <c r="CK279" s="273"/>
      <c r="CL279" s="273"/>
      <c r="CM279" s="273"/>
      <c r="CN279" s="273"/>
      <c r="CO279" s="274"/>
      <c r="CP279" s="274"/>
      <c r="CQ279" s="274"/>
      <c r="CR279" s="274"/>
      <c r="CS279" s="767" t="s">
        <v>959</v>
      </c>
      <c r="CT279" s="707"/>
      <c r="CU279" s="60" t="s">
        <v>738</v>
      </c>
      <c r="CV279" s="180">
        <f t="shared" si="736"/>
        <v>0</v>
      </c>
      <c r="CW279" s="273"/>
      <c r="CX279" s="273"/>
      <c r="CY279" s="273"/>
      <c r="CZ279" s="273"/>
      <c r="DA279" s="274"/>
      <c r="DB279" s="274"/>
      <c r="DC279" s="274"/>
      <c r="DD279" s="274"/>
      <c r="DE279" s="767" t="s">
        <v>959</v>
      </c>
      <c r="DF279" s="707"/>
      <c r="DG279" s="60" t="s">
        <v>738</v>
      </c>
      <c r="DH279" s="180">
        <f t="shared" si="737"/>
        <v>0</v>
      </c>
      <c r="DI279" s="191">
        <f t="shared" ref="DI279:DP279" si="801">E279+AO279+CK279+CW279</f>
        <v>0</v>
      </c>
      <c r="DJ279" s="191">
        <f t="shared" si="801"/>
        <v>0</v>
      </c>
      <c r="DK279" s="191">
        <f t="shared" si="801"/>
        <v>0</v>
      </c>
      <c r="DL279" s="191">
        <f t="shared" si="801"/>
        <v>0</v>
      </c>
      <c r="DM279" s="200">
        <f t="shared" si="801"/>
        <v>0</v>
      </c>
      <c r="DN279" s="191">
        <f t="shared" si="801"/>
        <v>0</v>
      </c>
      <c r="DO279" s="191">
        <f t="shared" si="801"/>
        <v>0</v>
      </c>
      <c r="DP279" s="203">
        <f t="shared" si="801"/>
        <v>0</v>
      </c>
    </row>
    <row r="280" spans="1:120" ht="25.5" hidden="1">
      <c r="A280" s="414"/>
      <c r="B280" s="417" t="s">
        <v>960</v>
      </c>
      <c r="C280" s="60" t="s">
        <v>961</v>
      </c>
      <c r="D280" s="409"/>
      <c r="E280" s="191"/>
      <c r="F280" s="191"/>
      <c r="G280" s="191"/>
      <c r="H280" s="191"/>
      <c r="I280" s="200"/>
      <c r="J280" s="200"/>
      <c r="K280" s="200"/>
      <c r="L280" s="200"/>
      <c r="M280" s="414"/>
      <c r="N280" s="417" t="s">
        <v>960</v>
      </c>
      <c r="O280" s="60" t="s">
        <v>961</v>
      </c>
      <c r="P280" s="409"/>
      <c r="Q280" s="273"/>
      <c r="R280" s="273"/>
      <c r="S280" s="273"/>
      <c r="T280" s="273"/>
      <c r="U280" s="274"/>
      <c r="V280" s="274"/>
      <c r="W280" s="274"/>
      <c r="X280" s="274"/>
      <c r="Y280" s="414"/>
      <c r="Z280" s="417" t="s">
        <v>960</v>
      </c>
      <c r="AA280" s="60" t="s">
        <v>961</v>
      </c>
      <c r="AB280" s="410"/>
      <c r="AC280" s="270"/>
      <c r="AD280" s="270"/>
      <c r="AE280" s="270"/>
      <c r="AF280" s="270"/>
      <c r="AG280" s="271"/>
      <c r="AH280" s="271"/>
      <c r="AI280" s="271"/>
      <c r="AJ280" s="271"/>
      <c r="AK280" s="414"/>
      <c r="AL280" s="417" t="s">
        <v>960</v>
      </c>
      <c r="AM280" s="60" t="s">
        <v>961</v>
      </c>
      <c r="AN280" s="409"/>
      <c r="AO280" s="191"/>
      <c r="AP280" s="191"/>
      <c r="AQ280" s="191"/>
      <c r="AR280" s="191"/>
      <c r="AS280" s="200"/>
      <c r="AT280" s="200"/>
      <c r="AU280" s="200"/>
      <c r="AV280" s="200"/>
      <c r="AW280" s="414"/>
      <c r="AX280" s="417" t="s">
        <v>960</v>
      </c>
      <c r="AY280" s="60" t="s">
        <v>961</v>
      </c>
      <c r="AZ280" s="409"/>
      <c r="BA280" s="273"/>
      <c r="BB280" s="273"/>
      <c r="BC280" s="273"/>
      <c r="BD280" s="273"/>
      <c r="BE280" s="274"/>
      <c r="BF280" s="274"/>
      <c r="BG280" s="274"/>
      <c r="BH280" s="274"/>
      <c r="BI280" s="414"/>
      <c r="BJ280" s="417" t="s">
        <v>960</v>
      </c>
      <c r="BK280" s="60" t="s">
        <v>961</v>
      </c>
      <c r="BL280" s="409"/>
      <c r="BM280" s="273"/>
      <c r="BN280" s="273"/>
      <c r="BO280" s="273"/>
      <c r="BP280" s="273"/>
      <c r="BQ280" s="274"/>
      <c r="BR280" s="274"/>
      <c r="BS280" s="274"/>
      <c r="BT280" s="274"/>
      <c r="BU280" s="414"/>
      <c r="BV280" s="417" t="s">
        <v>960</v>
      </c>
      <c r="BW280" s="60" t="s">
        <v>961</v>
      </c>
      <c r="BX280" s="409"/>
      <c r="BY280" s="273"/>
      <c r="BZ280" s="273"/>
      <c r="CA280" s="273"/>
      <c r="CB280" s="273"/>
      <c r="CC280" s="274"/>
      <c r="CD280" s="274"/>
      <c r="CE280" s="274"/>
      <c r="CF280" s="274"/>
      <c r="CG280" s="414"/>
      <c r="CH280" s="417" t="s">
        <v>960</v>
      </c>
      <c r="CI280" s="60" t="s">
        <v>961</v>
      </c>
      <c r="CJ280" s="409"/>
      <c r="CK280" s="273"/>
      <c r="CL280" s="273"/>
      <c r="CM280" s="273"/>
      <c r="CN280" s="273"/>
      <c r="CO280" s="274"/>
      <c r="CP280" s="274"/>
      <c r="CQ280" s="274"/>
      <c r="CR280" s="274"/>
      <c r="CS280" s="414"/>
      <c r="CT280" s="417" t="s">
        <v>960</v>
      </c>
      <c r="CU280" s="60" t="s">
        <v>961</v>
      </c>
      <c r="CV280" s="409"/>
      <c r="CW280" s="273"/>
      <c r="CX280" s="273"/>
      <c r="CY280" s="273"/>
      <c r="CZ280" s="273"/>
      <c r="DA280" s="274"/>
      <c r="DB280" s="274"/>
      <c r="DC280" s="274"/>
      <c r="DD280" s="274"/>
      <c r="DE280" s="414"/>
      <c r="DF280" s="417" t="s">
        <v>960</v>
      </c>
      <c r="DG280" s="60" t="s">
        <v>961</v>
      </c>
      <c r="DH280" s="409"/>
      <c r="DI280" s="191"/>
      <c r="DJ280" s="191"/>
      <c r="DK280" s="191"/>
      <c r="DL280" s="191"/>
      <c r="DM280" s="200"/>
      <c r="DN280" s="191"/>
      <c r="DO280" s="191"/>
      <c r="DP280" s="203"/>
    </row>
    <row r="281" spans="1:120" ht="25.5" hidden="1">
      <c r="A281" s="414"/>
      <c r="B281" s="417" t="s">
        <v>1065</v>
      </c>
      <c r="C281" s="60" t="s">
        <v>1066</v>
      </c>
      <c r="D281" s="409"/>
      <c r="E281" s="191"/>
      <c r="F281" s="191"/>
      <c r="G281" s="191"/>
      <c r="H281" s="191"/>
      <c r="I281" s="200"/>
      <c r="J281" s="200"/>
      <c r="K281" s="200"/>
      <c r="L281" s="200"/>
      <c r="M281" s="414"/>
      <c r="N281" s="417" t="s">
        <v>1065</v>
      </c>
      <c r="O281" s="60" t="s">
        <v>1066</v>
      </c>
      <c r="P281" s="409"/>
      <c r="Q281" s="273"/>
      <c r="R281" s="273"/>
      <c r="S281" s="273"/>
      <c r="T281" s="273"/>
      <c r="U281" s="274"/>
      <c r="V281" s="274"/>
      <c r="W281" s="274"/>
      <c r="X281" s="274"/>
      <c r="Y281" s="414"/>
      <c r="Z281" s="417" t="s">
        <v>1065</v>
      </c>
      <c r="AA281" s="60" t="s">
        <v>1066</v>
      </c>
      <c r="AB281" s="410"/>
      <c r="AC281" s="270"/>
      <c r="AD281" s="270"/>
      <c r="AE281" s="270"/>
      <c r="AF281" s="270"/>
      <c r="AG281" s="271"/>
      <c r="AH281" s="271"/>
      <c r="AI281" s="271"/>
      <c r="AJ281" s="271"/>
      <c r="AK281" s="414"/>
      <c r="AL281" s="417" t="s">
        <v>1065</v>
      </c>
      <c r="AM281" s="60" t="s">
        <v>1066</v>
      </c>
      <c r="AN281" s="409"/>
      <c r="AO281" s="191"/>
      <c r="AP281" s="191"/>
      <c r="AQ281" s="191"/>
      <c r="AR281" s="191"/>
      <c r="AS281" s="200"/>
      <c r="AT281" s="200"/>
      <c r="AU281" s="200"/>
      <c r="AV281" s="200"/>
      <c r="AW281" s="414"/>
      <c r="AX281" s="417" t="s">
        <v>1065</v>
      </c>
      <c r="AY281" s="60" t="s">
        <v>1066</v>
      </c>
      <c r="AZ281" s="409"/>
      <c r="BA281" s="273"/>
      <c r="BB281" s="273"/>
      <c r="BC281" s="273"/>
      <c r="BD281" s="273"/>
      <c r="BE281" s="274"/>
      <c r="BF281" s="274"/>
      <c r="BG281" s="274"/>
      <c r="BH281" s="274"/>
      <c r="BI281" s="414"/>
      <c r="BJ281" s="417" t="s">
        <v>1065</v>
      </c>
      <c r="BK281" s="60" t="s">
        <v>1066</v>
      </c>
      <c r="BL281" s="409"/>
      <c r="BM281" s="273"/>
      <c r="BN281" s="273"/>
      <c r="BO281" s="273"/>
      <c r="BP281" s="273"/>
      <c r="BQ281" s="274"/>
      <c r="BR281" s="274"/>
      <c r="BS281" s="274"/>
      <c r="BT281" s="274"/>
      <c r="BU281" s="414"/>
      <c r="BV281" s="417" t="s">
        <v>1065</v>
      </c>
      <c r="BW281" s="60" t="s">
        <v>1066</v>
      </c>
      <c r="BX281" s="409"/>
      <c r="BY281" s="273"/>
      <c r="BZ281" s="273"/>
      <c r="CA281" s="273"/>
      <c r="CB281" s="273"/>
      <c r="CC281" s="274"/>
      <c r="CD281" s="274"/>
      <c r="CE281" s="274"/>
      <c r="CF281" s="274"/>
      <c r="CG281" s="414"/>
      <c r="CH281" s="417" t="s">
        <v>1065</v>
      </c>
      <c r="CI281" s="60" t="s">
        <v>1066</v>
      </c>
      <c r="CJ281" s="409"/>
      <c r="CK281" s="273"/>
      <c r="CL281" s="273"/>
      <c r="CM281" s="273"/>
      <c r="CN281" s="273"/>
      <c r="CO281" s="274"/>
      <c r="CP281" s="274"/>
      <c r="CQ281" s="274"/>
      <c r="CR281" s="274"/>
      <c r="CS281" s="414"/>
      <c r="CT281" s="417" t="s">
        <v>1065</v>
      </c>
      <c r="CU281" s="60" t="s">
        <v>1066</v>
      </c>
      <c r="CV281" s="409"/>
      <c r="CW281" s="273"/>
      <c r="CX281" s="273"/>
      <c r="CY281" s="273"/>
      <c r="CZ281" s="273"/>
      <c r="DA281" s="274"/>
      <c r="DB281" s="274"/>
      <c r="DC281" s="274"/>
      <c r="DD281" s="274"/>
      <c r="DE281" s="414"/>
      <c r="DF281" s="417" t="s">
        <v>1065</v>
      </c>
      <c r="DG281" s="60" t="s">
        <v>1066</v>
      </c>
      <c r="DH281" s="409"/>
      <c r="DI281" s="191"/>
      <c r="DJ281" s="191"/>
      <c r="DK281" s="191"/>
      <c r="DL281" s="191"/>
      <c r="DM281" s="200"/>
      <c r="DN281" s="191"/>
      <c r="DO281" s="191"/>
      <c r="DP281" s="203"/>
    </row>
    <row r="282" spans="1:120" ht="15.75">
      <c r="A282" s="418" t="s">
        <v>966</v>
      </c>
      <c r="B282" s="107"/>
      <c r="C282" s="60" t="s">
        <v>958</v>
      </c>
      <c r="D282" s="191"/>
      <c r="E282" s="191"/>
      <c r="F282" s="191"/>
      <c r="G282" s="191"/>
      <c r="H282" s="191"/>
      <c r="I282" s="192"/>
      <c r="J282" s="192"/>
      <c r="K282" s="192"/>
      <c r="L282" s="192"/>
      <c r="M282" s="418" t="s">
        <v>966</v>
      </c>
      <c r="N282" s="107"/>
      <c r="O282" s="60" t="s">
        <v>958</v>
      </c>
      <c r="P282" s="191"/>
      <c r="Q282" s="191"/>
      <c r="R282" s="191"/>
      <c r="S282" s="191"/>
      <c r="T282" s="191"/>
      <c r="U282" s="192"/>
      <c r="V282" s="192"/>
      <c r="W282" s="192"/>
      <c r="X282" s="192"/>
      <c r="Y282" s="418" t="s">
        <v>966</v>
      </c>
      <c r="Z282" s="107"/>
      <c r="AA282" s="60" t="s">
        <v>958</v>
      </c>
      <c r="AB282" s="184"/>
      <c r="AC282" s="184"/>
      <c r="AD282" s="184"/>
      <c r="AE282" s="184"/>
      <c r="AF282" s="184"/>
      <c r="AG282" s="185"/>
      <c r="AH282" s="185"/>
      <c r="AI282" s="185"/>
      <c r="AJ282" s="185"/>
      <c r="AK282" s="418" t="s">
        <v>966</v>
      </c>
      <c r="AL282" s="107"/>
      <c r="AM282" s="60" t="s">
        <v>958</v>
      </c>
      <c r="AN282" s="191"/>
      <c r="AO282" s="191"/>
      <c r="AP282" s="191"/>
      <c r="AQ282" s="191"/>
      <c r="AR282" s="191"/>
      <c r="AS282" s="192"/>
      <c r="AT282" s="192"/>
      <c r="AU282" s="192"/>
      <c r="AV282" s="192"/>
      <c r="AW282" s="418" t="s">
        <v>966</v>
      </c>
      <c r="AX282" s="107"/>
      <c r="AY282" s="60" t="s">
        <v>958</v>
      </c>
      <c r="AZ282" s="191"/>
      <c r="BA282" s="191"/>
      <c r="BB282" s="191"/>
      <c r="BC282" s="191"/>
      <c r="BD282" s="191"/>
      <c r="BE282" s="192"/>
      <c r="BF282" s="192"/>
      <c r="BG282" s="192"/>
      <c r="BH282" s="192"/>
      <c r="BI282" s="418" t="s">
        <v>966</v>
      </c>
      <c r="BJ282" s="107"/>
      <c r="BK282" s="60" t="s">
        <v>958</v>
      </c>
      <c r="BL282" s="191"/>
      <c r="BM282" s="191"/>
      <c r="BN282" s="191"/>
      <c r="BO282" s="191"/>
      <c r="BP282" s="191"/>
      <c r="BQ282" s="192"/>
      <c r="BR282" s="192"/>
      <c r="BS282" s="192"/>
      <c r="BT282" s="192"/>
      <c r="BU282" s="418" t="s">
        <v>966</v>
      </c>
      <c r="BV282" s="107"/>
      <c r="BW282" s="60" t="s">
        <v>958</v>
      </c>
      <c r="BX282" s="191"/>
      <c r="BY282" s="191"/>
      <c r="BZ282" s="191"/>
      <c r="CA282" s="191"/>
      <c r="CB282" s="191"/>
      <c r="CC282" s="192"/>
      <c r="CD282" s="192"/>
      <c r="CE282" s="192"/>
      <c r="CF282" s="192"/>
      <c r="CG282" s="418" t="s">
        <v>966</v>
      </c>
      <c r="CH282" s="107"/>
      <c r="CI282" s="60" t="s">
        <v>958</v>
      </c>
      <c r="CJ282" s="191"/>
      <c r="CK282" s="191"/>
      <c r="CL282" s="191"/>
      <c r="CM282" s="191"/>
      <c r="CN282" s="191"/>
      <c r="CO282" s="192"/>
      <c r="CP282" s="192"/>
      <c r="CQ282" s="192"/>
      <c r="CR282" s="192"/>
      <c r="CS282" s="418" t="s">
        <v>966</v>
      </c>
      <c r="CT282" s="107"/>
      <c r="CU282" s="60" t="s">
        <v>958</v>
      </c>
      <c r="CV282" s="191"/>
      <c r="CW282" s="191"/>
      <c r="CX282" s="191"/>
      <c r="CY282" s="191"/>
      <c r="CZ282" s="191"/>
      <c r="DA282" s="192"/>
      <c r="DB282" s="192"/>
      <c r="DC282" s="192"/>
      <c r="DD282" s="192"/>
      <c r="DE282" s="418" t="s">
        <v>966</v>
      </c>
      <c r="DF282" s="107"/>
      <c r="DG282" s="60" t="s">
        <v>958</v>
      </c>
      <c r="DH282" s="191"/>
      <c r="DI282" s="191"/>
      <c r="DJ282" s="191"/>
      <c r="DK282" s="191"/>
      <c r="DL282" s="191"/>
      <c r="DM282" s="200"/>
      <c r="DN282" s="191"/>
      <c r="DO282" s="191"/>
      <c r="DP282" s="203"/>
    </row>
    <row r="283" spans="1:120" ht="15.75">
      <c r="A283" s="68" t="s">
        <v>740</v>
      </c>
      <c r="B283" s="59"/>
      <c r="C283" s="108" t="s">
        <v>741</v>
      </c>
      <c r="D283" s="191"/>
      <c r="E283" s="191"/>
      <c r="F283" s="191"/>
      <c r="G283" s="191"/>
      <c r="H283" s="191"/>
      <c r="I283" s="192"/>
      <c r="J283" s="192"/>
      <c r="K283" s="192"/>
      <c r="L283" s="192"/>
      <c r="M283" s="68" t="s">
        <v>740</v>
      </c>
      <c r="N283" s="59"/>
      <c r="O283" s="108" t="s">
        <v>741</v>
      </c>
      <c r="P283" s="191"/>
      <c r="Q283" s="191"/>
      <c r="R283" s="191"/>
      <c r="S283" s="191"/>
      <c r="T283" s="191"/>
      <c r="U283" s="192"/>
      <c r="V283" s="192"/>
      <c r="W283" s="192"/>
      <c r="X283" s="192"/>
      <c r="Y283" s="68" t="s">
        <v>740</v>
      </c>
      <c r="Z283" s="59"/>
      <c r="AA283" s="108" t="s">
        <v>741</v>
      </c>
      <c r="AB283" s="184"/>
      <c r="AC283" s="184"/>
      <c r="AD283" s="184"/>
      <c r="AE283" s="184"/>
      <c r="AF283" s="184"/>
      <c r="AG283" s="185"/>
      <c r="AH283" s="185"/>
      <c r="AI283" s="185"/>
      <c r="AJ283" s="185"/>
      <c r="AK283" s="68" t="s">
        <v>740</v>
      </c>
      <c r="AL283" s="59"/>
      <c r="AM283" s="108" t="s">
        <v>741</v>
      </c>
      <c r="AN283" s="191"/>
      <c r="AO283" s="191"/>
      <c r="AP283" s="191"/>
      <c r="AQ283" s="191"/>
      <c r="AR283" s="191"/>
      <c r="AS283" s="192"/>
      <c r="AT283" s="192"/>
      <c r="AU283" s="192"/>
      <c r="AV283" s="192"/>
      <c r="AW283" s="68" t="s">
        <v>740</v>
      </c>
      <c r="AX283" s="59"/>
      <c r="AY283" s="108" t="s">
        <v>741</v>
      </c>
      <c r="AZ283" s="191"/>
      <c r="BA283" s="191"/>
      <c r="BB283" s="191"/>
      <c r="BC283" s="191"/>
      <c r="BD283" s="191"/>
      <c r="BE283" s="192"/>
      <c r="BF283" s="192"/>
      <c r="BG283" s="192"/>
      <c r="BH283" s="192"/>
      <c r="BI283" s="68" t="s">
        <v>740</v>
      </c>
      <c r="BJ283" s="59"/>
      <c r="BK283" s="108" t="s">
        <v>741</v>
      </c>
      <c r="BL283" s="191"/>
      <c r="BM283" s="191"/>
      <c r="BN283" s="191"/>
      <c r="BO283" s="191"/>
      <c r="BP283" s="191"/>
      <c r="BQ283" s="192"/>
      <c r="BR283" s="192"/>
      <c r="BS283" s="192"/>
      <c r="BT283" s="192"/>
      <c r="BU283" s="68" t="s">
        <v>740</v>
      </c>
      <c r="BV283" s="59"/>
      <c r="BW283" s="108" t="s">
        <v>741</v>
      </c>
      <c r="BX283" s="191"/>
      <c r="BY283" s="191"/>
      <c r="BZ283" s="191"/>
      <c r="CA283" s="191"/>
      <c r="CB283" s="191"/>
      <c r="CC283" s="192"/>
      <c r="CD283" s="192"/>
      <c r="CE283" s="192"/>
      <c r="CF283" s="192"/>
      <c r="CG283" s="68" t="s">
        <v>740</v>
      </c>
      <c r="CH283" s="59"/>
      <c r="CI283" s="108" t="s">
        <v>741</v>
      </c>
      <c r="CJ283" s="191"/>
      <c r="CK283" s="191"/>
      <c r="CL283" s="191"/>
      <c r="CM283" s="191"/>
      <c r="CN283" s="191"/>
      <c r="CO283" s="192"/>
      <c r="CP283" s="192"/>
      <c r="CQ283" s="192"/>
      <c r="CR283" s="192"/>
      <c r="CS283" s="68" t="s">
        <v>740</v>
      </c>
      <c r="CT283" s="59"/>
      <c r="CU283" s="108" t="s">
        <v>741</v>
      </c>
      <c r="CV283" s="191"/>
      <c r="CW283" s="191"/>
      <c r="CX283" s="191"/>
      <c r="CY283" s="191"/>
      <c r="CZ283" s="191"/>
      <c r="DA283" s="192"/>
      <c r="DB283" s="192"/>
      <c r="DC283" s="192"/>
      <c r="DD283" s="192"/>
      <c r="DE283" s="177" t="s">
        <v>740</v>
      </c>
      <c r="DF283" s="59"/>
      <c r="DG283" s="108" t="s">
        <v>741</v>
      </c>
      <c r="DH283" s="191"/>
      <c r="DI283" s="191"/>
      <c r="DJ283" s="191"/>
      <c r="DK283" s="191"/>
      <c r="DL283" s="191"/>
      <c r="DM283" s="200"/>
      <c r="DN283" s="191"/>
      <c r="DO283" s="191"/>
      <c r="DP283" s="203"/>
    </row>
    <row r="284" spans="1:120" ht="15.75">
      <c r="A284" s="99"/>
      <c r="B284" s="113" t="s">
        <v>404</v>
      </c>
      <c r="C284" s="109" t="s">
        <v>865</v>
      </c>
      <c r="D284" s="191"/>
      <c r="E284" s="191"/>
      <c r="F284" s="191"/>
      <c r="G284" s="191"/>
      <c r="H284" s="191"/>
      <c r="I284" s="192"/>
      <c r="J284" s="192"/>
      <c r="K284" s="192"/>
      <c r="L284" s="192"/>
      <c r="M284" s="99"/>
      <c r="N284" s="113" t="s">
        <v>404</v>
      </c>
      <c r="O284" s="109" t="s">
        <v>865</v>
      </c>
      <c r="P284" s="191"/>
      <c r="Q284" s="191"/>
      <c r="R284" s="191"/>
      <c r="S284" s="191"/>
      <c r="T284" s="191"/>
      <c r="U284" s="192"/>
      <c r="V284" s="192"/>
      <c r="W284" s="192"/>
      <c r="X284" s="192"/>
      <c r="Y284" s="99"/>
      <c r="Z284" s="113" t="s">
        <v>404</v>
      </c>
      <c r="AA284" s="109" t="s">
        <v>865</v>
      </c>
      <c r="AB284" s="184"/>
      <c r="AC284" s="184"/>
      <c r="AD284" s="184"/>
      <c r="AE284" s="184"/>
      <c r="AF284" s="184"/>
      <c r="AG284" s="185"/>
      <c r="AH284" s="185"/>
      <c r="AI284" s="185"/>
      <c r="AJ284" s="185"/>
      <c r="AK284" s="99"/>
      <c r="AL284" s="113" t="s">
        <v>404</v>
      </c>
      <c r="AM284" s="109" t="s">
        <v>865</v>
      </c>
      <c r="AN284" s="191"/>
      <c r="AO284" s="191"/>
      <c r="AP284" s="191"/>
      <c r="AQ284" s="191"/>
      <c r="AR284" s="191"/>
      <c r="AS284" s="192"/>
      <c r="AT284" s="192"/>
      <c r="AU284" s="192"/>
      <c r="AV284" s="192"/>
      <c r="AW284" s="99"/>
      <c r="AX284" s="113" t="s">
        <v>404</v>
      </c>
      <c r="AY284" s="109" t="s">
        <v>865</v>
      </c>
      <c r="AZ284" s="191"/>
      <c r="BA284" s="191"/>
      <c r="BB284" s="191"/>
      <c r="BC284" s="191"/>
      <c r="BD284" s="191"/>
      <c r="BE284" s="192"/>
      <c r="BF284" s="192"/>
      <c r="BG284" s="192"/>
      <c r="BH284" s="192"/>
      <c r="BI284" s="99"/>
      <c r="BJ284" s="113" t="s">
        <v>404</v>
      </c>
      <c r="BK284" s="109" t="s">
        <v>865</v>
      </c>
      <c r="BL284" s="191"/>
      <c r="BM284" s="191"/>
      <c r="BN284" s="191"/>
      <c r="BO284" s="191"/>
      <c r="BP284" s="191"/>
      <c r="BQ284" s="192"/>
      <c r="BR284" s="192"/>
      <c r="BS284" s="192"/>
      <c r="BT284" s="192"/>
      <c r="BU284" s="99"/>
      <c r="BV284" s="113" t="s">
        <v>404</v>
      </c>
      <c r="BW284" s="109" t="s">
        <v>865</v>
      </c>
      <c r="BX284" s="191"/>
      <c r="BY284" s="191"/>
      <c r="BZ284" s="191"/>
      <c r="CA284" s="191"/>
      <c r="CB284" s="191"/>
      <c r="CC284" s="192"/>
      <c r="CD284" s="192"/>
      <c r="CE284" s="192"/>
      <c r="CF284" s="192"/>
      <c r="CG284" s="99"/>
      <c r="CH284" s="113" t="s">
        <v>404</v>
      </c>
      <c r="CI284" s="109" t="s">
        <v>865</v>
      </c>
      <c r="CJ284" s="191"/>
      <c r="CK284" s="191"/>
      <c r="CL284" s="191"/>
      <c r="CM284" s="191"/>
      <c r="CN284" s="191"/>
      <c r="CO284" s="192"/>
      <c r="CP284" s="192"/>
      <c r="CQ284" s="192"/>
      <c r="CR284" s="192"/>
      <c r="CS284" s="99"/>
      <c r="CT284" s="113" t="s">
        <v>404</v>
      </c>
      <c r="CU284" s="109" t="s">
        <v>865</v>
      </c>
      <c r="CV284" s="191"/>
      <c r="CW284" s="191"/>
      <c r="CX284" s="191"/>
      <c r="CY284" s="191"/>
      <c r="CZ284" s="191"/>
      <c r="DA284" s="192"/>
      <c r="DB284" s="192"/>
      <c r="DC284" s="192"/>
      <c r="DD284" s="192"/>
      <c r="DE284" s="99"/>
      <c r="DF284" s="113" t="s">
        <v>404</v>
      </c>
      <c r="DG284" s="109" t="s">
        <v>865</v>
      </c>
      <c r="DH284" s="191"/>
      <c r="DI284" s="191"/>
      <c r="DJ284" s="191"/>
      <c r="DK284" s="191"/>
      <c r="DL284" s="191"/>
      <c r="DM284" s="200"/>
      <c r="DN284" s="191"/>
      <c r="DO284" s="191"/>
      <c r="DP284" s="203"/>
    </row>
    <row r="285" spans="1:120" ht="15.75">
      <c r="A285" s="110" t="s">
        <v>866</v>
      </c>
      <c r="B285" s="111"/>
      <c r="C285" s="108" t="s">
        <v>744</v>
      </c>
      <c r="D285" s="189"/>
      <c r="E285" s="189"/>
      <c r="F285" s="189"/>
      <c r="G285" s="189"/>
      <c r="H285" s="189"/>
      <c r="I285" s="193"/>
      <c r="J285" s="193"/>
      <c r="K285" s="193"/>
      <c r="L285" s="193"/>
      <c r="M285" s="110" t="s">
        <v>866</v>
      </c>
      <c r="N285" s="111"/>
      <c r="O285" s="108" t="s">
        <v>744</v>
      </c>
      <c r="P285" s="189"/>
      <c r="Q285" s="189"/>
      <c r="R285" s="189"/>
      <c r="S285" s="189"/>
      <c r="T285" s="189"/>
      <c r="U285" s="193"/>
      <c r="V285" s="193"/>
      <c r="W285" s="193"/>
      <c r="X285" s="193"/>
      <c r="Y285" s="110" t="s">
        <v>866</v>
      </c>
      <c r="Z285" s="111"/>
      <c r="AA285" s="108" t="s">
        <v>744</v>
      </c>
      <c r="AB285" s="183"/>
      <c r="AC285" s="183"/>
      <c r="AD285" s="183"/>
      <c r="AE285" s="183"/>
      <c r="AF285" s="183"/>
      <c r="AG285" s="186"/>
      <c r="AH285" s="186"/>
      <c r="AI285" s="186"/>
      <c r="AJ285" s="186"/>
      <c r="AK285" s="110" t="s">
        <v>866</v>
      </c>
      <c r="AL285" s="111"/>
      <c r="AM285" s="108" t="s">
        <v>744</v>
      </c>
      <c r="AN285" s="189"/>
      <c r="AO285" s="189"/>
      <c r="AP285" s="189"/>
      <c r="AQ285" s="189"/>
      <c r="AR285" s="189"/>
      <c r="AS285" s="193"/>
      <c r="AT285" s="193"/>
      <c r="AU285" s="193"/>
      <c r="AV285" s="193"/>
      <c r="AW285" s="110" t="s">
        <v>866</v>
      </c>
      <c r="AX285" s="111"/>
      <c r="AY285" s="108" t="s">
        <v>744</v>
      </c>
      <c r="AZ285" s="189"/>
      <c r="BA285" s="189"/>
      <c r="BB285" s="189"/>
      <c r="BC285" s="189"/>
      <c r="BD285" s="189"/>
      <c r="BE285" s="193"/>
      <c r="BF285" s="193"/>
      <c r="BG285" s="193"/>
      <c r="BH285" s="193"/>
      <c r="BI285" s="110" t="s">
        <v>866</v>
      </c>
      <c r="BJ285" s="111"/>
      <c r="BK285" s="108" t="s">
        <v>744</v>
      </c>
      <c r="BL285" s="189"/>
      <c r="BM285" s="189"/>
      <c r="BN285" s="189"/>
      <c r="BO285" s="189"/>
      <c r="BP285" s="189"/>
      <c r="BQ285" s="193"/>
      <c r="BR285" s="193"/>
      <c r="BS285" s="193"/>
      <c r="BT285" s="193"/>
      <c r="BU285" s="110" t="s">
        <v>866</v>
      </c>
      <c r="BV285" s="111"/>
      <c r="BW285" s="108" t="s">
        <v>744</v>
      </c>
      <c r="BX285" s="189"/>
      <c r="BY285" s="189"/>
      <c r="BZ285" s="189"/>
      <c r="CA285" s="189"/>
      <c r="CB285" s="189"/>
      <c r="CC285" s="193"/>
      <c r="CD285" s="193"/>
      <c r="CE285" s="193"/>
      <c r="CF285" s="193"/>
      <c r="CG285" s="110" t="s">
        <v>866</v>
      </c>
      <c r="CH285" s="111"/>
      <c r="CI285" s="108" t="s">
        <v>744</v>
      </c>
      <c r="CJ285" s="189"/>
      <c r="CK285" s="189"/>
      <c r="CL285" s="189"/>
      <c r="CM285" s="189"/>
      <c r="CN285" s="189"/>
      <c r="CO285" s="193"/>
      <c r="CP285" s="193"/>
      <c r="CQ285" s="193"/>
      <c r="CR285" s="193"/>
      <c r="CS285" s="110" t="s">
        <v>866</v>
      </c>
      <c r="CT285" s="111"/>
      <c r="CU285" s="108" t="s">
        <v>744</v>
      </c>
      <c r="CV285" s="189"/>
      <c r="CW285" s="189"/>
      <c r="CX285" s="189"/>
      <c r="CY285" s="189"/>
      <c r="CZ285" s="189"/>
      <c r="DA285" s="193"/>
      <c r="DB285" s="193"/>
      <c r="DC285" s="193"/>
      <c r="DD285" s="193"/>
      <c r="DE285" s="110" t="s">
        <v>866</v>
      </c>
      <c r="DF285" s="111"/>
      <c r="DG285" s="108" t="s">
        <v>744</v>
      </c>
      <c r="DH285" s="189"/>
      <c r="DI285" s="189"/>
      <c r="DJ285" s="189"/>
      <c r="DK285" s="189"/>
      <c r="DL285" s="189"/>
      <c r="DM285" s="201"/>
      <c r="DN285" s="189"/>
      <c r="DO285" s="189"/>
      <c r="DP285" s="204"/>
    </row>
    <row r="286" spans="1:120" ht="15.75">
      <c r="A286" s="132"/>
      <c r="B286" s="133" t="s">
        <v>409</v>
      </c>
      <c r="C286" s="134" t="s">
        <v>867</v>
      </c>
      <c r="D286" s="194"/>
      <c r="E286" s="194"/>
      <c r="F286" s="194"/>
      <c r="G286" s="194"/>
      <c r="H286" s="194"/>
      <c r="I286" s="195"/>
      <c r="J286" s="195"/>
      <c r="K286" s="195"/>
      <c r="L286" s="195"/>
      <c r="M286" s="132"/>
      <c r="N286" s="133" t="s">
        <v>409</v>
      </c>
      <c r="O286" s="134" t="s">
        <v>867</v>
      </c>
      <c r="P286" s="194"/>
      <c r="Q286" s="194"/>
      <c r="R286" s="194"/>
      <c r="S286" s="194"/>
      <c r="T286" s="194"/>
      <c r="U286" s="195"/>
      <c r="V286" s="195"/>
      <c r="W286" s="195"/>
      <c r="X286" s="195"/>
      <c r="Y286" s="132"/>
      <c r="Z286" s="133" t="s">
        <v>409</v>
      </c>
      <c r="AA286" s="134" t="s">
        <v>867</v>
      </c>
      <c r="AB286" s="187"/>
      <c r="AC286" s="187"/>
      <c r="AD286" s="187"/>
      <c r="AE286" s="187"/>
      <c r="AF286" s="187"/>
      <c r="AG286" s="188"/>
      <c r="AH286" s="188"/>
      <c r="AI286" s="188"/>
      <c r="AJ286" s="188"/>
      <c r="AK286" s="132"/>
      <c r="AL286" s="133" t="s">
        <v>409</v>
      </c>
      <c r="AM286" s="134" t="s">
        <v>867</v>
      </c>
      <c r="AN286" s="194"/>
      <c r="AO286" s="194"/>
      <c r="AP286" s="194"/>
      <c r="AQ286" s="194"/>
      <c r="AR286" s="194"/>
      <c r="AS286" s="195"/>
      <c r="AT286" s="195"/>
      <c r="AU286" s="195"/>
      <c r="AV286" s="195"/>
      <c r="AW286" s="132"/>
      <c r="AX286" s="133" t="s">
        <v>409</v>
      </c>
      <c r="AY286" s="134" t="s">
        <v>867</v>
      </c>
      <c r="AZ286" s="194"/>
      <c r="BA286" s="194"/>
      <c r="BB286" s="194"/>
      <c r="BC286" s="194"/>
      <c r="BD286" s="194"/>
      <c r="BE286" s="195"/>
      <c r="BF286" s="195"/>
      <c r="BG286" s="195"/>
      <c r="BH286" s="195"/>
      <c r="BI286" s="132"/>
      <c r="BJ286" s="133" t="s">
        <v>409</v>
      </c>
      <c r="BK286" s="134" t="s">
        <v>867</v>
      </c>
      <c r="BL286" s="194"/>
      <c r="BM286" s="194"/>
      <c r="BN286" s="194"/>
      <c r="BO286" s="194"/>
      <c r="BP286" s="194"/>
      <c r="BQ286" s="195"/>
      <c r="BR286" s="195"/>
      <c r="BS286" s="195"/>
      <c r="BT286" s="195"/>
      <c r="BU286" s="132"/>
      <c r="BV286" s="133" t="s">
        <v>409</v>
      </c>
      <c r="BW286" s="134" t="s">
        <v>867</v>
      </c>
      <c r="BX286" s="194"/>
      <c r="BY286" s="194"/>
      <c r="BZ286" s="194"/>
      <c r="CA286" s="194"/>
      <c r="CB286" s="194"/>
      <c r="CC286" s="195"/>
      <c r="CD286" s="195"/>
      <c r="CE286" s="195"/>
      <c r="CF286" s="195"/>
      <c r="CG286" s="132"/>
      <c r="CH286" s="133" t="s">
        <v>409</v>
      </c>
      <c r="CI286" s="134" t="s">
        <v>867</v>
      </c>
      <c r="CJ286" s="194"/>
      <c r="CK286" s="194"/>
      <c r="CL286" s="194"/>
      <c r="CM286" s="194"/>
      <c r="CN286" s="194"/>
      <c r="CO286" s="195"/>
      <c r="CP286" s="195"/>
      <c r="CQ286" s="195"/>
      <c r="CR286" s="195"/>
      <c r="CS286" s="132"/>
      <c r="CT286" s="133" t="s">
        <v>409</v>
      </c>
      <c r="CU286" s="134" t="s">
        <v>867</v>
      </c>
      <c r="CV286" s="194"/>
      <c r="CW286" s="194"/>
      <c r="CX286" s="194"/>
      <c r="CY286" s="194"/>
      <c r="CZ286" s="194"/>
      <c r="DA286" s="195"/>
      <c r="DB286" s="195"/>
      <c r="DC286" s="195"/>
      <c r="DD286" s="195"/>
      <c r="DE286" s="132"/>
      <c r="DF286" s="133" t="s">
        <v>409</v>
      </c>
      <c r="DG286" s="134" t="s">
        <v>867</v>
      </c>
      <c r="DH286" s="194"/>
      <c r="DI286" s="194"/>
      <c r="DJ286" s="194"/>
      <c r="DK286" s="194"/>
      <c r="DL286" s="194"/>
      <c r="DM286" s="202"/>
      <c r="DN286" s="194"/>
      <c r="DO286" s="194"/>
      <c r="DP286" s="205"/>
    </row>
    <row r="287" spans="1:120">
      <c r="A287" s="137"/>
      <c r="B287" s="138"/>
      <c r="C287" s="139"/>
      <c r="D287" s="140"/>
      <c r="E287" s="140"/>
      <c r="F287" s="140"/>
      <c r="G287" s="140"/>
      <c r="H287" s="140"/>
      <c r="I287" s="140"/>
      <c r="J287" s="140"/>
      <c r="K287" s="140"/>
      <c r="L287" s="140"/>
      <c r="M287" s="137"/>
      <c r="N287" s="138"/>
      <c r="O287" s="139"/>
      <c r="P287" s="140"/>
      <c r="Q287" s="140"/>
      <c r="R287" s="140"/>
      <c r="S287" s="140"/>
      <c r="T287" s="140"/>
      <c r="U287" s="140"/>
      <c r="V287" s="140"/>
      <c r="W287" s="140"/>
      <c r="X287" s="140"/>
      <c r="Y287" s="137"/>
      <c r="Z287" s="138"/>
      <c r="AA287" s="139"/>
      <c r="AB287" s="140"/>
      <c r="AC287" s="140"/>
      <c r="AD287" s="140"/>
      <c r="AE287" s="140"/>
      <c r="AF287" s="140"/>
      <c r="AG287" s="140"/>
      <c r="AH287" s="140"/>
      <c r="AI287" s="140"/>
      <c r="AJ287" s="140"/>
      <c r="AK287" s="137"/>
      <c r="AL287" s="138"/>
      <c r="AM287" s="139"/>
      <c r="AN287" s="140"/>
      <c r="AO287" s="140"/>
      <c r="AP287" s="140"/>
      <c r="AQ287" s="140"/>
      <c r="AR287" s="140"/>
      <c r="AS287" s="140"/>
      <c r="AT287" s="140"/>
      <c r="AU287" s="140"/>
      <c r="AV287" s="140"/>
      <c r="AW287" s="137"/>
      <c r="AX287" s="138"/>
      <c r="AY287" s="139"/>
      <c r="AZ287" s="140"/>
      <c r="BA287" s="140"/>
      <c r="BB287" s="140"/>
      <c r="BC287" s="140"/>
      <c r="BD287" s="140"/>
      <c r="BE287" s="140"/>
      <c r="BF287" s="140"/>
      <c r="BG287" s="140"/>
      <c r="BH287" s="140"/>
      <c r="BI287" s="137"/>
      <c r="BJ287" s="138"/>
      <c r="BK287" s="139"/>
      <c r="BL287" s="140"/>
      <c r="BM287" s="140"/>
      <c r="BN287" s="140"/>
      <c r="BO287" s="140"/>
      <c r="BP287" s="140"/>
      <c r="BQ287" s="140"/>
      <c r="BR287" s="140"/>
      <c r="BS287" s="140"/>
      <c r="BT287" s="140"/>
      <c r="BU287" s="137"/>
      <c r="BV287" s="138"/>
      <c r="BW287" s="139"/>
      <c r="BX287" s="140"/>
      <c r="BY287" s="140"/>
      <c r="BZ287" s="140"/>
      <c r="CA287" s="140"/>
      <c r="CB287" s="140"/>
      <c r="CC287" s="140"/>
      <c r="CD287" s="140"/>
      <c r="CE287" s="140"/>
      <c r="CF287" s="140"/>
      <c r="CG287" s="137"/>
      <c r="CH287" s="138"/>
      <c r="CI287" s="139"/>
      <c r="CJ287" s="140"/>
      <c r="CK287" s="140"/>
      <c r="CL287" s="140"/>
      <c r="CM287" s="140"/>
      <c r="CN287" s="140"/>
      <c r="CO287" s="140"/>
      <c r="CP287" s="140"/>
      <c r="CQ287" s="140"/>
      <c r="CR287" s="140"/>
      <c r="CS287" s="137"/>
      <c r="CT287" s="138"/>
      <c r="CU287" s="139"/>
      <c r="CV287" s="140"/>
      <c r="CW287" s="140"/>
      <c r="CX287" s="140"/>
      <c r="CY287" s="140"/>
      <c r="CZ287" s="140"/>
      <c r="DA287" s="140"/>
      <c r="DB287" s="140"/>
      <c r="DC287" s="140"/>
      <c r="DD287" s="140"/>
      <c r="DE287" s="137"/>
      <c r="DF287" s="138"/>
      <c r="DG287" s="139"/>
      <c r="DH287" s="140"/>
      <c r="DI287" s="140"/>
      <c r="DJ287" s="140"/>
      <c r="DK287" s="140"/>
      <c r="DL287" s="140"/>
      <c r="DM287" s="140"/>
      <c r="DN287" s="140"/>
      <c r="DO287" s="140"/>
      <c r="DP287" s="140"/>
    </row>
    <row r="288" spans="1:120" ht="25.5">
      <c r="A288" s="141"/>
      <c r="B288" s="142" t="s">
        <v>868</v>
      </c>
      <c r="C288" s="142"/>
      <c r="D288" s="45"/>
      <c r="E288" s="45"/>
      <c r="F288" s="45"/>
      <c r="G288" s="45"/>
      <c r="H288" s="45"/>
      <c r="I288" s="45"/>
      <c r="J288" s="45"/>
      <c r="K288" s="45"/>
      <c r="L288" s="45"/>
      <c r="M288" s="141"/>
      <c r="N288" s="142" t="s">
        <v>868</v>
      </c>
      <c r="O288" s="142"/>
      <c r="P288" s="45"/>
      <c r="Q288" s="45"/>
      <c r="R288" s="45"/>
      <c r="S288" s="45"/>
      <c r="T288" s="45"/>
      <c r="U288" s="45"/>
      <c r="V288" s="45"/>
      <c r="W288" s="45"/>
      <c r="X288" s="45"/>
      <c r="Y288" s="141"/>
      <c r="Z288" s="142" t="s">
        <v>868</v>
      </c>
      <c r="AA288" s="142"/>
      <c r="AB288" s="45"/>
      <c r="AC288" s="45"/>
      <c r="AD288" s="45"/>
      <c r="AE288" s="45"/>
      <c r="AF288" s="45"/>
      <c r="AG288" s="45"/>
      <c r="AH288" s="45"/>
      <c r="AI288" s="45"/>
      <c r="AJ288" s="45"/>
      <c r="AK288" s="141"/>
      <c r="AL288" s="142" t="s">
        <v>868</v>
      </c>
      <c r="AM288" s="142"/>
      <c r="AN288" s="45"/>
      <c r="AO288" s="45"/>
      <c r="AP288" s="45"/>
      <c r="AQ288" s="45"/>
      <c r="AR288" s="45"/>
      <c r="AS288" s="45"/>
      <c r="AT288" s="45"/>
      <c r="AU288" s="45"/>
      <c r="AV288" s="45"/>
      <c r="AW288" s="141"/>
      <c r="AX288" s="142" t="s">
        <v>868</v>
      </c>
      <c r="AY288" s="142"/>
      <c r="AZ288" s="45"/>
      <c r="BA288" s="45"/>
      <c r="BB288" s="45"/>
      <c r="BC288" s="45"/>
      <c r="BD288" s="45"/>
      <c r="BE288" s="45"/>
      <c r="BF288" s="45"/>
      <c r="BG288" s="45"/>
      <c r="BH288" s="45"/>
      <c r="BI288" s="141"/>
      <c r="BJ288" s="142" t="s">
        <v>868</v>
      </c>
      <c r="BK288" s="142"/>
      <c r="BL288" s="45"/>
      <c r="BM288" s="45"/>
      <c r="BN288" s="45"/>
      <c r="BO288" s="45"/>
      <c r="BP288" s="45"/>
      <c r="BQ288" s="45"/>
      <c r="BR288" s="45"/>
      <c r="BS288" s="45"/>
      <c r="BT288" s="45"/>
      <c r="BU288" s="141"/>
      <c r="BV288" s="142" t="s">
        <v>868</v>
      </c>
      <c r="BW288" s="142"/>
      <c r="BX288" s="45"/>
      <c r="BY288" s="45"/>
      <c r="BZ288" s="45"/>
      <c r="CA288" s="45"/>
      <c r="CB288" s="45"/>
      <c r="CC288" s="45"/>
      <c r="CD288" s="45"/>
      <c r="CE288" s="45"/>
      <c r="CF288" s="45"/>
      <c r="CG288" s="141"/>
      <c r="CH288" s="142" t="s">
        <v>868</v>
      </c>
      <c r="CI288" s="142"/>
      <c r="CJ288" s="45"/>
      <c r="CK288" s="45"/>
      <c r="CL288" s="45"/>
      <c r="CM288" s="45"/>
      <c r="CN288" s="45"/>
      <c r="CO288" s="45"/>
      <c r="CP288" s="45"/>
      <c r="CQ288" s="45"/>
      <c r="CR288" s="45"/>
      <c r="CS288" s="141"/>
      <c r="CT288" s="142" t="s">
        <v>868</v>
      </c>
      <c r="CU288" s="142"/>
      <c r="CV288" s="45"/>
      <c r="CW288" s="45"/>
      <c r="CX288" s="45"/>
      <c r="CY288" s="45"/>
      <c r="CZ288" s="45"/>
      <c r="DA288" s="45"/>
      <c r="DB288" s="45"/>
      <c r="DC288" s="45"/>
      <c r="DD288" s="45"/>
      <c r="DE288" s="141"/>
      <c r="DF288" s="142" t="s">
        <v>868</v>
      </c>
      <c r="DG288" s="142"/>
      <c r="DH288" s="45"/>
      <c r="DI288" s="45"/>
      <c r="DJ288" s="45"/>
      <c r="DK288" s="45"/>
      <c r="DL288" s="45"/>
      <c r="DM288" s="45"/>
      <c r="DN288" s="45"/>
      <c r="DO288" s="45"/>
      <c r="DP288" s="45"/>
    </row>
    <row r="289" spans="1:121">
      <c r="A289" s="45" t="s">
        <v>869</v>
      </c>
      <c r="B289" s="143" t="s">
        <v>870</v>
      </c>
      <c r="C289" s="45"/>
      <c r="D289" s="45"/>
      <c r="E289" s="45"/>
      <c r="F289" s="45"/>
      <c r="G289" s="45"/>
      <c r="H289" s="45"/>
      <c r="I289" s="45"/>
      <c r="J289" s="45"/>
      <c r="K289" s="45"/>
      <c r="L289" s="45"/>
      <c r="M289" s="45" t="s">
        <v>869</v>
      </c>
      <c r="N289" s="143" t="s">
        <v>870</v>
      </c>
      <c r="O289" s="45"/>
      <c r="P289" s="45"/>
      <c r="Q289" s="45"/>
      <c r="R289" s="45"/>
      <c r="S289" s="45"/>
      <c r="T289" s="45"/>
      <c r="U289" s="45"/>
      <c r="V289" s="45"/>
      <c r="W289" s="45"/>
      <c r="X289" s="45"/>
      <c r="Y289" s="45" t="s">
        <v>869</v>
      </c>
      <c r="Z289" s="143" t="s">
        <v>870</v>
      </c>
      <c r="AA289" s="45"/>
      <c r="AB289" s="45"/>
      <c r="AC289" s="45"/>
      <c r="AD289" s="45"/>
      <c r="AE289" s="45"/>
      <c r="AF289" s="45"/>
      <c r="AG289" s="45"/>
      <c r="AH289" s="45"/>
      <c r="AI289" s="45"/>
      <c r="AJ289" s="45"/>
      <c r="AK289" s="45" t="s">
        <v>869</v>
      </c>
      <c r="AL289" s="143" t="s">
        <v>870</v>
      </c>
      <c r="AM289" s="45"/>
      <c r="AN289" s="45"/>
      <c r="AO289" s="45"/>
      <c r="AP289" s="45"/>
      <c r="AQ289" s="45"/>
      <c r="AR289" s="45"/>
      <c r="AS289" s="45"/>
      <c r="AT289" s="45"/>
      <c r="AU289" s="45"/>
      <c r="AV289" s="45"/>
      <c r="AW289" s="45" t="s">
        <v>869</v>
      </c>
      <c r="AX289" s="143" t="s">
        <v>870</v>
      </c>
      <c r="AY289" s="45"/>
      <c r="AZ289" s="45"/>
      <c r="BA289" s="45"/>
      <c r="BB289" s="45"/>
      <c r="BC289" s="45"/>
      <c r="BD289" s="45"/>
      <c r="BE289" s="45"/>
      <c r="BF289" s="45"/>
      <c r="BG289" s="45"/>
      <c r="BH289" s="45"/>
      <c r="BI289" s="45" t="s">
        <v>869</v>
      </c>
      <c r="BJ289" s="143" t="s">
        <v>870</v>
      </c>
      <c r="BK289" s="45"/>
      <c r="BL289" s="45"/>
      <c r="BM289" s="45"/>
      <c r="BN289" s="45"/>
      <c r="BO289" s="45"/>
      <c r="BP289" s="45"/>
      <c r="BQ289" s="45"/>
      <c r="BR289" s="45"/>
      <c r="BS289" s="45"/>
      <c r="BT289" s="45"/>
      <c r="BU289" s="45" t="s">
        <v>869</v>
      </c>
      <c r="BV289" s="143" t="s">
        <v>870</v>
      </c>
      <c r="BW289" s="45"/>
      <c r="BX289" s="45"/>
      <c r="BY289" s="45"/>
      <c r="BZ289" s="45"/>
      <c r="CA289" s="45"/>
      <c r="CB289" s="45"/>
      <c r="CC289" s="45"/>
      <c r="CD289" s="45"/>
      <c r="CE289" s="45"/>
      <c r="CF289" s="45"/>
      <c r="CG289" s="45" t="s">
        <v>869</v>
      </c>
      <c r="CH289" s="143" t="s">
        <v>870</v>
      </c>
      <c r="CI289" s="45"/>
      <c r="CJ289" s="45"/>
      <c r="CK289" s="45"/>
      <c r="CL289" s="45"/>
      <c r="CM289" s="45"/>
      <c r="CN289" s="45"/>
      <c r="CO289" s="45"/>
      <c r="CP289" s="45"/>
      <c r="CQ289" s="45"/>
      <c r="CR289" s="45"/>
      <c r="CS289" s="45" t="s">
        <v>869</v>
      </c>
      <c r="CT289" s="143" t="s">
        <v>870</v>
      </c>
      <c r="CU289" s="45"/>
      <c r="CV289" s="45"/>
      <c r="CW289" s="45"/>
      <c r="CX289" s="45"/>
      <c r="CY289" s="45"/>
      <c r="CZ289" s="45"/>
      <c r="DA289" s="45"/>
      <c r="DB289" s="45"/>
      <c r="DC289" s="45"/>
      <c r="DD289" s="45"/>
      <c r="DE289" s="45" t="s">
        <v>869</v>
      </c>
      <c r="DF289" s="143" t="s">
        <v>870</v>
      </c>
      <c r="DG289" s="45"/>
      <c r="DH289" s="45"/>
      <c r="DI289" s="45"/>
      <c r="DJ289" s="45"/>
      <c r="DK289" s="45"/>
      <c r="DL289" s="45"/>
      <c r="DM289" s="45"/>
      <c r="DN289" s="45"/>
      <c r="DO289" s="45"/>
      <c r="DP289" s="45"/>
    </row>
    <row r="290" spans="1:121">
      <c r="A290" s="771" t="s">
        <v>871</v>
      </c>
      <c r="B290" s="771"/>
      <c r="C290" s="45"/>
      <c r="D290" s="45"/>
      <c r="E290" s="45"/>
      <c r="F290" s="37"/>
      <c r="G290" s="45"/>
      <c r="H290" s="45"/>
      <c r="I290" s="45"/>
      <c r="J290" s="45"/>
      <c r="K290" s="45"/>
      <c r="L290" s="45"/>
      <c r="M290" s="771" t="s">
        <v>871</v>
      </c>
      <c r="N290" s="771"/>
      <c r="O290" s="45"/>
      <c r="P290" s="45"/>
      <c r="Q290" s="45"/>
      <c r="R290" s="37"/>
      <c r="S290" s="45"/>
      <c r="T290" s="45"/>
      <c r="U290" s="45"/>
      <c r="V290" s="45"/>
      <c r="W290" s="45"/>
      <c r="X290" s="45"/>
      <c r="Y290" s="771" t="s">
        <v>871</v>
      </c>
      <c r="Z290" s="771"/>
      <c r="AA290" s="45"/>
      <c r="AB290" s="45"/>
      <c r="AC290" s="45"/>
      <c r="AD290" s="37"/>
      <c r="AE290" s="45"/>
      <c r="AF290" s="45"/>
      <c r="AG290" s="45"/>
      <c r="AH290" s="45"/>
      <c r="AI290" s="45"/>
      <c r="AJ290" s="45"/>
      <c r="AK290" s="771" t="s">
        <v>871</v>
      </c>
      <c r="AL290" s="771"/>
      <c r="AM290" s="45"/>
      <c r="AN290" s="45"/>
      <c r="AO290" s="45"/>
      <c r="AP290" s="37"/>
      <c r="AQ290" s="45"/>
      <c r="AR290" s="45"/>
      <c r="AS290" s="45"/>
      <c r="AT290" s="45"/>
      <c r="AU290" s="45"/>
      <c r="AV290" s="45"/>
      <c r="AW290" s="771" t="s">
        <v>871</v>
      </c>
      <c r="AX290" s="771"/>
      <c r="AY290" s="45"/>
      <c r="AZ290" s="45"/>
      <c r="BA290" s="45"/>
      <c r="BB290" s="37"/>
      <c r="BC290" s="45"/>
      <c r="BD290" s="45"/>
      <c r="BE290" s="45"/>
      <c r="BF290" s="45"/>
      <c r="BG290" s="45"/>
      <c r="BH290" s="45"/>
      <c r="BI290" s="771" t="s">
        <v>871</v>
      </c>
      <c r="BJ290" s="771"/>
      <c r="BK290" s="45"/>
      <c r="BL290" s="45"/>
      <c r="BM290" s="45"/>
      <c r="BN290" s="37"/>
      <c r="BO290" s="45"/>
      <c r="BP290" s="45"/>
      <c r="BQ290" s="45"/>
      <c r="BR290" s="45"/>
      <c r="BS290" s="45"/>
      <c r="BT290" s="45"/>
      <c r="BU290" s="771" t="s">
        <v>871</v>
      </c>
      <c r="BV290" s="771"/>
      <c r="BW290" s="45"/>
      <c r="BX290" s="45"/>
      <c r="BY290" s="45"/>
      <c r="BZ290" s="37"/>
      <c r="CA290" s="45"/>
      <c r="CB290" s="45"/>
      <c r="CC290" s="45"/>
      <c r="CD290" s="45"/>
      <c r="CE290" s="45"/>
      <c r="CF290" s="45"/>
      <c r="CG290" s="771" t="s">
        <v>871</v>
      </c>
      <c r="CH290" s="771"/>
      <c r="CI290" s="45"/>
      <c r="CJ290" s="45"/>
      <c r="CK290" s="45"/>
      <c r="CL290" s="37"/>
      <c r="CM290" s="45"/>
      <c r="CN290" s="45"/>
      <c r="CO290" s="45"/>
      <c r="CP290" s="45"/>
      <c r="CQ290" s="45"/>
      <c r="CR290" s="45"/>
      <c r="CS290" s="771" t="s">
        <v>871</v>
      </c>
      <c r="CT290" s="771"/>
      <c r="CU290" s="45"/>
      <c r="CV290" s="45"/>
      <c r="CW290" s="45"/>
      <c r="CX290" s="37"/>
      <c r="CY290" s="45"/>
      <c r="CZ290" s="45"/>
      <c r="DA290" s="45"/>
      <c r="DB290" s="45"/>
      <c r="DC290" s="45"/>
      <c r="DD290" s="45"/>
      <c r="DE290" s="771" t="s">
        <v>871</v>
      </c>
      <c r="DF290" s="771"/>
      <c r="DG290" s="45"/>
      <c r="DH290" s="45"/>
      <c r="DI290" s="45"/>
      <c r="DJ290" s="37"/>
      <c r="DK290" s="45"/>
      <c r="DL290" s="45"/>
      <c r="DM290" s="45"/>
      <c r="DN290" s="45"/>
      <c r="DO290" s="45"/>
      <c r="DP290" s="45"/>
    </row>
    <row r="291" spans="1:121">
      <c r="A291" s="770" t="s">
        <v>872</v>
      </c>
      <c r="B291" s="770"/>
      <c r="C291" s="45"/>
      <c r="D291" s="45"/>
      <c r="E291" s="45"/>
      <c r="F291" s="45"/>
      <c r="G291" s="45"/>
      <c r="H291" s="45"/>
      <c r="I291" s="45"/>
      <c r="J291" s="45"/>
      <c r="K291" s="45"/>
      <c r="L291" s="45"/>
      <c r="M291" s="770" t="s">
        <v>872</v>
      </c>
      <c r="N291" s="770"/>
      <c r="O291" s="45"/>
      <c r="P291" s="45"/>
      <c r="Q291" s="45"/>
      <c r="R291" s="45"/>
      <c r="S291" s="45"/>
      <c r="T291" s="45"/>
      <c r="U291" s="45"/>
      <c r="V291" s="45"/>
      <c r="W291" s="45"/>
      <c r="X291" s="45"/>
      <c r="Y291" s="770" t="s">
        <v>872</v>
      </c>
      <c r="Z291" s="770"/>
      <c r="AA291" s="45"/>
      <c r="AB291" s="45"/>
      <c r="AC291" s="45"/>
      <c r="AD291" s="45"/>
      <c r="AE291" s="45"/>
      <c r="AF291" s="45"/>
      <c r="AG291" s="45"/>
      <c r="AH291" s="45"/>
      <c r="AI291" s="45"/>
      <c r="AJ291" s="45"/>
      <c r="AK291" s="770" t="s">
        <v>872</v>
      </c>
      <c r="AL291" s="770"/>
      <c r="AM291" s="45"/>
      <c r="AN291" s="45"/>
      <c r="AO291" s="45"/>
      <c r="AP291" s="45"/>
      <c r="AQ291" s="45"/>
      <c r="AR291" s="45"/>
      <c r="AS291" s="45"/>
      <c r="AT291" s="45"/>
      <c r="AU291" s="45"/>
      <c r="AV291" s="45"/>
      <c r="AW291" s="770" t="s">
        <v>872</v>
      </c>
      <c r="AX291" s="770"/>
      <c r="AY291" s="45"/>
      <c r="AZ291" s="45"/>
      <c r="BA291" s="45"/>
      <c r="BB291" s="45"/>
      <c r="BC291" s="45"/>
      <c r="BD291" s="45"/>
      <c r="BE291" s="45"/>
      <c r="BF291" s="45"/>
      <c r="BG291" s="45"/>
      <c r="BH291" s="45"/>
      <c r="BI291" s="770" t="s">
        <v>872</v>
      </c>
      <c r="BJ291" s="770"/>
      <c r="BK291" s="45"/>
      <c r="BL291" s="45"/>
      <c r="BM291" s="45"/>
      <c r="BN291" s="45"/>
      <c r="BO291" s="45"/>
      <c r="BP291" s="45"/>
      <c r="BQ291" s="45"/>
      <c r="BR291" s="45"/>
      <c r="BS291" s="45"/>
      <c r="BT291" s="45"/>
      <c r="BU291" s="770" t="s">
        <v>872</v>
      </c>
      <c r="BV291" s="770"/>
      <c r="BW291" s="45"/>
      <c r="BX291" s="45"/>
      <c r="BY291" s="45"/>
      <c r="BZ291" s="45"/>
      <c r="CA291" s="45"/>
      <c r="CB291" s="45"/>
      <c r="CC291" s="45"/>
      <c r="CD291" s="45"/>
      <c r="CE291" s="45"/>
      <c r="CF291" s="45"/>
      <c r="CG291" s="770" t="s">
        <v>872</v>
      </c>
      <c r="CH291" s="770"/>
      <c r="CI291" s="45"/>
      <c r="CJ291" s="45"/>
      <c r="CK291" s="45"/>
      <c r="CL291" s="45"/>
      <c r="CM291" s="45"/>
      <c r="CN291" s="45"/>
      <c r="CO291" s="45"/>
      <c r="CP291" s="45"/>
      <c r="CQ291" s="45"/>
      <c r="CR291" s="45"/>
      <c r="CS291" s="770" t="s">
        <v>872</v>
      </c>
      <c r="CT291" s="770"/>
      <c r="CU291" s="45"/>
      <c r="CV291" s="45"/>
      <c r="CW291" s="45"/>
      <c r="CX291" s="45"/>
      <c r="CY291" s="45"/>
      <c r="CZ291" s="45"/>
      <c r="DA291" s="45"/>
      <c r="DB291" s="45"/>
      <c r="DC291" s="45"/>
      <c r="DD291" s="45"/>
      <c r="DE291" s="770" t="s">
        <v>872</v>
      </c>
      <c r="DF291" s="770"/>
      <c r="DG291" s="45"/>
      <c r="DH291" s="45"/>
      <c r="DI291" s="45"/>
      <c r="DJ291" s="45"/>
      <c r="DK291" s="45"/>
      <c r="DL291" s="45"/>
      <c r="DM291" s="45"/>
      <c r="DN291" s="45"/>
      <c r="DO291" s="45"/>
      <c r="DP291" s="45"/>
    </row>
    <row r="292" spans="1:121">
      <c r="A292" s="770" t="s">
        <v>873</v>
      </c>
      <c r="B292" s="770"/>
      <c r="C292" s="45"/>
      <c r="D292" s="45"/>
      <c r="E292" s="45"/>
      <c r="F292" s="45"/>
      <c r="G292" s="45"/>
      <c r="H292" s="45"/>
      <c r="I292" s="45"/>
      <c r="J292" s="45"/>
      <c r="K292" s="45"/>
      <c r="L292" s="45"/>
      <c r="M292" s="770" t="s">
        <v>873</v>
      </c>
      <c r="N292" s="770"/>
      <c r="O292" s="45"/>
      <c r="P292" s="45"/>
      <c r="Q292" s="45"/>
      <c r="R292" s="45"/>
      <c r="S292" s="45"/>
      <c r="T292" s="45"/>
      <c r="U292" s="45"/>
      <c r="V292" s="45"/>
      <c r="W292" s="45"/>
      <c r="X292" s="45"/>
      <c r="Y292" s="770" t="s">
        <v>873</v>
      </c>
      <c r="Z292" s="770"/>
      <c r="AA292" s="45"/>
      <c r="AB292" s="45"/>
      <c r="AC292" s="45"/>
      <c r="AD292" s="45"/>
      <c r="AE292" s="45"/>
      <c r="AF292" s="45"/>
      <c r="AG292" s="45"/>
      <c r="AH292" s="45"/>
      <c r="AI292" s="45"/>
      <c r="AJ292" s="45"/>
      <c r="AK292" s="770" t="s">
        <v>873</v>
      </c>
      <c r="AL292" s="770"/>
      <c r="AM292" s="45"/>
      <c r="AN292" s="45"/>
      <c r="AO292" s="45"/>
      <c r="AP292" s="45"/>
      <c r="AQ292" s="45"/>
      <c r="AR292" s="45"/>
      <c r="AS292" s="45"/>
      <c r="AT292" s="45"/>
      <c r="AU292" s="45"/>
      <c r="AV292" s="45"/>
      <c r="AW292" s="770" t="s">
        <v>873</v>
      </c>
      <c r="AX292" s="770"/>
      <c r="AY292" s="45"/>
      <c r="AZ292" s="45"/>
      <c r="BA292" s="45"/>
      <c r="BB292" s="45"/>
      <c r="BC292" s="45"/>
      <c r="BD292" s="45"/>
      <c r="BE292" s="45"/>
      <c r="BF292" s="45"/>
      <c r="BG292" s="45"/>
      <c r="BH292" s="45"/>
      <c r="BI292" s="770" t="s">
        <v>873</v>
      </c>
      <c r="BJ292" s="770"/>
      <c r="BK292" s="45"/>
      <c r="BL292" s="45"/>
      <c r="BM292" s="45"/>
      <c r="BN292" s="45"/>
      <c r="BO292" s="45"/>
      <c r="BP292" s="45"/>
      <c r="BQ292" s="45"/>
      <c r="BR292" s="45"/>
      <c r="BS292" s="45"/>
      <c r="BT292" s="45"/>
      <c r="BU292" s="770" t="s">
        <v>873</v>
      </c>
      <c r="BV292" s="770"/>
      <c r="BW292" s="45"/>
      <c r="BX292" s="45"/>
      <c r="BY292" s="45"/>
      <c r="BZ292" s="45"/>
      <c r="CA292" s="45"/>
      <c r="CB292" s="45"/>
      <c r="CC292" s="45"/>
      <c r="CD292" s="45"/>
      <c r="CE292" s="45"/>
      <c r="CF292" s="45"/>
      <c r="CG292" s="770" t="s">
        <v>873</v>
      </c>
      <c r="CH292" s="770"/>
      <c r="CI292" s="45"/>
      <c r="CJ292" s="45"/>
      <c r="CK292" s="45"/>
      <c r="CL292" s="45"/>
      <c r="CM292" s="45"/>
      <c r="CN292" s="45"/>
      <c r="CO292" s="45"/>
      <c r="CP292" s="45"/>
      <c r="CQ292" s="45"/>
      <c r="CR292" s="45"/>
      <c r="CS292" s="770" t="s">
        <v>873</v>
      </c>
      <c r="CT292" s="770"/>
      <c r="CU292" s="45"/>
      <c r="CV292" s="45"/>
      <c r="CW292" s="45"/>
      <c r="CX292" s="45"/>
      <c r="CY292" s="45"/>
      <c r="CZ292" s="45"/>
      <c r="DA292" s="45"/>
      <c r="DB292" s="45"/>
      <c r="DC292" s="45"/>
      <c r="DD292" s="45"/>
      <c r="DE292" s="770" t="s">
        <v>873</v>
      </c>
      <c r="DF292" s="770"/>
      <c r="DG292" s="45"/>
      <c r="DH292" s="45"/>
      <c r="DI292" s="45"/>
      <c r="DJ292" s="45"/>
      <c r="DK292" s="45"/>
      <c r="DL292" s="45"/>
      <c r="DM292" s="45"/>
      <c r="DN292" s="45"/>
      <c r="DO292" s="45"/>
      <c r="DP292" s="45"/>
    </row>
    <row r="293" spans="1:121" ht="25.5">
      <c r="A293" s="144"/>
      <c r="B293" s="144" t="s">
        <v>874</v>
      </c>
      <c r="C293" s="137"/>
      <c r="D293" s="145"/>
      <c r="E293" s="145"/>
      <c r="F293" s="145"/>
      <c r="G293" s="145"/>
      <c r="H293" s="145"/>
      <c r="I293" s="45"/>
      <c r="J293" s="45"/>
      <c r="K293" s="45"/>
      <c r="L293" s="45"/>
      <c r="M293" s="144"/>
      <c r="N293" s="144" t="s">
        <v>874</v>
      </c>
      <c r="O293" s="137"/>
      <c r="P293" s="145"/>
      <c r="Q293" s="145"/>
      <c r="R293" s="145"/>
      <c r="S293" s="145"/>
      <c r="T293" s="145"/>
      <c r="U293" s="45"/>
      <c r="V293" s="45"/>
      <c r="W293" s="45"/>
      <c r="X293" s="45"/>
      <c r="Y293" s="144"/>
      <c r="Z293" s="144" t="s">
        <v>874</v>
      </c>
      <c r="AA293" s="137"/>
      <c r="AB293" s="145"/>
      <c r="AC293" s="145"/>
      <c r="AD293" s="145"/>
      <c r="AE293" s="145"/>
      <c r="AF293" s="145"/>
      <c r="AG293" s="45"/>
      <c r="AH293" s="45"/>
      <c r="AI293" s="45"/>
      <c r="AJ293" s="45"/>
      <c r="AK293" s="144"/>
      <c r="AL293" s="144" t="s">
        <v>874</v>
      </c>
      <c r="AM293" s="137"/>
      <c r="AN293" s="145"/>
      <c r="AO293" s="145"/>
      <c r="AP293" s="145"/>
      <c r="AQ293" s="145"/>
      <c r="AR293" s="145"/>
      <c r="AS293" s="45"/>
      <c r="AT293" s="45"/>
      <c r="AU293" s="45"/>
      <c r="AV293" s="45"/>
      <c r="AW293" s="144"/>
      <c r="AX293" s="144" t="s">
        <v>874</v>
      </c>
      <c r="AY293" s="137"/>
      <c r="AZ293" s="145"/>
      <c r="BA293" s="145"/>
      <c r="BB293" s="145"/>
      <c r="BC293" s="145"/>
      <c r="BD293" s="145"/>
      <c r="BE293" s="45"/>
      <c r="BF293" s="45"/>
      <c r="BG293" s="45"/>
      <c r="BH293" s="45"/>
      <c r="BI293" s="144"/>
      <c r="BJ293" s="144" t="s">
        <v>874</v>
      </c>
      <c r="BK293" s="137"/>
      <c r="BL293" s="145"/>
      <c r="BM293" s="145"/>
      <c r="BN293" s="145"/>
      <c r="BO293" s="145"/>
      <c r="BP293" s="145"/>
      <c r="BQ293" s="45"/>
      <c r="BR293" s="45"/>
      <c r="BS293" s="45"/>
      <c r="BT293" s="45"/>
      <c r="BU293" s="144"/>
      <c r="BV293" s="144" t="s">
        <v>874</v>
      </c>
      <c r="BW293" s="137"/>
      <c r="BX293" s="145"/>
      <c r="BY293" s="145"/>
      <c r="BZ293" s="145"/>
      <c r="CA293" s="145"/>
      <c r="CB293" s="145"/>
      <c r="CC293" s="45"/>
      <c r="CD293" s="45"/>
      <c r="CE293" s="45"/>
      <c r="CF293" s="45"/>
      <c r="CG293" s="144"/>
      <c r="CH293" s="144" t="s">
        <v>874</v>
      </c>
      <c r="CI293" s="137"/>
      <c r="CJ293" s="145"/>
      <c r="CK293" s="145"/>
      <c r="CL293" s="145"/>
      <c r="CM293" s="145"/>
      <c r="CN293" s="145"/>
      <c r="CO293" s="45"/>
      <c r="CP293" s="45"/>
      <c r="CQ293" s="45"/>
      <c r="CR293" s="45"/>
      <c r="CS293" s="144"/>
      <c r="CT293" s="144" t="s">
        <v>874</v>
      </c>
      <c r="CU293" s="137"/>
      <c r="CV293" s="145"/>
      <c r="CW293" s="145"/>
      <c r="CX293" s="145"/>
      <c r="CY293" s="145"/>
      <c r="CZ293" s="145"/>
      <c r="DA293" s="45"/>
      <c r="DB293" s="45"/>
      <c r="DC293" s="45"/>
      <c r="DD293" s="45"/>
      <c r="DE293" s="144"/>
      <c r="DF293" s="144" t="s">
        <v>874</v>
      </c>
      <c r="DG293" s="137"/>
      <c r="DH293" s="145"/>
      <c r="DI293" s="145"/>
      <c r="DJ293" s="145"/>
      <c r="DK293" s="145"/>
      <c r="DL293" s="145"/>
      <c r="DM293" s="45"/>
      <c r="DN293" s="45"/>
      <c r="DO293" s="45"/>
      <c r="DP293" s="45"/>
    </row>
    <row r="295" spans="1:121" ht="18.75" customHeight="1">
      <c r="E295" s="608"/>
      <c r="F295" s="608"/>
      <c r="G295" s="608"/>
      <c r="H295" s="419"/>
      <c r="J295" s="607"/>
      <c r="K295" s="607"/>
      <c r="L295" s="607"/>
      <c r="Q295" s="608"/>
      <c r="R295" s="608"/>
      <c r="S295" s="608"/>
      <c r="T295" s="419"/>
      <c r="V295" s="607"/>
      <c r="W295" s="607"/>
      <c r="X295" s="607"/>
      <c r="AC295" s="608"/>
      <c r="AD295" s="608"/>
      <c r="AE295" s="608"/>
      <c r="AF295" s="419"/>
      <c r="AH295" s="607"/>
      <c r="AI295" s="607"/>
      <c r="AJ295" s="607"/>
      <c r="AO295" s="608"/>
      <c r="AP295" s="608"/>
      <c r="AQ295" s="608"/>
      <c r="AR295" s="419"/>
      <c r="AT295" s="607"/>
      <c r="AU295" s="607"/>
      <c r="AV295" s="607"/>
      <c r="BA295" s="608"/>
      <c r="BB295" s="608"/>
      <c r="BC295" s="608"/>
      <c r="BD295" s="419"/>
      <c r="BF295" s="607"/>
      <c r="BG295" s="607"/>
      <c r="BH295" s="607"/>
      <c r="BM295" s="608"/>
      <c r="BN295" s="608"/>
      <c r="BO295" s="608"/>
      <c r="BP295" s="419"/>
      <c r="BR295" s="607"/>
      <c r="BS295" s="607"/>
      <c r="BT295" s="607"/>
      <c r="BY295" s="608"/>
      <c r="BZ295" s="608"/>
      <c r="CA295" s="608"/>
      <c r="CB295" s="419"/>
      <c r="CD295" s="607"/>
      <c r="CE295" s="607"/>
      <c r="CF295" s="607"/>
      <c r="CK295" s="608"/>
      <c r="CL295" s="608"/>
      <c r="CM295" s="608"/>
      <c r="CN295" s="419"/>
      <c r="CP295" s="607"/>
      <c r="CQ295" s="607"/>
      <c r="CR295" s="607"/>
      <c r="CW295" s="608"/>
      <c r="CX295" s="608"/>
      <c r="CY295" s="608"/>
      <c r="CZ295" s="419"/>
      <c r="DB295" s="607"/>
      <c r="DC295" s="607"/>
      <c r="DD295" s="607"/>
      <c r="DI295" s="608"/>
      <c r="DJ295" s="608"/>
      <c r="DK295" s="608"/>
      <c r="DL295" s="419"/>
      <c r="DN295" s="607"/>
      <c r="DO295" s="607"/>
      <c r="DP295" s="607"/>
    </row>
    <row r="296" spans="1:121" ht="15.75">
      <c r="A296" s="448"/>
      <c r="B296" s="447" t="s">
        <v>875</v>
      </c>
      <c r="C296" s="287"/>
      <c r="D296" s="608" t="s">
        <v>876</v>
      </c>
      <c r="E296" s="608"/>
      <c r="F296" s="447"/>
      <c r="G296" s="607" t="s">
        <v>963</v>
      </c>
      <c r="H296" s="607"/>
      <c r="I296" s="607"/>
      <c r="K296" s="607" t="s">
        <v>877</v>
      </c>
      <c r="L296" s="607"/>
      <c r="M296" s="448"/>
      <c r="N296" s="447" t="s">
        <v>875</v>
      </c>
      <c r="O296" s="287"/>
      <c r="P296" s="608" t="s">
        <v>876</v>
      </c>
      <c r="Q296" s="608"/>
      <c r="R296" s="447"/>
      <c r="S296" s="607" t="s">
        <v>963</v>
      </c>
      <c r="T296" s="607"/>
      <c r="U296" s="607"/>
      <c r="W296" s="607" t="s">
        <v>877</v>
      </c>
      <c r="X296" s="607"/>
      <c r="Y296" s="448"/>
      <c r="Z296" s="447" t="s">
        <v>875</v>
      </c>
      <c r="AA296" s="287"/>
      <c r="AB296" s="608" t="s">
        <v>876</v>
      </c>
      <c r="AC296" s="608"/>
      <c r="AD296" s="447"/>
      <c r="AE296" s="607" t="s">
        <v>963</v>
      </c>
      <c r="AF296" s="607"/>
      <c r="AG296" s="607"/>
      <c r="AI296" s="607" t="s">
        <v>877</v>
      </c>
      <c r="AJ296" s="607"/>
      <c r="AK296" s="448"/>
      <c r="AL296" s="447" t="s">
        <v>875</v>
      </c>
      <c r="AM296" s="287"/>
      <c r="AN296" s="608" t="s">
        <v>876</v>
      </c>
      <c r="AO296" s="608"/>
      <c r="AP296" s="447"/>
      <c r="AQ296" s="607" t="s">
        <v>963</v>
      </c>
      <c r="AR296" s="607"/>
      <c r="AS296" s="607"/>
      <c r="AU296" s="607" t="s">
        <v>877</v>
      </c>
      <c r="AV296" s="607"/>
      <c r="AW296" s="448"/>
      <c r="AX296" s="447" t="s">
        <v>875</v>
      </c>
      <c r="AY296" s="287"/>
      <c r="AZ296" s="608" t="s">
        <v>876</v>
      </c>
      <c r="BA296" s="608"/>
      <c r="BB296" s="447"/>
      <c r="BC296" s="607" t="s">
        <v>963</v>
      </c>
      <c r="BD296" s="607"/>
      <c r="BE296" s="607"/>
      <c r="BG296" s="607" t="s">
        <v>877</v>
      </c>
      <c r="BH296" s="607"/>
      <c r="BI296" s="448"/>
      <c r="BJ296" s="447" t="s">
        <v>875</v>
      </c>
      <c r="BK296" s="287"/>
      <c r="BL296" s="608" t="s">
        <v>876</v>
      </c>
      <c r="BM296" s="608"/>
      <c r="BN296" s="447"/>
      <c r="BO296" s="607" t="s">
        <v>963</v>
      </c>
      <c r="BP296" s="607"/>
      <c r="BQ296" s="607"/>
      <c r="BS296" s="607" t="s">
        <v>877</v>
      </c>
      <c r="BT296" s="607"/>
      <c r="BU296" s="448"/>
      <c r="BV296" s="447" t="s">
        <v>875</v>
      </c>
      <c r="BW296" s="287"/>
      <c r="BX296" s="608" t="s">
        <v>876</v>
      </c>
      <c r="BY296" s="608"/>
      <c r="BZ296" s="447"/>
      <c r="CA296" s="607" t="s">
        <v>963</v>
      </c>
      <c r="CB296" s="607"/>
      <c r="CC296" s="607"/>
      <c r="CE296" s="607" t="s">
        <v>877</v>
      </c>
      <c r="CF296" s="607"/>
      <c r="CG296" s="448"/>
      <c r="CH296" s="447" t="s">
        <v>875</v>
      </c>
      <c r="CI296" s="287"/>
      <c r="CJ296" s="608" t="s">
        <v>876</v>
      </c>
      <c r="CK296" s="608"/>
      <c r="CL296" s="447"/>
      <c r="CM296" s="607" t="s">
        <v>963</v>
      </c>
      <c r="CN296" s="607"/>
      <c r="CO296" s="607"/>
      <c r="CQ296" s="607" t="s">
        <v>877</v>
      </c>
      <c r="CR296" s="607"/>
      <c r="CS296" s="448"/>
      <c r="CT296" s="447" t="s">
        <v>875</v>
      </c>
      <c r="CU296" s="287"/>
      <c r="CV296" s="608" t="s">
        <v>876</v>
      </c>
      <c r="CW296" s="608"/>
      <c r="CX296" s="447"/>
      <c r="CY296" s="607" t="s">
        <v>963</v>
      </c>
      <c r="CZ296" s="607"/>
      <c r="DA296" s="607"/>
      <c r="DC296" s="607" t="s">
        <v>877</v>
      </c>
      <c r="DD296" s="607"/>
      <c r="DE296" s="837" t="s">
        <v>1169</v>
      </c>
      <c r="DF296" s="837"/>
      <c r="DG296" s="601"/>
      <c r="DH296" s="421"/>
      <c r="DI296" s="608" t="s">
        <v>876</v>
      </c>
      <c r="DJ296" s="608"/>
      <c r="DK296" s="608"/>
      <c r="DL296" s="607" t="s">
        <v>963</v>
      </c>
      <c r="DM296" s="607"/>
      <c r="DN296" s="607"/>
      <c r="DO296" s="607" t="s">
        <v>877</v>
      </c>
      <c r="DP296" s="607"/>
      <c r="DQ296" s="174"/>
    </row>
    <row r="297" spans="1:121" ht="15.75">
      <c r="A297" s="448"/>
      <c r="B297" s="447"/>
      <c r="C297" s="287"/>
      <c r="D297" s="287"/>
      <c r="E297" s="447"/>
      <c r="F297" s="447"/>
      <c r="G297" s="447"/>
      <c r="H297" s="447"/>
      <c r="I297" s="447"/>
      <c r="J297" s="420"/>
      <c r="K297" s="420"/>
      <c r="L297" s="420"/>
      <c r="M297" s="448"/>
      <c r="N297" s="447"/>
      <c r="O297" s="287"/>
      <c r="P297" s="287"/>
      <c r="Q297" s="447"/>
      <c r="R297" s="447"/>
      <c r="S297" s="447"/>
      <c r="T297" s="447"/>
      <c r="U297" s="447"/>
      <c r="V297" s="420"/>
      <c r="W297" s="420"/>
      <c r="X297" s="420"/>
      <c r="Y297" s="448"/>
      <c r="Z297" s="447"/>
      <c r="AA297" s="287"/>
      <c r="AB297" s="287"/>
      <c r="AC297" s="447"/>
      <c r="AD297" s="447"/>
      <c r="AE297" s="447"/>
      <c r="AF297" s="447"/>
      <c r="AG297" s="447"/>
      <c r="AH297" s="420"/>
      <c r="AI297" s="420"/>
      <c r="AJ297" s="420"/>
      <c r="AK297" s="448"/>
      <c r="AL297" s="447"/>
      <c r="AM297" s="287"/>
      <c r="AN297" s="287"/>
      <c r="AO297" s="447"/>
      <c r="AP297" s="447"/>
      <c r="AQ297" s="447"/>
      <c r="AR297" s="447"/>
      <c r="AS297" s="447"/>
      <c r="AT297" s="420"/>
      <c r="AU297" s="420"/>
      <c r="AV297" s="420"/>
      <c r="AW297" s="448"/>
      <c r="AX297" s="447"/>
      <c r="AY297" s="287"/>
      <c r="AZ297" s="287"/>
      <c r="BA297" s="447"/>
      <c r="BB297" s="447"/>
      <c r="BC297" s="447"/>
      <c r="BD297" s="447"/>
      <c r="BE297" s="447"/>
      <c r="BF297" s="420"/>
      <c r="BG297" s="420"/>
      <c r="BH297" s="420"/>
      <c r="BI297" s="448"/>
      <c r="BJ297" s="447"/>
      <c r="BK297" s="287"/>
      <c r="BL297" s="287"/>
      <c r="BM297" s="447"/>
      <c r="BN297" s="447"/>
      <c r="BO297" s="447"/>
      <c r="BP297" s="447"/>
      <c r="BQ297" s="447"/>
      <c r="BR297" s="420"/>
      <c r="BS297" s="420"/>
      <c r="BT297" s="420"/>
      <c r="BU297" s="448"/>
      <c r="BV297" s="447"/>
      <c r="BW297" s="287"/>
      <c r="BX297" s="287"/>
      <c r="BY297" s="447"/>
      <c r="BZ297" s="447"/>
      <c r="CA297" s="447"/>
      <c r="CB297" s="447"/>
      <c r="CC297" s="447"/>
      <c r="CD297" s="420"/>
      <c r="CE297" s="420"/>
      <c r="CF297" s="420"/>
      <c r="CG297" s="448"/>
      <c r="CH297" s="447"/>
      <c r="CI297" s="287"/>
      <c r="CJ297" s="287"/>
      <c r="CK297" s="447"/>
      <c r="CL297" s="447"/>
      <c r="CM297" s="447"/>
      <c r="CN297" s="447"/>
      <c r="CO297" s="447"/>
      <c r="CP297" s="420"/>
      <c r="CQ297" s="420"/>
      <c r="CR297" s="420"/>
      <c r="CS297" s="448"/>
      <c r="CT297" s="447"/>
      <c r="CU297" s="287"/>
      <c r="CV297" s="287"/>
      <c r="CW297" s="447"/>
      <c r="CX297" s="447"/>
      <c r="CY297" s="447"/>
      <c r="CZ297" s="447"/>
      <c r="DA297" s="447"/>
      <c r="DB297" s="420"/>
      <c r="DC297" s="420"/>
      <c r="DD297" s="420"/>
      <c r="DE297" s="837" t="s">
        <v>1170</v>
      </c>
      <c r="DF297" s="837"/>
      <c r="DG297" s="601"/>
      <c r="DH297" s="287"/>
      <c r="DI297" s="447"/>
      <c r="DJ297" s="447"/>
      <c r="DK297" s="447"/>
      <c r="DL297" s="447"/>
      <c r="DM297" s="447"/>
      <c r="DN297" s="420"/>
      <c r="DO297" s="420"/>
      <c r="DP297" s="420"/>
      <c r="DQ297" s="174"/>
    </row>
    <row r="298" spans="1:121" ht="15.75">
      <c r="A298" s="45"/>
      <c r="B298" s="447"/>
      <c r="C298" s="287"/>
      <c r="D298" s="608"/>
      <c r="E298" s="608"/>
      <c r="F298" s="447"/>
      <c r="G298" s="607" t="s">
        <v>1164</v>
      </c>
      <c r="H298" s="607"/>
      <c r="I298" s="607"/>
      <c r="K298" s="607" t="s">
        <v>991</v>
      </c>
      <c r="L298" s="607"/>
      <c r="M298" s="45"/>
      <c r="N298" s="447"/>
      <c r="O298" s="287"/>
      <c r="P298" s="608"/>
      <c r="Q298" s="608"/>
      <c r="R298" s="447"/>
      <c r="S298" s="607"/>
      <c r="T298" s="607"/>
      <c r="U298" s="607"/>
      <c r="W298" s="607" t="s">
        <v>991</v>
      </c>
      <c r="X298" s="607"/>
      <c r="Y298" s="45"/>
      <c r="Z298" s="447"/>
      <c r="AA298" s="287"/>
      <c r="AB298" s="608"/>
      <c r="AC298" s="608"/>
      <c r="AD298" s="447"/>
      <c r="AE298" s="607" t="s">
        <v>1164</v>
      </c>
      <c r="AF298" s="607"/>
      <c r="AG298" s="607"/>
      <c r="AI298" s="607" t="s">
        <v>991</v>
      </c>
      <c r="AJ298" s="607"/>
      <c r="AK298" s="45"/>
      <c r="AL298" s="447"/>
      <c r="AM298" s="287"/>
      <c r="AN298" s="608"/>
      <c r="AO298" s="608"/>
      <c r="AP298" s="447"/>
      <c r="AQ298" s="607" t="s">
        <v>1164</v>
      </c>
      <c r="AR298" s="607"/>
      <c r="AS298" s="607"/>
      <c r="AU298" s="607" t="s">
        <v>991</v>
      </c>
      <c r="AV298" s="607"/>
      <c r="AW298" s="45"/>
      <c r="AX298" s="447"/>
      <c r="AY298" s="287"/>
      <c r="AZ298" s="608"/>
      <c r="BA298" s="608"/>
      <c r="BB298" s="447"/>
      <c r="BC298" s="607"/>
      <c r="BD298" s="607"/>
      <c r="BE298" s="607"/>
      <c r="BG298" s="607" t="s">
        <v>991</v>
      </c>
      <c r="BH298" s="607"/>
      <c r="BI298" s="45"/>
      <c r="BJ298" s="447"/>
      <c r="BK298" s="287"/>
      <c r="BL298" s="608"/>
      <c r="BM298" s="608"/>
      <c r="BN298" s="447"/>
      <c r="BO298" s="607" t="s">
        <v>1164</v>
      </c>
      <c r="BP298" s="607"/>
      <c r="BQ298" s="607"/>
      <c r="BS298" s="607" t="s">
        <v>991</v>
      </c>
      <c r="BT298" s="607"/>
      <c r="BU298" s="45"/>
      <c r="BV298" s="447"/>
      <c r="BW298" s="287"/>
      <c r="BX298" s="608"/>
      <c r="BY298" s="608"/>
      <c r="BZ298" s="447"/>
      <c r="CA298" s="607"/>
      <c r="CB298" s="607"/>
      <c r="CC298" s="607"/>
      <c r="CE298" s="607" t="s">
        <v>991</v>
      </c>
      <c r="CF298" s="607"/>
      <c r="CG298" s="45"/>
      <c r="CH298" s="447"/>
      <c r="CI298" s="287"/>
      <c r="CJ298" s="608"/>
      <c r="CK298" s="608"/>
      <c r="CL298" s="447"/>
      <c r="CM298" s="607"/>
      <c r="CN298" s="607"/>
      <c r="CO298" s="607"/>
      <c r="CQ298" s="607" t="s">
        <v>991</v>
      </c>
      <c r="CR298" s="607"/>
      <c r="CS298" s="45"/>
      <c r="CT298" s="447"/>
      <c r="CU298" s="287"/>
      <c r="CV298" s="608"/>
      <c r="CW298" s="608"/>
      <c r="CX298" s="447"/>
      <c r="CY298" s="607"/>
      <c r="CZ298" s="607"/>
      <c r="DA298" s="607"/>
      <c r="DC298" s="607" t="s">
        <v>991</v>
      </c>
      <c r="DD298" s="607"/>
      <c r="DE298" s="837" t="s">
        <v>1171</v>
      </c>
      <c r="DF298" s="837"/>
      <c r="DG298" s="601"/>
      <c r="DH298" s="421"/>
      <c r="DI298" s="608"/>
      <c r="DJ298" s="608"/>
      <c r="DK298" s="608"/>
      <c r="DL298" s="607" t="s">
        <v>1164</v>
      </c>
      <c r="DM298" s="607"/>
      <c r="DN298" s="607"/>
      <c r="DO298" s="607" t="s">
        <v>991</v>
      </c>
      <c r="DP298" s="607"/>
      <c r="DQ298" s="174"/>
    </row>
    <row r="299" spans="1:121" ht="18.75">
      <c r="DE299" s="609" t="s">
        <v>1172</v>
      </c>
      <c r="DF299" s="609"/>
      <c r="DG299" s="602"/>
      <c r="DH299" s="590"/>
    </row>
  </sheetData>
  <mergeCells count="634">
    <mergeCell ref="DE299:DF299"/>
    <mergeCell ref="AK7:AU7"/>
    <mergeCell ref="DE180:DF180"/>
    <mergeCell ref="A279:B279"/>
    <mergeCell ref="M279:N279"/>
    <mergeCell ref="Y279:Z279"/>
    <mergeCell ref="AK279:AL279"/>
    <mergeCell ref="AW279:AX279"/>
    <mergeCell ref="BI279:BJ279"/>
    <mergeCell ref="BU279:BV279"/>
    <mergeCell ref="CG279:CH279"/>
    <mergeCell ref="CS279:CT279"/>
    <mergeCell ref="DE279:DF279"/>
    <mergeCell ref="A180:B180"/>
    <mergeCell ref="M180:N180"/>
    <mergeCell ref="Y180:Z180"/>
    <mergeCell ref="AK180:AL180"/>
    <mergeCell ref="AW180:AX180"/>
    <mergeCell ref="BI180:BJ180"/>
    <mergeCell ref="BU180:BV180"/>
    <mergeCell ref="CG180:CH180"/>
    <mergeCell ref="CS180:CT180"/>
    <mergeCell ref="DE278:DF278"/>
    <mergeCell ref="Y247:Z247"/>
    <mergeCell ref="AK247:AL247"/>
    <mergeCell ref="DN11:DN12"/>
    <mergeCell ref="DO11:DO12"/>
    <mergeCell ref="DP11:DP12"/>
    <mergeCell ref="B5:K5"/>
    <mergeCell ref="N5:W5"/>
    <mergeCell ref="Z5:AI5"/>
    <mergeCell ref="AL5:AU5"/>
    <mergeCell ref="AX5:BG5"/>
    <mergeCell ref="BJ5:BS5"/>
    <mergeCell ref="BV5:CE5"/>
    <mergeCell ref="CH5:CQ5"/>
    <mergeCell ref="CT5:DC5"/>
    <mergeCell ref="A6:K6"/>
    <mergeCell ref="M6:W6"/>
    <mergeCell ref="Y6:AI6"/>
    <mergeCell ref="AK6:AU6"/>
    <mergeCell ref="AW6:BG6"/>
    <mergeCell ref="BI6:BS6"/>
    <mergeCell ref="BU6:CE6"/>
    <mergeCell ref="CG6:CQ6"/>
    <mergeCell ref="CS6:DC6"/>
    <mergeCell ref="A7:K7"/>
    <mergeCell ref="M7:W7"/>
    <mergeCell ref="Y7:AI7"/>
    <mergeCell ref="DD11:DD12"/>
    <mergeCell ref="DH11:DI11"/>
    <mergeCell ref="DJ11:DM11"/>
    <mergeCell ref="BR11:BR12"/>
    <mergeCell ref="BS11:BS12"/>
    <mergeCell ref="BT11:BT12"/>
    <mergeCell ref="BX11:BY11"/>
    <mergeCell ref="BZ11:CC11"/>
    <mergeCell ref="CD11:CD12"/>
    <mergeCell ref="CE11:CE12"/>
    <mergeCell ref="CF11:CF12"/>
    <mergeCell ref="CJ11:CK11"/>
    <mergeCell ref="CL11:CO11"/>
    <mergeCell ref="CP11:CP12"/>
    <mergeCell ref="CQ11:CQ12"/>
    <mergeCell ref="AV11:AV12"/>
    <mergeCell ref="AZ11:BA11"/>
    <mergeCell ref="BB11:BE11"/>
    <mergeCell ref="BF11:BF12"/>
    <mergeCell ref="CR11:CR12"/>
    <mergeCell ref="CV11:CW11"/>
    <mergeCell ref="CX11:DA11"/>
    <mergeCell ref="DB11:DB12"/>
    <mergeCell ref="DC11:DC12"/>
    <mergeCell ref="X11:X12"/>
    <mergeCell ref="AB11:AC11"/>
    <mergeCell ref="AD11:AG11"/>
    <mergeCell ref="AH11:AH12"/>
    <mergeCell ref="AI11:AI12"/>
    <mergeCell ref="AJ11:AJ12"/>
    <mergeCell ref="AN11:AO11"/>
    <mergeCell ref="AP11:AS11"/>
    <mergeCell ref="AT11:AT12"/>
    <mergeCell ref="DN10:DP10"/>
    <mergeCell ref="J10:L10"/>
    <mergeCell ref="DF5:DO5"/>
    <mergeCell ref="DE6:DO6"/>
    <mergeCell ref="DE7:DO7"/>
    <mergeCell ref="V10:X10"/>
    <mergeCell ref="AH10:AJ10"/>
    <mergeCell ref="AT10:AV10"/>
    <mergeCell ref="BF10:BH10"/>
    <mergeCell ref="BR10:BT10"/>
    <mergeCell ref="CD10:CF10"/>
    <mergeCell ref="CP10:CR10"/>
    <mergeCell ref="Y10:Z12"/>
    <mergeCell ref="AA10:AA12"/>
    <mergeCell ref="AK10:AL12"/>
    <mergeCell ref="AM10:AM12"/>
    <mergeCell ref="DG10:DG12"/>
    <mergeCell ref="DC9:DD9"/>
    <mergeCell ref="DO9:DP9"/>
    <mergeCell ref="AU9:AV9"/>
    <mergeCell ref="DH10:DM10"/>
    <mergeCell ref="L11:L12"/>
    <mergeCell ref="P11:Q11"/>
    <mergeCell ref="R11:U11"/>
    <mergeCell ref="AW7:BG7"/>
    <mergeCell ref="BI7:BS7"/>
    <mergeCell ref="BU7:CE7"/>
    <mergeCell ref="CG7:CQ7"/>
    <mergeCell ref="CS7:DC7"/>
    <mergeCell ref="Y278:Z278"/>
    <mergeCell ref="AK278:AL278"/>
    <mergeCell ref="DE292:DF292"/>
    <mergeCell ref="DE290:DF290"/>
    <mergeCell ref="Y291:Z291"/>
    <mergeCell ref="AK291:AL291"/>
    <mergeCell ref="AW291:AX291"/>
    <mergeCell ref="BI291:BJ291"/>
    <mergeCell ref="BU291:BV291"/>
    <mergeCell ref="CG291:CH291"/>
    <mergeCell ref="CS291:CT291"/>
    <mergeCell ref="DE291:DF291"/>
    <mergeCell ref="Y290:Z290"/>
    <mergeCell ref="AK290:AL290"/>
    <mergeCell ref="AW290:AX290"/>
    <mergeCell ref="BI290:BJ290"/>
    <mergeCell ref="BU290:BV290"/>
    <mergeCell ref="Y292:Z292"/>
    <mergeCell ref="AU11:AU12"/>
    <mergeCell ref="AK292:AL292"/>
    <mergeCell ref="AW292:AX292"/>
    <mergeCell ref="BI292:BJ292"/>
    <mergeCell ref="BU292:BV292"/>
    <mergeCell ref="CG292:CH292"/>
    <mergeCell ref="CS292:CT292"/>
    <mergeCell ref="BI247:BJ247"/>
    <mergeCell ref="BU247:BV247"/>
    <mergeCell ref="CG247:CH247"/>
    <mergeCell ref="CS247:CT247"/>
    <mergeCell ref="CG290:CH290"/>
    <mergeCell ref="CS290:CT290"/>
    <mergeCell ref="AW278:AX278"/>
    <mergeCell ref="BI278:BJ278"/>
    <mergeCell ref="BU278:BV278"/>
    <mergeCell ref="CG278:CH278"/>
    <mergeCell ref="CS278:CT278"/>
    <mergeCell ref="CG251:CH251"/>
    <mergeCell ref="BI259:BJ259"/>
    <mergeCell ref="BU255:BV255"/>
    <mergeCell ref="BU259:BV259"/>
    <mergeCell ref="CG255:CH255"/>
    <mergeCell ref="CG259:CH259"/>
    <mergeCell ref="CS255:CT255"/>
    <mergeCell ref="DE247:DF247"/>
    <mergeCell ref="CS251:CT251"/>
    <mergeCell ref="DE251:DF251"/>
    <mergeCell ref="Y277:Z277"/>
    <mergeCell ref="AK277:AL277"/>
    <mergeCell ref="AW277:AX277"/>
    <mergeCell ref="BI277:BJ277"/>
    <mergeCell ref="BU277:BV277"/>
    <mergeCell ref="CG277:CH277"/>
    <mergeCell ref="CS277:CT277"/>
    <mergeCell ref="DE277:DF277"/>
    <mergeCell ref="Y251:Z251"/>
    <mergeCell ref="AK251:AL251"/>
    <mergeCell ref="AW251:AX251"/>
    <mergeCell ref="BI251:BJ251"/>
    <mergeCell ref="BU251:BV251"/>
    <mergeCell ref="AW247:AX247"/>
    <mergeCell ref="Y255:Z255"/>
    <mergeCell ref="Y259:Z259"/>
    <mergeCell ref="AK255:AL255"/>
    <mergeCell ref="AK259:AL259"/>
    <mergeCell ref="AW255:AX255"/>
    <mergeCell ref="AW259:AX259"/>
    <mergeCell ref="BI255:BJ255"/>
    <mergeCell ref="Y231:Z231"/>
    <mergeCell ref="AK231:AL231"/>
    <mergeCell ref="AW231:AX231"/>
    <mergeCell ref="BI231:BJ231"/>
    <mergeCell ref="BU231:BV231"/>
    <mergeCell ref="CG231:CH231"/>
    <mergeCell ref="CS231:CT231"/>
    <mergeCell ref="DE231:DF231"/>
    <mergeCell ref="DE235:DF235"/>
    <mergeCell ref="Y235:Z235"/>
    <mergeCell ref="AK235:AL235"/>
    <mergeCell ref="AW235:AX235"/>
    <mergeCell ref="BI235:BJ235"/>
    <mergeCell ref="BU235:BV235"/>
    <mergeCell ref="CG235:CH235"/>
    <mergeCell ref="CS235:CT235"/>
    <mergeCell ref="Y239:Z239"/>
    <mergeCell ref="AK239:AL239"/>
    <mergeCell ref="AW239:AX239"/>
    <mergeCell ref="BI239:BJ239"/>
    <mergeCell ref="BU239:BV239"/>
    <mergeCell ref="CG239:CH239"/>
    <mergeCell ref="CS239:CT239"/>
    <mergeCell ref="DE239:DF239"/>
    <mergeCell ref="DE243:DF243"/>
    <mergeCell ref="Y243:Z243"/>
    <mergeCell ref="AK243:AL243"/>
    <mergeCell ref="AW243:AX243"/>
    <mergeCell ref="BI243:BJ243"/>
    <mergeCell ref="BU243:BV243"/>
    <mergeCell ref="CG243:CH243"/>
    <mergeCell ref="CS243:CT243"/>
    <mergeCell ref="Y223:Z223"/>
    <mergeCell ref="AK223:AL223"/>
    <mergeCell ref="AW223:AX223"/>
    <mergeCell ref="BI223:BJ223"/>
    <mergeCell ref="BU223:BV223"/>
    <mergeCell ref="CG223:CH223"/>
    <mergeCell ref="CS223:CT223"/>
    <mergeCell ref="DE223:DF223"/>
    <mergeCell ref="A227:B227"/>
    <mergeCell ref="M227:N227"/>
    <mergeCell ref="Y227:Z227"/>
    <mergeCell ref="AK227:AL227"/>
    <mergeCell ref="AW227:AX227"/>
    <mergeCell ref="BI227:BJ227"/>
    <mergeCell ref="BU227:BV227"/>
    <mergeCell ref="CG227:CH227"/>
    <mergeCell ref="CS227:CT227"/>
    <mergeCell ref="DE227:DF227"/>
    <mergeCell ref="Y215:Z215"/>
    <mergeCell ref="AK215:AL215"/>
    <mergeCell ref="AW215:AX215"/>
    <mergeCell ref="BI215:BJ215"/>
    <mergeCell ref="BU215:BV215"/>
    <mergeCell ref="CG215:CH215"/>
    <mergeCell ref="CS215:CT215"/>
    <mergeCell ref="DE215:DF215"/>
    <mergeCell ref="A219:B219"/>
    <mergeCell ref="M219:N219"/>
    <mergeCell ref="Y219:Z219"/>
    <mergeCell ref="AK219:AL219"/>
    <mergeCell ref="AW219:AX219"/>
    <mergeCell ref="BI219:BJ219"/>
    <mergeCell ref="BU219:BV219"/>
    <mergeCell ref="CG219:CH219"/>
    <mergeCell ref="CS219:CT219"/>
    <mergeCell ref="DE219:DF219"/>
    <mergeCell ref="CS207:CT207"/>
    <mergeCell ref="DE207:DF207"/>
    <mergeCell ref="A211:B211"/>
    <mergeCell ref="M211:N211"/>
    <mergeCell ref="Y211:Z211"/>
    <mergeCell ref="AK211:AL211"/>
    <mergeCell ref="AW211:AX211"/>
    <mergeCell ref="BI211:BJ211"/>
    <mergeCell ref="BU211:BV211"/>
    <mergeCell ref="CG211:CH211"/>
    <mergeCell ref="Y207:Z207"/>
    <mergeCell ref="AK207:AL207"/>
    <mergeCell ref="AW207:AX207"/>
    <mergeCell ref="BI207:BJ207"/>
    <mergeCell ref="BU207:BV207"/>
    <mergeCell ref="CG207:CH207"/>
    <mergeCell ref="CS211:CT211"/>
    <mergeCell ref="DE211:DF211"/>
    <mergeCell ref="CS194:CT194"/>
    <mergeCell ref="DE194:DF194"/>
    <mergeCell ref="Y206:Z206"/>
    <mergeCell ref="AK206:AL206"/>
    <mergeCell ref="AW206:AX206"/>
    <mergeCell ref="BI206:BJ206"/>
    <mergeCell ref="BU206:BV206"/>
    <mergeCell ref="CG206:CH206"/>
    <mergeCell ref="CS206:CT206"/>
    <mergeCell ref="DE206:DF206"/>
    <mergeCell ref="Y194:Z194"/>
    <mergeCell ref="AK194:AL194"/>
    <mergeCell ref="AW194:AX194"/>
    <mergeCell ref="BI194:BJ194"/>
    <mergeCell ref="BU194:BV194"/>
    <mergeCell ref="CG194:CH194"/>
    <mergeCell ref="Y188:Z188"/>
    <mergeCell ref="AK188:AL188"/>
    <mergeCell ref="AW188:AX188"/>
    <mergeCell ref="BI188:BJ188"/>
    <mergeCell ref="BU188:BV188"/>
    <mergeCell ref="CG188:CH188"/>
    <mergeCell ref="Y187:Z187"/>
    <mergeCell ref="AK187:AL187"/>
    <mergeCell ref="AW187:AX187"/>
    <mergeCell ref="BI187:BJ187"/>
    <mergeCell ref="BU187:BV187"/>
    <mergeCell ref="CG187:CH187"/>
    <mergeCell ref="CS187:CT187"/>
    <mergeCell ref="DE187:DF187"/>
    <mergeCell ref="CS188:CT188"/>
    <mergeCell ref="DE188:DF188"/>
    <mergeCell ref="DE167:DF167"/>
    <mergeCell ref="A179:B179"/>
    <mergeCell ref="M179:N179"/>
    <mergeCell ref="Y179:Z179"/>
    <mergeCell ref="AK179:AL179"/>
    <mergeCell ref="AW179:AX179"/>
    <mergeCell ref="BI179:BJ179"/>
    <mergeCell ref="BU179:BV179"/>
    <mergeCell ref="CG179:CH179"/>
    <mergeCell ref="CS179:CT179"/>
    <mergeCell ref="DE179:DF179"/>
    <mergeCell ref="A167:B167"/>
    <mergeCell ref="M167:N167"/>
    <mergeCell ref="Y167:Z167"/>
    <mergeCell ref="AK167:AL167"/>
    <mergeCell ref="AW167:AX167"/>
    <mergeCell ref="BI167:BJ167"/>
    <mergeCell ref="BU167:BV167"/>
    <mergeCell ref="CG167:CH167"/>
    <mergeCell ref="CS167:CT167"/>
    <mergeCell ref="CS157:CT157"/>
    <mergeCell ref="DE157:DF157"/>
    <mergeCell ref="A160:B160"/>
    <mergeCell ref="M160:N160"/>
    <mergeCell ref="Y160:Z160"/>
    <mergeCell ref="AK160:AL160"/>
    <mergeCell ref="AW160:AX160"/>
    <mergeCell ref="BI160:BJ160"/>
    <mergeCell ref="BU160:BV160"/>
    <mergeCell ref="CG160:CH160"/>
    <mergeCell ref="Y157:Z157"/>
    <mergeCell ref="AK157:AL157"/>
    <mergeCell ref="AW157:AX157"/>
    <mergeCell ref="BI157:BJ157"/>
    <mergeCell ref="BU157:BV157"/>
    <mergeCell ref="CG157:CH157"/>
    <mergeCell ref="CS160:CT160"/>
    <mergeCell ref="DE160:DF160"/>
    <mergeCell ref="M157:N157"/>
    <mergeCell ref="Y152:Z152"/>
    <mergeCell ref="AK152:AL152"/>
    <mergeCell ref="AW152:AX152"/>
    <mergeCell ref="BI152:BJ152"/>
    <mergeCell ref="BU152:BV152"/>
    <mergeCell ref="CG152:CH152"/>
    <mergeCell ref="CS152:CT152"/>
    <mergeCell ref="DE152:DF152"/>
    <mergeCell ref="Y156:Z156"/>
    <mergeCell ref="AK156:AL156"/>
    <mergeCell ref="AW156:AX156"/>
    <mergeCell ref="BI156:BJ156"/>
    <mergeCell ref="BU156:BV156"/>
    <mergeCell ref="CG156:CH156"/>
    <mergeCell ref="CS156:CT156"/>
    <mergeCell ref="DE156:DF156"/>
    <mergeCell ref="Y140:Z140"/>
    <mergeCell ref="AK140:AL140"/>
    <mergeCell ref="AW140:AX140"/>
    <mergeCell ref="BI140:BJ140"/>
    <mergeCell ref="BU140:BV140"/>
    <mergeCell ref="CG140:CH140"/>
    <mergeCell ref="CS140:CT140"/>
    <mergeCell ref="DE140:DF140"/>
    <mergeCell ref="A143:B143"/>
    <mergeCell ref="M143:N143"/>
    <mergeCell ref="Y143:Z143"/>
    <mergeCell ref="AK143:AL143"/>
    <mergeCell ref="AW143:AX143"/>
    <mergeCell ref="BI143:BJ143"/>
    <mergeCell ref="BU143:BV143"/>
    <mergeCell ref="CG143:CH143"/>
    <mergeCell ref="CS143:CT143"/>
    <mergeCell ref="DE143:DF143"/>
    <mergeCell ref="Y126:Z126"/>
    <mergeCell ref="AK126:AL126"/>
    <mergeCell ref="AW126:AX126"/>
    <mergeCell ref="BI126:BJ126"/>
    <mergeCell ref="BU126:BV126"/>
    <mergeCell ref="CG126:CH126"/>
    <mergeCell ref="CS126:CT126"/>
    <mergeCell ref="DE126:DF126"/>
    <mergeCell ref="A127:B127"/>
    <mergeCell ref="M127:N127"/>
    <mergeCell ref="Y127:Z127"/>
    <mergeCell ref="AK127:AL127"/>
    <mergeCell ref="AW127:AX127"/>
    <mergeCell ref="BI127:BJ127"/>
    <mergeCell ref="BU127:BV127"/>
    <mergeCell ref="CG127:CH127"/>
    <mergeCell ref="CS127:CT127"/>
    <mergeCell ref="DE127:DF127"/>
    <mergeCell ref="M126:N126"/>
    <mergeCell ref="CG87:CH87"/>
    <mergeCell ref="CS87:CT87"/>
    <mergeCell ref="DE87:DF87"/>
    <mergeCell ref="A95:B95"/>
    <mergeCell ref="M95:N95"/>
    <mergeCell ref="Y95:Z95"/>
    <mergeCell ref="AK95:AL95"/>
    <mergeCell ref="AW95:AX95"/>
    <mergeCell ref="BI95:BJ95"/>
    <mergeCell ref="BU95:BV95"/>
    <mergeCell ref="CG95:CH95"/>
    <mergeCell ref="CS95:CT95"/>
    <mergeCell ref="DE95:DF95"/>
    <mergeCell ref="Y87:Z87"/>
    <mergeCell ref="AK87:AL87"/>
    <mergeCell ref="AW87:AX87"/>
    <mergeCell ref="BI87:BJ87"/>
    <mergeCell ref="Y79:Z79"/>
    <mergeCell ref="AK79:AL79"/>
    <mergeCell ref="AW79:AX79"/>
    <mergeCell ref="BI79:BJ79"/>
    <mergeCell ref="Y78:Z78"/>
    <mergeCell ref="AK78:AL78"/>
    <mergeCell ref="AW78:AX78"/>
    <mergeCell ref="BI78:BJ78"/>
    <mergeCell ref="BU87:BV87"/>
    <mergeCell ref="BU78:BV78"/>
    <mergeCell ref="CG78:CH78"/>
    <mergeCell ref="CS78:CT78"/>
    <mergeCell ref="DE78:DF78"/>
    <mergeCell ref="BU79:BV79"/>
    <mergeCell ref="CG79:CH79"/>
    <mergeCell ref="CS79:CT79"/>
    <mergeCell ref="DE79:DF79"/>
    <mergeCell ref="CS14:CT14"/>
    <mergeCell ref="DE14:DF14"/>
    <mergeCell ref="CS50:CT50"/>
    <mergeCell ref="DE50:DF50"/>
    <mergeCell ref="DB10:DD10"/>
    <mergeCell ref="Y50:Z50"/>
    <mergeCell ref="AK50:AL50"/>
    <mergeCell ref="AW50:AX50"/>
    <mergeCell ref="BI50:BJ50"/>
    <mergeCell ref="BU50:BV50"/>
    <mergeCell ref="CG50:CH50"/>
    <mergeCell ref="Y14:Z14"/>
    <mergeCell ref="AK14:AL14"/>
    <mergeCell ref="AW14:AX14"/>
    <mergeCell ref="BI14:BJ14"/>
    <mergeCell ref="BU14:BV14"/>
    <mergeCell ref="CG14:CH14"/>
    <mergeCell ref="AB10:AG10"/>
    <mergeCell ref="AN10:AS10"/>
    <mergeCell ref="AZ10:BE10"/>
    <mergeCell ref="BL10:BQ10"/>
    <mergeCell ref="BX10:CC10"/>
    <mergeCell ref="CJ10:CO10"/>
    <mergeCell ref="CV10:DA10"/>
    <mergeCell ref="BG11:BG12"/>
    <mergeCell ref="BH11:BH12"/>
    <mergeCell ref="BL11:BM11"/>
    <mergeCell ref="BN11:BQ11"/>
    <mergeCell ref="AI9:AJ9"/>
    <mergeCell ref="Y13:Z13"/>
    <mergeCell ref="AK13:AL13"/>
    <mergeCell ref="AW13:AX13"/>
    <mergeCell ref="BI13:BJ13"/>
    <mergeCell ref="BU13:BV13"/>
    <mergeCell ref="CG13:CH13"/>
    <mergeCell ref="CS13:CT13"/>
    <mergeCell ref="DE13:DF13"/>
    <mergeCell ref="CS10:CT12"/>
    <mergeCell ref="CU10:CU12"/>
    <mergeCell ref="DE10:DF12"/>
    <mergeCell ref="CG10:CH12"/>
    <mergeCell ref="CI10:CI12"/>
    <mergeCell ref="BI10:BJ12"/>
    <mergeCell ref="BK10:BK12"/>
    <mergeCell ref="BU10:BV12"/>
    <mergeCell ref="BG9:BH9"/>
    <mergeCell ref="BS9:BT9"/>
    <mergeCell ref="CE9:CF9"/>
    <mergeCell ref="CQ9:CR9"/>
    <mergeCell ref="BW10:BW12"/>
    <mergeCell ref="AW10:AX12"/>
    <mergeCell ref="AY10:AY12"/>
    <mergeCell ref="M290:N290"/>
    <mergeCell ref="M291:N291"/>
    <mergeCell ref="M292:N292"/>
    <mergeCell ref="M277:N277"/>
    <mergeCell ref="M187:N187"/>
    <mergeCell ref="M206:N206"/>
    <mergeCell ref="M188:N188"/>
    <mergeCell ref="M207:N207"/>
    <mergeCell ref="M194:N194"/>
    <mergeCell ref="M215:N215"/>
    <mergeCell ref="M223:N223"/>
    <mergeCell ref="M231:N231"/>
    <mergeCell ref="M239:N239"/>
    <mergeCell ref="M247:N247"/>
    <mergeCell ref="M278:N278"/>
    <mergeCell ref="M251:N251"/>
    <mergeCell ref="M243:N243"/>
    <mergeCell ref="M235:N235"/>
    <mergeCell ref="M255:N255"/>
    <mergeCell ref="M259:N259"/>
    <mergeCell ref="M156:N156"/>
    <mergeCell ref="M13:N13"/>
    <mergeCell ref="M78:N78"/>
    <mergeCell ref="M14:N14"/>
    <mergeCell ref="V9:W9"/>
    <mergeCell ref="M87:N87"/>
    <mergeCell ref="M140:N140"/>
    <mergeCell ref="M152:N152"/>
    <mergeCell ref="M50:N50"/>
    <mergeCell ref="M79:N79"/>
    <mergeCell ref="M10:N12"/>
    <mergeCell ref="O10:O12"/>
    <mergeCell ref="P10:U10"/>
    <mergeCell ref="V11:V12"/>
    <mergeCell ref="W11:W12"/>
    <mergeCell ref="A290:B290"/>
    <mergeCell ref="A291:B291"/>
    <mergeCell ref="A292:B292"/>
    <mergeCell ref="A277:B277"/>
    <mergeCell ref="A187:B187"/>
    <mergeCell ref="A206:B206"/>
    <mergeCell ref="A188:B188"/>
    <mergeCell ref="A207:B207"/>
    <mergeCell ref="A194:B194"/>
    <mergeCell ref="A215:B215"/>
    <mergeCell ref="A223:B223"/>
    <mergeCell ref="A231:B231"/>
    <mergeCell ref="A239:B239"/>
    <mergeCell ref="A247:B247"/>
    <mergeCell ref="A278:B278"/>
    <mergeCell ref="A251:B251"/>
    <mergeCell ref="A243:B243"/>
    <mergeCell ref="A235:B235"/>
    <mergeCell ref="A255:B255"/>
    <mergeCell ref="A259:B259"/>
    <mergeCell ref="A156:B156"/>
    <mergeCell ref="A157:B157"/>
    <mergeCell ref="A126:B126"/>
    <mergeCell ref="A13:B13"/>
    <mergeCell ref="A78:B78"/>
    <mergeCell ref="A14:B14"/>
    <mergeCell ref="J9:K9"/>
    <mergeCell ref="A87:B87"/>
    <mergeCell ref="A140:B140"/>
    <mergeCell ref="A152:B152"/>
    <mergeCell ref="A50:B50"/>
    <mergeCell ref="A79:B79"/>
    <mergeCell ref="A10:B12"/>
    <mergeCell ref="C10:C12"/>
    <mergeCell ref="D10:I10"/>
    <mergeCell ref="D11:E11"/>
    <mergeCell ref="F11:I11"/>
    <mergeCell ref="J11:J12"/>
    <mergeCell ref="K11:K12"/>
    <mergeCell ref="J295:L295"/>
    <mergeCell ref="Q295:S295"/>
    <mergeCell ref="V295:X295"/>
    <mergeCell ref="AC295:AE295"/>
    <mergeCell ref="AH295:AJ295"/>
    <mergeCell ref="AO295:AQ295"/>
    <mergeCell ref="AT295:AV295"/>
    <mergeCell ref="E295:G295"/>
    <mergeCell ref="D296:E296"/>
    <mergeCell ref="G296:I296"/>
    <mergeCell ref="K296:L296"/>
    <mergeCell ref="AB296:AC296"/>
    <mergeCell ref="AE296:AG296"/>
    <mergeCell ref="AI296:AJ296"/>
    <mergeCell ref="DI295:DK295"/>
    <mergeCell ref="DN295:DP295"/>
    <mergeCell ref="BA295:BC295"/>
    <mergeCell ref="BF295:BH295"/>
    <mergeCell ref="BM295:BO295"/>
    <mergeCell ref="BR295:BT295"/>
    <mergeCell ref="BY295:CA295"/>
    <mergeCell ref="CD295:CF295"/>
    <mergeCell ref="CK295:CM295"/>
    <mergeCell ref="CP295:CR295"/>
    <mergeCell ref="CW295:CY295"/>
    <mergeCell ref="D298:E298"/>
    <mergeCell ref="G298:I298"/>
    <mergeCell ref="K298:L298"/>
    <mergeCell ref="P296:Q296"/>
    <mergeCell ref="S296:U296"/>
    <mergeCell ref="W296:X296"/>
    <mergeCell ref="P298:Q298"/>
    <mergeCell ref="S298:U298"/>
    <mergeCell ref="W298:X298"/>
    <mergeCell ref="AB298:AC298"/>
    <mergeCell ref="AE298:AG298"/>
    <mergeCell ref="AI298:AJ298"/>
    <mergeCell ref="AN296:AO296"/>
    <mergeCell ref="AQ296:AS296"/>
    <mergeCell ref="AU296:AV296"/>
    <mergeCell ref="AN298:AO298"/>
    <mergeCell ref="AQ298:AS298"/>
    <mergeCell ref="AU298:AV298"/>
    <mergeCell ref="BG296:BH296"/>
    <mergeCell ref="AZ298:BA298"/>
    <mergeCell ref="BC298:BE298"/>
    <mergeCell ref="BG298:BH298"/>
    <mergeCell ref="BL296:BM296"/>
    <mergeCell ref="BO296:BQ296"/>
    <mergeCell ref="BS296:BT296"/>
    <mergeCell ref="BL298:BM298"/>
    <mergeCell ref="BO298:BQ298"/>
    <mergeCell ref="BS298:BT298"/>
    <mergeCell ref="AZ296:BA296"/>
    <mergeCell ref="BC296:BE296"/>
    <mergeCell ref="DO296:DP296"/>
    <mergeCell ref="DO298:DP298"/>
    <mergeCell ref="BX296:BY296"/>
    <mergeCell ref="CA296:CC296"/>
    <mergeCell ref="CE296:CF296"/>
    <mergeCell ref="BX298:BY298"/>
    <mergeCell ref="CA298:CC298"/>
    <mergeCell ref="CE298:CF298"/>
    <mergeCell ref="CJ296:CK296"/>
    <mergeCell ref="CM296:CO296"/>
    <mergeCell ref="CQ296:CR296"/>
    <mergeCell ref="CJ298:CK298"/>
    <mergeCell ref="CM298:CO298"/>
    <mergeCell ref="CQ298:CR298"/>
    <mergeCell ref="DE297:DF297"/>
    <mergeCell ref="DE296:DF296"/>
    <mergeCell ref="DE298:DF298"/>
    <mergeCell ref="DL296:DN296"/>
    <mergeCell ref="DL298:DN298"/>
    <mergeCell ref="DI296:DK296"/>
    <mergeCell ref="DI298:DK298"/>
    <mergeCell ref="CS259:CT259"/>
    <mergeCell ref="DE255:DF255"/>
    <mergeCell ref="DE259:DF259"/>
    <mergeCell ref="CV296:CW296"/>
    <mergeCell ref="CY296:DA296"/>
    <mergeCell ref="DC296:DD296"/>
    <mergeCell ref="CV298:CW298"/>
    <mergeCell ref="CY298:DA298"/>
    <mergeCell ref="DC298:DD298"/>
    <mergeCell ref="DB295:DD295"/>
  </mergeCells>
  <pageMargins left="0.31" right="0.27" top="0.47" bottom="0.74803149606299213" header="0.31496062992125984" footer="0.31496062992125984"/>
  <pageSetup paperSize="9" scale="57" orientation="landscape" verticalDpi="4" r:id="rId1"/>
  <rowBreaks count="2" manualBreakCount="2">
    <brk id="204" max="119" man="1"/>
    <brk id="262" max="119" man="1"/>
  </rowBreaks>
  <colBreaks count="9" manualBreakCount="9">
    <brk id="12" max="301" man="1"/>
    <brk id="24" max="1048575" man="1"/>
    <brk id="36" max="301" man="1"/>
    <brk id="48" max="1048575" man="1"/>
    <brk id="60" max="1048575" man="1"/>
    <brk id="72" max="1048575" man="1"/>
    <brk id="84" max="1048575" man="1"/>
    <brk id="96" max="1048575" man="1"/>
    <brk id="10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5"/>
  <sheetViews>
    <sheetView view="pageBreakPreview" zoomScale="84" zoomScaleSheetLayoutView="84" workbookViewId="0">
      <selection activeCell="B4" sqref="B4:K4"/>
    </sheetView>
  </sheetViews>
  <sheetFormatPr defaultRowHeight="15"/>
  <cols>
    <col min="2" max="2" width="68.42578125" customWidth="1"/>
    <col min="3" max="3" width="12.140625" customWidth="1"/>
    <col min="4" max="4" width="16.7109375" customWidth="1"/>
    <col min="5" max="5" width="16.85546875" customWidth="1"/>
    <col min="6" max="6" width="16.7109375" customWidth="1"/>
    <col min="7" max="7" width="16.85546875" customWidth="1"/>
    <col min="8" max="8" width="17.42578125" customWidth="1"/>
    <col min="9" max="9" width="16.7109375" customWidth="1"/>
    <col min="10" max="10" width="17.5703125" customWidth="1"/>
    <col min="11" max="11" width="16.7109375" customWidth="1"/>
    <col min="12" max="12" width="17.85546875" customWidth="1"/>
    <col min="14" max="14" width="61.7109375" customWidth="1"/>
    <col min="15" max="15" width="11.140625" customWidth="1"/>
    <col min="16" max="16" width="13.5703125" customWidth="1"/>
    <col min="17" max="17" width="14" customWidth="1"/>
    <col min="18" max="18" width="12.85546875" customWidth="1"/>
    <col min="19" max="19" width="13" customWidth="1"/>
    <col min="20" max="20" width="12.85546875" customWidth="1"/>
    <col min="21" max="21" width="13.85546875" customWidth="1"/>
    <col min="22" max="24" width="15.7109375"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900</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74" t="s">
        <v>414</v>
      </c>
      <c r="C4" s="774"/>
      <c r="D4" s="774"/>
      <c r="E4" s="774"/>
      <c r="F4" s="774"/>
      <c r="G4" s="774"/>
      <c r="H4" s="774"/>
      <c r="I4" s="774"/>
      <c r="J4" s="774"/>
      <c r="K4" s="774"/>
      <c r="L4" s="336"/>
      <c r="M4" s="48"/>
      <c r="N4" s="774" t="s">
        <v>414</v>
      </c>
      <c r="O4" s="774"/>
      <c r="P4" s="774"/>
      <c r="Q4" s="774"/>
      <c r="R4" s="774"/>
      <c r="S4" s="774"/>
      <c r="T4" s="774"/>
      <c r="U4" s="774"/>
      <c r="V4" s="774"/>
      <c r="W4" s="774"/>
      <c r="X4" s="336"/>
    </row>
    <row r="5" spans="1:24" ht="18">
      <c r="A5" s="774" t="s">
        <v>1185</v>
      </c>
      <c r="B5" s="774"/>
      <c r="C5" s="774"/>
      <c r="D5" s="774"/>
      <c r="E5" s="774"/>
      <c r="F5" s="774"/>
      <c r="G5" s="774"/>
      <c r="H5" s="774"/>
      <c r="I5" s="774"/>
      <c r="J5" s="774"/>
      <c r="K5" s="774"/>
      <c r="L5" s="336"/>
      <c r="M5" s="774" t="s">
        <v>1185</v>
      </c>
      <c r="N5" s="774"/>
      <c r="O5" s="774"/>
      <c r="P5" s="774"/>
      <c r="Q5" s="774"/>
      <c r="R5" s="774"/>
      <c r="S5" s="774"/>
      <c r="T5" s="774"/>
      <c r="U5" s="774"/>
      <c r="V5" s="774"/>
      <c r="W5" s="774"/>
      <c r="X5" s="336"/>
    </row>
    <row r="6" spans="1:24" ht="18">
      <c r="A6" s="843" t="s">
        <v>1176</v>
      </c>
      <c r="B6" s="843"/>
      <c r="C6" s="843"/>
      <c r="D6" s="843"/>
      <c r="E6" s="843"/>
      <c r="F6" s="843"/>
      <c r="G6" s="843"/>
      <c r="H6" s="843"/>
      <c r="I6" s="843"/>
      <c r="J6" s="843"/>
      <c r="K6" s="843"/>
      <c r="L6" s="163"/>
      <c r="M6" s="778" t="s">
        <v>1176</v>
      </c>
      <c r="N6" s="778"/>
      <c r="O6" s="778"/>
      <c r="P6" s="778"/>
      <c r="Q6" s="778"/>
      <c r="R6" s="778"/>
      <c r="S6" s="778"/>
      <c r="T6" s="778"/>
      <c r="U6" s="778"/>
      <c r="V6" s="778"/>
      <c r="W6" s="778"/>
      <c r="X6" s="163"/>
    </row>
    <row r="7" spans="1:24" ht="15.75">
      <c r="A7" s="155"/>
      <c r="B7" s="155"/>
      <c r="C7" s="155"/>
      <c r="D7" s="155"/>
      <c r="E7" s="155"/>
      <c r="F7" s="155"/>
      <c r="G7" s="155"/>
      <c r="H7" s="155"/>
      <c r="I7" s="155"/>
      <c r="J7" s="164"/>
      <c r="K7" s="164"/>
      <c r="L7" s="164"/>
      <c r="M7" s="155"/>
      <c r="N7" s="155"/>
      <c r="O7" s="155"/>
      <c r="P7" s="155"/>
      <c r="Q7" s="155"/>
      <c r="R7" s="155"/>
      <c r="S7" s="155"/>
      <c r="T7" s="155"/>
      <c r="U7" s="155"/>
      <c r="V7" s="164"/>
      <c r="W7" s="164"/>
      <c r="X7" s="164"/>
    </row>
    <row r="8" spans="1:24" ht="15.75" thickBot="1">
      <c r="A8" s="45"/>
      <c r="B8" s="146" t="s">
        <v>881</v>
      </c>
      <c r="C8" s="51"/>
      <c r="D8" s="51"/>
      <c r="E8" s="51"/>
      <c r="F8" s="51"/>
      <c r="G8" s="51"/>
      <c r="J8" s="165"/>
      <c r="K8" s="775" t="s">
        <v>415</v>
      </c>
      <c r="L8" s="775"/>
      <c r="M8" s="45"/>
      <c r="N8" s="147" t="s">
        <v>882</v>
      </c>
      <c r="O8" s="51"/>
      <c r="P8" s="51"/>
      <c r="Q8" s="51"/>
      <c r="R8" s="51"/>
      <c r="S8" s="51"/>
      <c r="V8" s="165"/>
      <c r="W8" s="775" t="s">
        <v>415</v>
      </c>
      <c r="X8" s="775"/>
    </row>
    <row r="9" spans="1:24" ht="15.75" customHeight="1">
      <c r="A9" s="780" t="s">
        <v>3</v>
      </c>
      <c r="B9" s="781"/>
      <c r="C9" s="686" t="s">
        <v>4</v>
      </c>
      <c r="D9" s="674" t="s">
        <v>1182</v>
      </c>
      <c r="E9" s="674"/>
      <c r="F9" s="674"/>
      <c r="G9" s="674"/>
      <c r="H9" s="674"/>
      <c r="I9" s="674"/>
      <c r="J9" s="689" t="s">
        <v>940</v>
      </c>
      <c r="K9" s="689"/>
      <c r="L9" s="779"/>
      <c r="M9" s="780" t="s">
        <v>3</v>
      </c>
      <c r="N9" s="781"/>
      <c r="O9" s="686" t="s">
        <v>4</v>
      </c>
      <c r="P9" s="674" t="s">
        <v>1182</v>
      </c>
      <c r="Q9" s="674"/>
      <c r="R9" s="674"/>
      <c r="S9" s="674"/>
      <c r="T9" s="674"/>
      <c r="U9" s="674"/>
      <c r="V9" s="689" t="s">
        <v>940</v>
      </c>
      <c r="W9" s="689"/>
      <c r="X9" s="779"/>
    </row>
    <row r="10" spans="1:24" ht="15" customHeight="1">
      <c r="A10" s="782"/>
      <c r="B10" s="783"/>
      <c r="C10" s="687"/>
      <c r="D10" s="786" t="s">
        <v>5</v>
      </c>
      <c r="E10" s="786"/>
      <c r="F10" s="675" t="s">
        <v>6</v>
      </c>
      <c r="G10" s="675"/>
      <c r="H10" s="675"/>
      <c r="I10" s="675"/>
      <c r="J10" s="681">
        <v>2021</v>
      </c>
      <c r="K10" s="681">
        <v>2022</v>
      </c>
      <c r="L10" s="787">
        <v>2023</v>
      </c>
      <c r="M10" s="782"/>
      <c r="N10" s="783"/>
      <c r="O10" s="687"/>
      <c r="P10" s="786" t="s">
        <v>5</v>
      </c>
      <c r="Q10" s="786"/>
      <c r="R10" s="675" t="s">
        <v>6</v>
      </c>
      <c r="S10" s="675"/>
      <c r="T10" s="675"/>
      <c r="U10" s="675"/>
      <c r="V10" s="681">
        <v>2021</v>
      </c>
      <c r="W10" s="681">
        <v>2022</v>
      </c>
      <c r="X10" s="787">
        <v>2023</v>
      </c>
    </row>
    <row r="11" spans="1:24" ht="64.5" thickBot="1">
      <c r="A11" s="784"/>
      <c r="B11" s="785"/>
      <c r="C11" s="688"/>
      <c r="D11" s="372" t="s">
        <v>7</v>
      </c>
      <c r="E11" s="373" t="s">
        <v>233</v>
      </c>
      <c r="F11" s="373" t="s">
        <v>8</v>
      </c>
      <c r="G11" s="373" t="s">
        <v>9</v>
      </c>
      <c r="H11" s="373" t="s">
        <v>10</v>
      </c>
      <c r="I11" s="373" t="s">
        <v>11</v>
      </c>
      <c r="J11" s="682"/>
      <c r="K11" s="682"/>
      <c r="L11" s="788"/>
      <c r="M11" s="784"/>
      <c r="N11" s="785"/>
      <c r="O11" s="688"/>
      <c r="P11" s="372" t="s">
        <v>7</v>
      </c>
      <c r="Q11" s="373" t="s">
        <v>233</v>
      </c>
      <c r="R11" s="373" t="s">
        <v>8</v>
      </c>
      <c r="S11" s="373" t="s">
        <v>9</v>
      </c>
      <c r="T11" s="373" t="s">
        <v>10</v>
      </c>
      <c r="U11" s="373" t="s">
        <v>11</v>
      </c>
      <c r="V11" s="682"/>
      <c r="W11" s="682"/>
      <c r="X11" s="788"/>
    </row>
    <row r="12" spans="1:24" ht="36" customHeight="1">
      <c r="A12" s="844" t="s">
        <v>911</v>
      </c>
      <c r="B12" s="845"/>
      <c r="C12" s="225"/>
      <c r="D12" s="179">
        <f>F12+G12+H12+I12</f>
        <v>0</v>
      </c>
      <c r="E12" s="179">
        <f t="shared" ref="E12:L12" si="0">E13+E183</f>
        <v>0</v>
      </c>
      <c r="F12" s="179">
        <f t="shared" si="0"/>
        <v>0</v>
      </c>
      <c r="G12" s="179">
        <f t="shared" si="0"/>
        <v>0</v>
      </c>
      <c r="H12" s="179">
        <f t="shared" si="0"/>
        <v>0</v>
      </c>
      <c r="I12" s="179">
        <f t="shared" si="0"/>
        <v>0</v>
      </c>
      <c r="J12" s="179">
        <f t="shared" si="0"/>
        <v>0</v>
      </c>
      <c r="K12" s="179">
        <f t="shared" si="0"/>
        <v>0</v>
      </c>
      <c r="L12" s="179">
        <f t="shared" si="0"/>
        <v>0</v>
      </c>
      <c r="M12" s="776" t="s">
        <v>416</v>
      </c>
      <c r="N12" s="777"/>
      <c r="O12" s="175"/>
      <c r="P12" s="179">
        <f>R12+S12+T12+U12</f>
        <v>0</v>
      </c>
      <c r="Q12" s="179">
        <f t="shared" ref="Q12:X12" si="1">Q13+Q183</f>
        <v>0</v>
      </c>
      <c r="R12" s="179">
        <f t="shared" si="1"/>
        <v>0</v>
      </c>
      <c r="S12" s="179">
        <f t="shared" si="1"/>
        <v>0</v>
      </c>
      <c r="T12" s="179">
        <f t="shared" si="1"/>
        <v>0</v>
      </c>
      <c r="U12" s="179">
        <f t="shared" si="1"/>
        <v>0</v>
      </c>
      <c r="V12" s="179">
        <f t="shared" si="1"/>
        <v>0</v>
      </c>
      <c r="W12" s="179">
        <f t="shared" si="1"/>
        <v>0</v>
      </c>
      <c r="X12" s="197">
        <f t="shared" si="1"/>
        <v>0</v>
      </c>
    </row>
    <row r="13" spans="1:24" ht="16.5">
      <c r="A13" s="846" t="s">
        <v>417</v>
      </c>
      <c r="B13" s="847"/>
      <c r="C13" s="213"/>
      <c r="D13" s="207">
        <f t="shared" ref="D13:D76" si="2">F13+G13+H13+I13</f>
        <v>0</v>
      </c>
      <c r="E13" s="208">
        <f t="shared" ref="E13:L13" si="3">E14+E161+E175</f>
        <v>0</v>
      </c>
      <c r="F13" s="208">
        <f t="shared" si="3"/>
        <v>0</v>
      </c>
      <c r="G13" s="208">
        <f t="shared" si="3"/>
        <v>0</v>
      </c>
      <c r="H13" s="208">
        <f t="shared" si="3"/>
        <v>0</v>
      </c>
      <c r="I13" s="208">
        <f t="shared" si="3"/>
        <v>0</v>
      </c>
      <c r="J13" s="208">
        <f t="shared" si="3"/>
        <v>0</v>
      </c>
      <c r="K13" s="208">
        <f t="shared" si="3"/>
        <v>0</v>
      </c>
      <c r="L13" s="208">
        <f t="shared" si="3"/>
        <v>0</v>
      </c>
      <c r="M13" s="833" t="s">
        <v>417</v>
      </c>
      <c r="N13" s="834"/>
      <c r="O13" s="55"/>
      <c r="P13" s="207">
        <f t="shared" ref="P13:P76" si="4">R13+S13+T13+U13</f>
        <v>0</v>
      </c>
      <c r="Q13" s="208">
        <f t="shared" ref="Q13:X13" si="5">Q14+Q161+Q175</f>
        <v>0</v>
      </c>
      <c r="R13" s="208">
        <f t="shared" si="5"/>
        <v>0</v>
      </c>
      <c r="S13" s="208">
        <f t="shared" si="5"/>
        <v>0</v>
      </c>
      <c r="T13" s="208">
        <f t="shared" si="5"/>
        <v>0</v>
      </c>
      <c r="U13" s="208">
        <f t="shared" si="5"/>
        <v>0</v>
      </c>
      <c r="V13" s="208">
        <f t="shared" si="5"/>
        <v>0</v>
      </c>
      <c r="W13" s="208">
        <f t="shared" si="5"/>
        <v>0</v>
      </c>
      <c r="X13" s="209">
        <f t="shared" si="5"/>
        <v>0</v>
      </c>
    </row>
    <row r="14" spans="1:24" ht="15.75">
      <c r="A14" s="226" t="s">
        <v>418</v>
      </c>
      <c r="B14" s="227"/>
      <c r="C14" s="216" t="s">
        <v>419</v>
      </c>
      <c r="D14" s="180">
        <f t="shared" si="2"/>
        <v>0</v>
      </c>
      <c r="E14" s="181">
        <f t="shared" ref="E14:L14" si="6">E15+E46+E102+E116+E120+E122+E135+E142+E148</f>
        <v>0</v>
      </c>
      <c r="F14" s="181">
        <f t="shared" si="6"/>
        <v>0</v>
      </c>
      <c r="G14" s="181">
        <f t="shared" si="6"/>
        <v>0</v>
      </c>
      <c r="H14" s="181">
        <f t="shared" si="6"/>
        <v>0</v>
      </c>
      <c r="I14" s="181">
        <f t="shared" si="6"/>
        <v>0</v>
      </c>
      <c r="J14" s="181">
        <f t="shared" si="6"/>
        <v>0</v>
      </c>
      <c r="K14" s="181">
        <f t="shared" si="6"/>
        <v>0</v>
      </c>
      <c r="L14" s="181">
        <f t="shared" si="6"/>
        <v>0</v>
      </c>
      <c r="M14" s="58" t="s">
        <v>418</v>
      </c>
      <c r="N14" s="59"/>
      <c r="O14" s="60" t="s">
        <v>419</v>
      </c>
      <c r="P14" s="180">
        <f t="shared" si="4"/>
        <v>0</v>
      </c>
      <c r="Q14" s="181">
        <f t="shared" ref="Q14:X14" si="7">Q15+Q46+Q102+Q116+Q120+Q122+Q135+Q142+Q148</f>
        <v>0</v>
      </c>
      <c r="R14" s="181">
        <f t="shared" si="7"/>
        <v>0</v>
      </c>
      <c r="S14" s="181">
        <f t="shared" si="7"/>
        <v>0</v>
      </c>
      <c r="T14" s="181">
        <f t="shared" si="7"/>
        <v>0</v>
      </c>
      <c r="U14" s="181">
        <f t="shared" si="7"/>
        <v>0</v>
      </c>
      <c r="V14" s="181">
        <f t="shared" si="7"/>
        <v>0</v>
      </c>
      <c r="W14" s="181">
        <f t="shared" si="7"/>
        <v>0</v>
      </c>
      <c r="X14" s="198">
        <f t="shared" si="7"/>
        <v>0</v>
      </c>
    </row>
    <row r="15" spans="1:24" ht="15.75">
      <c r="A15" s="214" t="s">
        <v>420</v>
      </c>
      <c r="B15" s="215"/>
      <c r="C15" s="216" t="s">
        <v>421</v>
      </c>
      <c r="D15" s="180">
        <f t="shared" si="2"/>
        <v>0</v>
      </c>
      <c r="E15" s="189">
        <f t="shared" ref="E15:L15" si="8">E16+E32+E39</f>
        <v>0</v>
      </c>
      <c r="F15" s="189">
        <f t="shared" si="8"/>
        <v>0</v>
      </c>
      <c r="G15" s="189">
        <f t="shared" si="8"/>
        <v>0</v>
      </c>
      <c r="H15" s="189">
        <f t="shared" si="8"/>
        <v>0</v>
      </c>
      <c r="I15" s="189">
        <f t="shared" si="8"/>
        <v>0</v>
      </c>
      <c r="J15" s="189">
        <f t="shared" si="8"/>
        <v>0</v>
      </c>
      <c r="K15" s="189">
        <f t="shared" si="8"/>
        <v>0</v>
      </c>
      <c r="L15" s="189">
        <f t="shared" si="8"/>
        <v>0</v>
      </c>
      <c r="M15" s="63" t="s">
        <v>420</v>
      </c>
      <c r="N15" s="64"/>
      <c r="O15" s="65" t="s">
        <v>421</v>
      </c>
      <c r="P15" s="180">
        <f t="shared" si="4"/>
        <v>0</v>
      </c>
      <c r="Q15" s="189">
        <f t="shared" ref="Q15:X15" si="9">Q16+Q32+Q39</f>
        <v>0</v>
      </c>
      <c r="R15" s="189">
        <f t="shared" si="9"/>
        <v>0</v>
      </c>
      <c r="S15" s="189">
        <f t="shared" si="9"/>
        <v>0</v>
      </c>
      <c r="T15" s="189">
        <f t="shared" si="9"/>
        <v>0</v>
      </c>
      <c r="U15" s="189">
        <f t="shared" si="9"/>
        <v>0</v>
      </c>
      <c r="V15" s="189">
        <f t="shared" si="9"/>
        <v>0</v>
      </c>
      <c r="W15" s="189">
        <f t="shared" si="9"/>
        <v>0</v>
      </c>
      <c r="X15" s="193">
        <f t="shared" si="9"/>
        <v>0</v>
      </c>
    </row>
    <row r="16" spans="1:24" ht="15.75">
      <c r="A16" s="848" t="s">
        <v>422</v>
      </c>
      <c r="B16" s="849"/>
      <c r="C16" s="216" t="s">
        <v>423</v>
      </c>
      <c r="D16" s="180">
        <f t="shared" si="2"/>
        <v>0</v>
      </c>
      <c r="E16" s="189">
        <f t="shared" ref="E16:L16" si="10">E17+E18+E19+E20+E21+E22+E23+E24+E25+E26+E27+E28+E29+E30+E31</f>
        <v>0</v>
      </c>
      <c r="F16" s="189">
        <f t="shared" si="10"/>
        <v>0</v>
      </c>
      <c r="G16" s="189">
        <f t="shared" si="10"/>
        <v>0</v>
      </c>
      <c r="H16" s="189">
        <f t="shared" si="10"/>
        <v>0</v>
      </c>
      <c r="I16" s="189">
        <f t="shared" si="10"/>
        <v>0</v>
      </c>
      <c r="J16" s="189">
        <f t="shared" si="10"/>
        <v>0</v>
      </c>
      <c r="K16" s="189">
        <f t="shared" si="10"/>
        <v>0</v>
      </c>
      <c r="L16" s="189">
        <f t="shared" si="10"/>
        <v>0</v>
      </c>
      <c r="M16" s="835" t="s">
        <v>422</v>
      </c>
      <c r="N16" s="836"/>
      <c r="O16" s="60" t="s">
        <v>423</v>
      </c>
      <c r="P16" s="180">
        <f t="shared" si="4"/>
        <v>0</v>
      </c>
      <c r="Q16" s="189">
        <f t="shared" ref="Q16:X16" si="11">Q17+Q18+Q19+Q20+Q21+Q22+Q23+Q24+Q25+Q26+Q27+Q28+Q29+Q30+Q31</f>
        <v>0</v>
      </c>
      <c r="R16" s="189">
        <f t="shared" si="11"/>
        <v>0</v>
      </c>
      <c r="S16" s="189">
        <f t="shared" si="11"/>
        <v>0</v>
      </c>
      <c r="T16" s="189">
        <f t="shared" si="11"/>
        <v>0</v>
      </c>
      <c r="U16" s="189">
        <f t="shared" si="11"/>
        <v>0</v>
      </c>
      <c r="V16" s="189">
        <f t="shared" si="11"/>
        <v>0</v>
      </c>
      <c r="W16" s="189">
        <f t="shared" si="11"/>
        <v>0</v>
      </c>
      <c r="X16" s="193">
        <f t="shared" si="11"/>
        <v>0</v>
      </c>
    </row>
    <row r="17" spans="1:24" ht="15.75">
      <c r="A17" s="222"/>
      <c r="B17" s="228" t="s">
        <v>424</v>
      </c>
      <c r="C17" s="229" t="s">
        <v>425</v>
      </c>
      <c r="D17" s="190">
        <f t="shared" si="2"/>
        <v>0</v>
      </c>
      <c r="E17" s="191">
        <f>Q17+AC17+AL17+AU17+BD17+BM17+BV17+CE17+CN17+CW17+DF17+DO17+DX17</f>
        <v>0</v>
      </c>
      <c r="F17" s="191">
        <f>R17+AD17+AM17+AV17+BE17+BN17+BW17+CF17+CO17+CX17+DG17+DP17+DY17</f>
        <v>0</v>
      </c>
      <c r="G17" s="191">
        <f>S17+AE17+AN17+AW17+BF17+BO17+BX17+CG17+CP17+CY17+DH17+DQ17+DZ17</f>
        <v>0</v>
      </c>
      <c r="H17" s="191">
        <f>T17+AF17+AO17+AX17+BG17+BP17+BY17+CH17+CQ17+CZ17+DI17+DR17+EA17</f>
        <v>0</v>
      </c>
      <c r="I17" s="191">
        <f>U17+AG17+AP17+AY17+BH17+BQ17+BZ17+CI17+CR17+DA17+DJ17+DS17+EB17</f>
        <v>0</v>
      </c>
      <c r="J17" s="191">
        <f t="shared" ref="J17:L31" si="12">V17+AH17+AQ17+AZ17+BI17+BR17+CA17+CJ17+CS17+DB17+DK17+DT17+EC17</f>
        <v>0</v>
      </c>
      <c r="K17" s="191">
        <f t="shared" si="12"/>
        <v>0</v>
      </c>
      <c r="L17" s="191">
        <f t="shared" si="12"/>
        <v>0</v>
      </c>
      <c r="M17" s="70"/>
      <c r="N17" s="71" t="s">
        <v>424</v>
      </c>
      <c r="O17" s="72" t="s">
        <v>425</v>
      </c>
      <c r="P17" s="190">
        <f t="shared" si="4"/>
        <v>0</v>
      </c>
      <c r="Q17" s="191">
        <f>AC17+AL17+AU17+BD17+BM17+BV17+CE17+CN17+CW17+DF17+DO17+DX17+EG17</f>
        <v>0</v>
      </c>
      <c r="R17" s="191"/>
      <c r="S17" s="191"/>
      <c r="T17" s="191"/>
      <c r="U17" s="191"/>
      <c r="V17" s="191"/>
      <c r="W17" s="191"/>
      <c r="X17" s="192"/>
    </row>
    <row r="18" spans="1:24" ht="15.75">
      <c r="A18" s="230"/>
      <c r="B18" s="228" t="s">
        <v>426</v>
      </c>
      <c r="C18" s="229" t="s">
        <v>427</v>
      </c>
      <c r="D18" s="190">
        <f t="shared" si="2"/>
        <v>0</v>
      </c>
      <c r="E18" s="191">
        <f t="shared" ref="E18:E31" si="13">Q18+AC18+AL18+AU18+BD18+BM18+BV18+CE18+CN18+CW18+DF18+DO18+DX18</f>
        <v>0</v>
      </c>
      <c r="F18" s="191">
        <f t="shared" ref="F18:F31" si="14">R18+AD18+AM18+AV18+BE18+BN18+BW18+CF18+CO18+CX18+DG18+DP18+DY18</f>
        <v>0</v>
      </c>
      <c r="G18" s="191">
        <f t="shared" ref="G18:G31" si="15">S18+AE18+AN18+AW18+BF18+BO18+BX18+CG18+CP18+CY18+DH18+DQ18+DZ18</f>
        <v>0</v>
      </c>
      <c r="H18" s="191">
        <f t="shared" ref="H18:H31" si="16">T18+AF18+AO18+AX18+BG18+BP18+BY18+CH18+CQ18+CZ18+DI18+DR18+EA18</f>
        <v>0</v>
      </c>
      <c r="I18" s="191">
        <f t="shared" ref="I18:I31" si="17">U18+AG18+AP18+AY18+BH18+BQ18+BZ18+CI18+CR18+DA18+DJ18+DS18+EB18</f>
        <v>0</v>
      </c>
      <c r="J18" s="191">
        <f t="shared" si="12"/>
        <v>0</v>
      </c>
      <c r="K18" s="191">
        <f t="shared" si="12"/>
        <v>0</v>
      </c>
      <c r="L18" s="191">
        <f t="shared" si="12"/>
        <v>0</v>
      </c>
      <c r="M18" s="75"/>
      <c r="N18" s="71" t="s">
        <v>426</v>
      </c>
      <c r="O18" s="72" t="s">
        <v>427</v>
      </c>
      <c r="P18" s="190">
        <f t="shared" si="4"/>
        <v>0</v>
      </c>
      <c r="Q18" s="191">
        <f t="shared" ref="Q18:Q31" si="18">AC18+AL18+AU18+BD18+BM18+BV18+CE18+CN18+CW18+DF18+DO18+DX18+EG18</f>
        <v>0</v>
      </c>
      <c r="R18" s="191"/>
      <c r="S18" s="191"/>
      <c r="T18" s="191"/>
      <c r="U18" s="191"/>
      <c r="V18" s="191"/>
      <c r="W18" s="191"/>
      <c r="X18" s="192"/>
    </row>
    <row r="19" spans="1:24" ht="15.75">
      <c r="A19" s="230"/>
      <c r="B19" s="228" t="s">
        <v>428</v>
      </c>
      <c r="C19" s="229" t="s">
        <v>429</v>
      </c>
      <c r="D19" s="190">
        <f t="shared" si="2"/>
        <v>0</v>
      </c>
      <c r="E19" s="191">
        <f t="shared" si="13"/>
        <v>0</v>
      </c>
      <c r="F19" s="191">
        <f t="shared" si="14"/>
        <v>0</v>
      </c>
      <c r="G19" s="191">
        <f t="shared" si="15"/>
        <v>0</v>
      </c>
      <c r="H19" s="191">
        <f t="shared" si="16"/>
        <v>0</v>
      </c>
      <c r="I19" s="191">
        <f t="shared" si="17"/>
        <v>0</v>
      </c>
      <c r="J19" s="191">
        <f t="shared" si="12"/>
        <v>0</v>
      </c>
      <c r="K19" s="191">
        <f t="shared" si="12"/>
        <v>0</v>
      </c>
      <c r="L19" s="191">
        <f t="shared" si="12"/>
        <v>0</v>
      </c>
      <c r="M19" s="75"/>
      <c r="N19" s="71" t="s">
        <v>428</v>
      </c>
      <c r="O19" s="72" t="s">
        <v>429</v>
      </c>
      <c r="P19" s="190">
        <f t="shared" si="4"/>
        <v>0</v>
      </c>
      <c r="Q19" s="191">
        <f t="shared" si="18"/>
        <v>0</v>
      </c>
      <c r="R19" s="191"/>
      <c r="S19" s="191"/>
      <c r="T19" s="191"/>
      <c r="U19" s="191"/>
      <c r="V19" s="191"/>
      <c r="W19" s="191"/>
      <c r="X19" s="192"/>
    </row>
    <row r="20" spans="1:24" ht="15.75">
      <c r="A20" s="222"/>
      <c r="B20" s="228" t="s">
        <v>430</v>
      </c>
      <c r="C20" s="229" t="s">
        <v>431</v>
      </c>
      <c r="D20" s="190">
        <f t="shared" si="2"/>
        <v>0</v>
      </c>
      <c r="E20" s="191">
        <f t="shared" si="13"/>
        <v>0</v>
      </c>
      <c r="F20" s="191">
        <f t="shared" si="14"/>
        <v>0</v>
      </c>
      <c r="G20" s="191">
        <f t="shared" si="15"/>
        <v>0</v>
      </c>
      <c r="H20" s="191">
        <f t="shared" si="16"/>
        <v>0</v>
      </c>
      <c r="I20" s="191">
        <f t="shared" si="17"/>
        <v>0</v>
      </c>
      <c r="J20" s="191">
        <f t="shared" si="12"/>
        <v>0</v>
      </c>
      <c r="K20" s="191">
        <f t="shared" si="12"/>
        <v>0</v>
      </c>
      <c r="L20" s="191">
        <f t="shared" si="12"/>
        <v>0</v>
      </c>
      <c r="M20" s="70"/>
      <c r="N20" s="71" t="s">
        <v>430</v>
      </c>
      <c r="O20" s="72" t="s">
        <v>431</v>
      </c>
      <c r="P20" s="190">
        <f t="shared" si="4"/>
        <v>0</v>
      </c>
      <c r="Q20" s="191">
        <f t="shared" si="18"/>
        <v>0</v>
      </c>
      <c r="R20" s="191"/>
      <c r="S20" s="191"/>
      <c r="T20" s="191"/>
      <c r="U20" s="191"/>
      <c r="V20" s="191"/>
      <c r="W20" s="191"/>
      <c r="X20" s="192"/>
    </row>
    <row r="21" spans="1:24" ht="15.75">
      <c r="A21" s="222"/>
      <c r="B21" s="228" t="s">
        <v>432</v>
      </c>
      <c r="C21" s="229" t="s">
        <v>433</v>
      </c>
      <c r="D21" s="190">
        <f t="shared" si="2"/>
        <v>0</v>
      </c>
      <c r="E21" s="191">
        <f t="shared" si="13"/>
        <v>0</v>
      </c>
      <c r="F21" s="191">
        <f t="shared" si="14"/>
        <v>0</v>
      </c>
      <c r="G21" s="191">
        <f t="shared" si="15"/>
        <v>0</v>
      </c>
      <c r="H21" s="191">
        <f t="shared" si="16"/>
        <v>0</v>
      </c>
      <c r="I21" s="191">
        <f t="shared" si="17"/>
        <v>0</v>
      </c>
      <c r="J21" s="191">
        <f>V21+AH21+AQ21+AZ21+BI21+BR21+CA21+CJ21+CS21+DB21+DK21+DT21+EC21</f>
        <v>0</v>
      </c>
      <c r="K21" s="191">
        <f t="shared" si="12"/>
        <v>0</v>
      </c>
      <c r="L21" s="191">
        <f t="shared" si="12"/>
        <v>0</v>
      </c>
      <c r="M21" s="70"/>
      <c r="N21" s="71" t="s">
        <v>432</v>
      </c>
      <c r="O21" s="72" t="s">
        <v>433</v>
      </c>
      <c r="P21" s="190">
        <f t="shared" si="4"/>
        <v>0</v>
      </c>
      <c r="Q21" s="191">
        <f t="shared" si="18"/>
        <v>0</v>
      </c>
      <c r="R21" s="191"/>
      <c r="S21" s="191"/>
      <c r="T21" s="191"/>
      <c r="U21" s="191"/>
      <c r="V21" s="191"/>
      <c r="W21" s="191"/>
      <c r="X21" s="192"/>
    </row>
    <row r="22" spans="1:24" ht="15.75">
      <c r="A22" s="222"/>
      <c r="B22" s="228" t="s">
        <v>434</v>
      </c>
      <c r="C22" s="229" t="s">
        <v>435</v>
      </c>
      <c r="D22" s="190">
        <f t="shared" si="2"/>
        <v>0</v>
      </c>
      <c r="E22" s="191">
        <f t="shared" si="13"/>
        <v>0</v>
      </c>
      <c r="F22" s="191">
        <f t="shared" si="14"/>
        <v>0</v>
      </c>
      <c r="G22" s="191">
        <f t="shared" si="15"/>
        <v>0</v>
      </c>
      <c r="H22" s="191">
        <f t="shared" si="16"/>
        <v>0</v>
      </c>
      <c r="I22" s="191">
        <f t="shared" si="17"/>
        <v>0</v>
      </c>
      <c r="J22" s="191">
        <f t="shared" si="12"/>
        <v>0</v>
      </c>
      <c r="K22" s="191">
        <f t="shared" si="12"/>
        <v>0</v>
      </c>
      <c r="L22" s="191">
        <f t="shared" si="12"/>
        <v>0</v>
      </c>
      <c r="M22" s="70"/>
      <c r="N22" s="71" t="s">
        <v>434</v>
      </c>
      <c r="O22" s="72" t="s">
        <v>435</v>
      </c>
      <c r="P22" s="190">
        <f t="shared" si="4"/>
        <v>0</v>
      </c>
      <c r="Q22" s="191">
        <f t="shared" si="18"/>
        <v>0</v>
      </c>
      <c r="R22" s="191"/>
      <c r="S22" s="191"/>
      <c r="T22" s="191"/>
      <c r="U22" s="191"/>
      <c r="V22" s="191"/>
      <c r="W22" s="191"/>
      <c r="X22" s="192"/>
    </row>
    <row r="23" spans="1:24" ht="15.75">
      <c r="A23" s="222"/>
      <c r="B23" s="228" t="s">
        <v>436</v>
      </c>
      <c r="C23" s="229" t="s">
        <v>437</v>
      </c>
      <c r="D23" s="190">
        <f t="shared" si="2"/>
        <v>0</v>
      </c>
      <c r="E23" s="191">
        <f t="shared" si="13"/>
        <v>0</v>
      </c>
      <c r="F23" s="191">
        <f t="shared" si="14"/>
        <v>0</v>
      </c>
      <c r="G23" s="191">
        <f t="shared" si="15"/>
        <v>0</v>
      </c>
      <c r="H23" s="191">
        <f t="shared" si="16"/>
        <v>0</v>
      </c>
      <c r="I23" s="191">
        <f t="shared" si="17"/>
        <v>0</v>
      </c>
      <c r="J23" s="191">
        <f t="shared" si="12"/>
        <v>0</v>
      </c>
      <c r="K23" s="191">
        <f t="shared" si="12"/>
        <v>0</v>
      </c>
      <c r="L23" s="191">
        <f t="shared" si="12"/>
        <v>0</v>
      </c>
      <c r="M23" s="70"/>
      <c r="N23" s="71" t="s">
        <v>436</v>
      </c>
      <c r="O23" s="72" t="s">
        <v>437</v>
      </c>
      <c r="P23" s="190">
        <f t="shared" si="4"/>
        <v>0</v>
      </c>
      <c r="Q23" s="191">
        <f t="shared" si="18"/>
        <v>0</v>
      </c>
      <c r="R23" s="191"/>
      <c r="S23" s="191"/>
      <c r="T23" s="191"/>
      <c r="U23" s="191"/>
      <c r="V23" s="191"/>
      <c r="W23" s="191"/>
      <c r="X23" s="192"/>
    </row>
    <row r="24" spans="1:24" ht="15.75">
      <c r="A24" s="222"/>
      <c r="B24" s="228" t="s">
        <v>438</v>
      </c>
      <c r="C24" s="229" t="s">
        <v>439</v>
      </c>
      <c r="D24" s="190">
        <f t="shared" si="2"/>
        <v>0</v>
      </c>
      <c r="E24" s="191">
        <f t="shared" si="13"/>
        <v>0</v>
      </c>
      <c r="F24" s="191">
        <f t="shared" si="14"/>
        <v>0</v>
      </c>
      <c r="G24" s="191">
        <f t="shared" si="15"/>
        <v>0</v>
      </c>
      <c r="H24" s="191">
        <f t="shared" si="16"/>
        <v>0</v>
      </c>
      <c r="I24" s="191">
        <f t="shared" si="17"/>
        <v>0</v>
      </c>
      <c r="J24" s="191">
        <f t="shared" si="12"/>
        <v>0</v>
      </c>
      <c r="K24" s="191">
        <f t="shared" si="12"/>
        <v>0</v>
      </c>
      <c r="L24" s="191">
        <f t="shared" si="12"/>
        <v>0</v>
      </c>
      <c r="M24" s="70"/>
      <c r="N24" s="71" t="s">
        <v>438</v>
      </c>
      <c r="O24" s="72" t="s">
        <v>439</v>
      </c>
      <c r="P24" s="190">
        <f t="shared" si="4"/>
        <v>0</v>
      </c>
      <c r="Q24" s="191">
        <f t="shared" si="18"/>
        <v>0</v>
      </c>
      <c r="R24" s="191"/>
      <c r="S24" s="191"/>
      <c r="T24" s="191"/>
      <c r="U24" s="191"/>
      <c r="V24" s="191"/>
      <c r="W24" s="191"/>
      <c r="X24" s="192"/>
    </row>
    <row r="25" spans="1:24" ht="15.75">
      <c r="A25" s="222"/>
      <c r="B25" s="228" t="s">
        <v>440</v>
      </c>
      <c r="C25" s="229" t="s">
        <v>441</v>
      </c>
      <c r="D25" s="190">
        <f t="shared" si="2"/>
        <v>0</v>
      </c>
      <c r="E25" s="191">
        <f t="shared" si="13"/>
        <v>0</v>
      </c>
      <c r="F25" s="191">
        <f t="shared" si="14"/>
        <v>0</v>
      </c>
      <c r="G25" s="191">
        <f t="shared" si="15"/>
        <v>0</v>
      </c>
      <c r="H25" s="191">
        <f t="shared" si="16"/>
        <v>0</v>
      </c>
      <c r="I25" s="191">
        <f t="shared" si="17"/>
        <v>0</v>
      </c>
      <c r="J25" s="191">
        <f t="shared" si="12"/>
        <v>0</v>
      </c>
      <c r="K25" s="191">
        <f t="shared" si="12"/>
        <v>0</v>
      </c>
      <c r="L25" s="191">
        <f t="shared" si="12"/>
        <v>0</v>
      </c>
      <c r="M25" s="70"/>
      <c r="N25" s="71" t="s">
        <v>440</v>
      </c>
      <c r="O25" s="72" t="s">
        <v>441</v>
      </c>
      <c r="P25" s="190">
        <f t="shared" si="4"/>
        <v>0</v>
      </c>
      <c r="Q25" s="191">
        <f t="shared" si="18"/>
        <v>0</v>
      </c>
      <c r="R25" s="191"/>
      <c r="S25" s="191"/>
      <c r="T25" s="191"/>
      <c r="U25" s="191"/>
      <c r="V25" s="191"/>
      <c r="W25" s="191"/>
      <c r="X25" s="192"/>
    </row>
    <row r="26" spans="1:24" ht="15.75">
      <c r="A26" s="222"/>
      <c r="B26" s="228" t="s">
        <v>442</v>
      </c>
      <c r="C26" s="229" t="s">
        <v>443</v>
      </c>
      <c r="D26" s="190">
        <f t="shared" si="2"/>
        <v>0</v>
      </c>
      <c r="E26" s="191">
        <f t="shared" si="13"/>
        <v>0</v>
      </c>
      <c r="F26" s="191">
        <f t="shared" si="14"/>
        <v>0</v>
      </c>
      <c r="G26" s="191">
        <f t="shared" si="15"/>
        <v>0</v>
      </c>
      <c r="H26" s="191">
        <f t="shared" si="16"/>
        <v>0</v>
      </c>
      <c r="I26" s="191">
        <f t="shared" si="17"/>
        <v>0</v>
      </c>
      <c r="J26" s="191">
        <f t="shared" si="12"/>
        <v>0</v>
      </c>
      <c r="K26" s="191">
        <f t="shared" si="12"/>
        <v>0</v>
      </c>
      <c r="L26" s="191">
        <f t="shared" si="12"/>
        <v>0</v>
      </c>
      <c r="M26" s="70"/>
      <c r="N26" s="71" t="s">
        <v>442</v>
      </c>
      <c r="O26" s="72" t="s">
        <v>443</v>
      </c>
      <c r="P26" s="190">
        <f t="shared" si="4"/>
        <v>0</v>
      </c>
      <c r="Q26" s="191">
        <f t="shared" si="18"/>
        <v>0</v>
      </c>
      <c r="R26" s="191"/>
      <c r="S26" s="191"/>
      <c r="T26" s="191"/>
      <c r="U26" s="191"/>
      <c r="V26" s="191"/>
      <c r="W26" s="191"/>
      <c r="X26" s="192"/>
    </row>
    <row r="27" spans="1:24" ht="15.75">
      <c r="A27" s="217"/>
      <c r="B27" s="218" t="s">
        <v>444</v>
      </c>
      <c r="C27" s="229" t="s">
        <v>445</v>
      </c>
      <c r="D27" s="190">
        <f t="shared" si="2"/>
        <v>0</v>
      </c>
      <c r="E27" s="191">
        <f t="shared" si="13"/>
        <v>0</v>
      </c>
      <c r="F27" s="191">
        <f t="shared" si="14"/>
        <v>0</v>
      </c>
      <c r="G27" s="191">
        <f t="shared" si="15"/>
        <v>0</v>
      </c>
      <c r="H27" s="191">
        <f t="shared" si="16"/>
        <v>0</v>
      </c>
      <c r="I27" s="191">
        <f t="shared" si="17"/>
        <v>0</v>
      </c>
      <c r="J27" s="191">
        <f t="shared" si="12"/>
        <v>0</v>
      </c>
      <c r="K27" s="191">
        <f t="shared" si="12"/>
        <v>0</v>
      </c>
      <c r="L27" s="191">
        <f t="shared" si="12"/>
        <v>0</v>
      </c>
      <c r="M27" s="177"/>
      <c r="N27" s="78" t="s">
        <v>444</v>
      </c>
      <c r="O27" s="72" t="s">
        <v>445</v>
      </c>
      <c r="P27" s="190">
        <f t="shared" si="4"/>
        <v>0</v>
      </c>
      <c r="Q27" s="191">
        <f t="shared" si="18"/>
        <v>0</v>
      </c>
      <c r="R27" s="191"/>
      <c r="S27" s="191"/>
      <c r="T27" s="191"/>
      <c r="U27" s="191"/>
      <c r="V27" s="191"/>
      <c r="W27" s="191"/>
      <c r="X27" s="192"/>
    </row>
    <row r="28" spans="1:24" ht="15.75">
      <c r="A28" s="217"/>
      <c r="B28" s="218" t="s">
        <v>446</v>
      </c>
      <c r="C28" s="229" t="s">
        <v>447</v>
      </c>
      <c r="D28" s="190">
        <f t="shared" si="2"/>
        <v>0</v>
      </c>
      <c r="E28" s="191">
        <f t="shared" si="13"/>
        <v>0</v>
      </c>
      <c r="F28" s="191">
        <f t="shared" si="14"/>
        <v>0</v>
      </c>
      <c r="G28" s="191">
        <f t="shared" si="15"/>
        <v>0</v>
      </c>
      <c r="H28" s="191">
        <f t="shared" si="16"/>
        <v>0</v>
      </c>
      <c r="I28" s="191">
        <f t="shared" si="17"/>
        <v>0</v>
      </c>
      <c r="J28" s="191">
        <f t="shared" si="12"/>
        <v>0</v>
      </c>
      <c r="K28" s="191">
        <f t="shared" si="12"/>
        <v>0</v>
      </c>
      <c r="L28" s="191">
        <f t="shared" si="12"/>
        <v>0</v>
      </c>
      <c r="M28" s="177"/>
      <c r="N28" s="78" t="s">
        <v>446</v>
      </c>
      <c r="O28" s="72" t="s">
        <v>447</v>
      </c>
      <c r="P28" s="190">
        <f t="shared" si="4"/>
        <v>0</v>
      </c>
      <c r="Q28" s="191">
        <f t="shared" si="18"/>
        <v>0</v>
      </c>
      <c r="R28" s="191"/>
      <c r="S28" s="191"/>
      <c r="T28" s="191"/>
      <c r="U28" s="191"/>
      <c r="V28" s="191"/>
      <c r="W28" s="191"/>
      <c r="X28" s="192"/>
    </row>
    <row r="29" spans="1:24" ht="15.75">
      <c r="A29" s="217"/>
      <c r="B29" s="218" t="s">
        <v>448</v>
      </c>
      <c r="C29" s="229" t="s">
        <v>449</v>
      </c>
      <c r="D29" s="190">
        <f t="shared" si="2"/>
        <v>0</v>
      </c>
      <c r="E29" s="191">
        <f t="shared" si="13"/>
        <v>0</v>
      </c>
      <c r="F29" s="191">
        <f t="shared" si="14"/>
        <v>0</v>
      </c>
      <c r="G29" s="191">
        <f t="shared" si="15"/>
        <v>0</v>
      </c>
      <c r="H29" s="191">
        <f t="shared" si="16"/>
        <v>0</v>
      </c>
      <c r="I29" s="191">
        <f t="shared" si="17"/>
        <v>0</v>
      </c>
      <c r="J29" s="191">
        <f t="shared" si="12"/>
        <v>0</v>
      </c>
      <c r="K29" s="191">
        <f t="shared" si="12"/>
        <v>0</v>
      </c>
      <c r="L29" s="191">
        <f t="shared" si="12"/>
        <v>0</v>
      </c>
      <c r="M29" s="177"/>
      <c r="N29" s="78" t="s">
        <v>448</v>
      </c>
      <c r="O29" s="72" t="s">
        <v>449</v>
      </c>
      <c r="P29" s="190">
        <f t="shared" si="4"/>
        <v>0</v>
      </c>
      <c r="Q29" s="191">
        <f t="shared" si="18"/>
        <v>0</v>
      </c>
      <c r="R29" s="191"/>
      <c r="S29" s="191"/>
      <c r="T29" s="191"/>
      <c r="U29" s="191"/>
      <c r="V29" s="191"/>
      <c r="W29" s="191"/>
      <c r="X29" s="192"/>
    </row>
    <row r="30" spans="1:24" ht="15.75">
      <c r="A30" s="217"/>
      <c r="B30" s="218" t="s">
        <v>450</v>
      </c>
      <c r="C30" s="229" t="s">
        <v>451</v>
      </c>
      <c r="D30" s="190">
        <f t="shared" si="2"/>
        <v>0</v>
      </c>
      <c r="E30" s="191">
        <f t="shared" si="13"/>
        <v>0</v>
      </c>
      <c r="F30" s="191">
        <f t="shared" si="14"/>
        <v>0</v>
      </c>
      <c r="G30" s="191">
        <f t="shared" si="15"/>
        <v>0</v>
      </c>
      <c r="H30" s="191">
        <f t="shared" si="16"/>
        <v>0</v>
      </c>
      <c r="I30" s="191">
        <f t="shared" si="17"/>
        <v>0</v>
      </c>
      <c r="J30" s="191">
        <f t="shared" si="12"/>
        <v>0</v>
      </c>
      <c r="K30" s="191">
        <f t="shared" si="12"/>
        <v>0</v>
      </c>
      <c r="L30" s="191">
        <f t="shared" si="12"/>
        <v>0</v>
      </c>
      <c r="M30" s="177"/>
      <c r="N30" s="78" t="s">
        <v>450</v>
      </c>
      <c r="O30" s="72" t="s">
        <v>451</v>
      </c>
      <c r="P30" s="190">
        <f t="shared" si="4"/>
        <v>0</v>
      </c>
      <c r="Q30" s="191">
        <f t="shared" si="18"/>
        <v>0</v>
      </c>
      <c r="R30" s="191"/>
      <c r="S30" s="191"/>
      <c r="T30" s="191"/>
      <c r="U30" s="191"/>
      <c r="V30" s="191"/>
      <c r="W30" s="191"/>
      <c r="X30" s="192"/>
    </row>
    <row r="31" spans="1:24" ht="15.75">
      <c r="A31" s="217"/>
      <c r="B31" s="228" t="s">
        <v>452</v>
      </c>
      <c r="C31" s="229" t="s">
        <v>453</v>
      </c>
      <c r="D31" s="190">
        <f t="shared" si="2"/>
        <v>0</v>
      </c>
      <c r="E31" s="191">
        <f t="shared" si="13"/>
        <v>0</v>
      </c>
      <c r="F31" s="191">
        <f t="shared" si="14"/>
        <v>0</v>
      </c>
      <c r="G31" s="191">
        <f t="shared" si="15"/>
        <v>0</v>
      </c>
      <c r="H31" s="191">
        <f t="shared" si="16"/>
        <v>0</v>
      </c>
      <c r="I31" s="191">
        <f t="shared" si="17"/>
        <v>0</v>
      </c>
      <c r="J31" s="191">
        <f t="shared" si="12"/>
        <v>0</v>
      </c>
      <c r="K31" s="191">
        <f t="shared" si="12"/>
        <v>0</v>
      </c>
      <c r="L31" s="191">
        <f t="shared" si="12"/>
        <v>0</v>
      </c>
      <c r="M31" s="177"/>
      <c r="N31" s="71" t="s">
        <v>452</v>
      </c>
      <c r="O31" s="72" t="s">
        <v>453</v>
      </c>
      <c r="P31" s="190">
        <f t="shared" si="4"/>
        <v>0</v>
      </c>
      <c r="Q31" s="191">
        <f t="shared" si="18"/>
        <v>0</v>
      </c>
      <c r="R31" s="191"/>
      <c r="S31" s="191"/>
      <c r="T31" s="191"/>
      <c r="U31" s="191"/>
      <c r="V31" s="191"/>
      <c r="W31" s="191"/>
      <c r="X31" s="192"/>
    </row>
    <row r="32" spans="1:24" ht="15.75">
      <c r="A32" s="217" t="s">
        <v>454</v>
      </c>
      <c r="B32" s="228"/>
      <c r="C32" s="216" t="s">
        <v>455</v>
      </c>
      <c r="D32" s="180">
        <f t="shared" si="2"/>
        <v>0</v>
      </c>
      <c r="E32" s="189">
        <f t="shared" ref="E32:L32" si="19">E33+E34+E35+E36+E37+E38</f>
        <v>0</v>
      </c>
      <c r="F32" s="189">
        <f t="shared" si="19"/>
        <v>0</v>
      </c>
      <c r="G32" s="189">
        <f t="shared" si="19"/>
        <v>0</v>
      </c>
      <c r="H32" s="189">
        <f t="shared" si="19"/>
        <v>0</v>
      </c>
      <c r="I32" s="189">
        <f t="shared" si="19"/>
        <v>0</v>
      </c>
      <c r="J32" s="189">
        <f t="shared" si="19"/>
        <v>0</v>
      </c>
      <c r="K32" s="189">
        <f t="shared" si="19"/>
        <v>0</v>
      </c>
      <c r="L32" s="189">
        <f t="shared" si="19"/>
        <v>0</v>
      </c>
      <c r="M32" s="177" t="s">
        <v>454</v>
      </c>
      <c r="N32" s="71"/>
      <c r="O32" s="60" t="s">
        <v>455</v>
      </c>
      <c r="P32" s="180">
        <f t="shared" si="4"/>
        <v>0</v>
      </c>
      <c r="Q32" s="189">
        <f t="shared" ref="Q32:X32" si="20">Q33+Q34+Q35+Q36+Q37+Q38</f>
        <v>0</v>
      </c>
      <c r="R32" s="189">
        <f t="shared" si="20"/>
        <v>0</v>
      </c>
      <c r="S32" s="189">
        <f t="shared" si="20"/>
        <v>0</v>
      </c>
      <c r="T32" s="189">
        <f t="shared" si="20"/>
        <v>0</v>
      </c>
      <c r="U32" s="189">
        <f t="shared" si="20"/>
        <v>0</v>
      </c>
      <c r="V32" s="189">
        <f t="shared" si="20"/>
        <v>0</v>
      </c>
      <c r="W32" s="189">
        <f t="shared" si="20"/>
        <v>0</v>
      </c>
      <c r="X32" s="193">
        <f t="shared" si="20"/>
        <v>0</v>
      </c>
    </row>
    <row r="33" spans="1:24" ht="15.75">
      <c r="A33" s="217"/>
      <c r="B33" s="228" t="s">
        <v>456</v>
      </c>
      <c r="C33" s="229" t="s">
        <v>457</v>
      </c>
      <c r="D33" s="190">
        <f t="shared" si="2"/>
        <v>0</v>
      </c>
      <c r="E33" s="191">
        <f>Q33+AC33+AL33+AU33+BD33+BM33+BV33+CE33+CN33+CW33+DF33+DO33+DX33</f>
        <v>0</v>
      </c>
      <c r="F33" s="191">
        <f>R33+AD33+AM33+AV33+BE33+BN33+BW33+CF33+CO33+CX33+DG33+DP33+DY33</f>
        <v>0</v>
      </c>
      <c r="G33" s="191">
        <f>S33+AE33+AN33+AW33+BF33+BO33+BX33+CG33+CP33+CY33+DH33+DQ33+DZ33</f>
        <v>0</v>
      </c>
      <c r="H33" s="191">
        <f>T33+AF33+AO33+AX33+BG33+BP33+BY33+CH33+CQ33+CZ33+DI33+DR33+EA33</f>
        <v>0</v>
      </c>
      <c r="I33" s="191">
        <f>U33+AG33+AP33+AY33+BH33+BQ33+BZ33+CI33+CR33+DA33+DJ33+DS33+EB33</f>
        <v>0</v>
      </c>
      <c r="J33" s="191">
        <f t="shared" ref="J33:L38" si="21">V33+AH33+AQ33+AZ33+BI33+BR33+CA33+CJ33+CS33+DB33+DK33+DT33+EC33</f>
        <v>0</v>
      </c>
      <c r="K33" s="191">
        <f t="shared" si="21"/>
        <v>0</v>
      </c>
      <c r="L33" s="191">
        <f t="shared" si="21"/>
        <v>0</v>
      </c>
      <c r="M33" s="177"/>
      <c r="N33" s="71" t="s">
        <v>456</v>
      </c>
      <c r="O33" s="72" t="s">
        <v>457</v>
      </c>
      <c r="P33" s="190">
        <f t="shared" si="4"/>
        <v>0</v>
      </c>
      <c r="Q33" s="191">
        <f t="shared" ref="Q33:Q38" si="22">AC33+AL33+AU33+BD33+BM33+BV33+CE33+CN33+CW33+DF33+DO33+DX33+EG33</f>
        <v>0</v>
      </c>
      <c r="R33" s="191"/>
      <c r="S33" s="191"/>
      <c r="T33" s="191"/>
      <c r="U33" s="191"/>
      <c r="V33" s="191"/>
      <c r="W33" s="191"/>
      <c r="X33" s="192"/>
    </row>
    <row r="34" spans="1:24" ht="15.75">
      <c r="A34" s="217"/>
      <c r="B34" s="228" t="s">
        <v>458</v>
      </c>
      <c r="C34" s="229" t="s">
        <v>459</v>
      </c>
      <c r="D34" s="190">
        <f t="shared" si="2"/>
        <v>0</v>
      </c>
      <c r="E34" s="191">
        <f>Q34+AC34+AL34+AU34+BD34+BM34+BV34+CE34+CN34+CW34+DF34+DO34+DX34</f>
        <v>0</v>
      </c>
      <c r="F34" s="191">
        <f t="shared" ref="F34:I38" si="23">R34+AD34+AM34+AV34+BE34+BN34+BW34+CF34+CO34+CX34+DG34+DP34+DY34</f>
        <v>0</v>
      </c>
      <c r="G34" s="191">
        <f t="shared" si="23"/>
        <v>0</v>
      </c>
      <c r="H34" s="191">
        <f t="shared" si="23"/>
        <v>0</v>
      </c>
      <c r="I34" s="191">
        <f t="shared" si="23"/>
        <v>0</v>
      </c>
      <c r="J34" s="191">
        <f t="shared" si="21"/>
        <v>0</v>
      </c>
      <c r="K34" s="191">
        <f t="shared" si="21"/>
        <v>0</v>
      </c>
      <c r="L34" s="191">
        <f t="shared" si="21"/>
        <v>0</v>
      </c>
      <c r="M34" s="177"/>
      <c r="N34" s="71" t="s">
        <v>458</v>
      </c>
      <c r="O34" s="72" t="s">
        <v>459</v>
      </c>
      <c r="P34" s="190">
        <f t="shared" si="4"/>
        <v>0</v>
      </c>
      <c r="Q34" s="191">
        <f t="shared" si="22"/>
        <v>0</v>
      </c>
      <c r="R34" s="191"/>
      <c r="S34" s="191"/>
      <c r="T34" s="191"/>
      <c r="U34" s="191"/>
      <c r="V34" s="191"/>
      <c r="W34" s="191"/>
      <c r="X34" s="192"/>
    </row>
    <row r="35" spans="1:24" ht="15.75">
      <c r="A35" s="217"/>
      <c r="B35" s="228" t="s">
        <v>460</v>
      </c>
      <c r="C35" s="229" t="s">
        <v>461</v>
      </c>
      <c r="D35" s="190">
        <f t="shared" si="2"/>
        <v>0</v>
      </c>
      <c r="E35" s="191">
        <f>Q35+AC35+AL35+AU35+BD35+BM35+BV35+CE35+CN35+CW35+DF35+DO35+DX35</f>
        <v>0</v>
      </c>
      <c r="F35" s="191">
        <f t="shared" si="23"/>
        <v>0</v>
      </c>
      <c r="G35" s="191">
        <f t="shared" si="23"/>
        <v>0</v>
      </c>
      <c r="H35" s="191">
        <f t="shared" si="23"/>
        <v>0</v>
      </c>
      <c r="I35" s="191">
        <f t="shared" si="23"/>
        <v>0</v>
      </c>
      <c r="J35" s="191">
        <f t="shared" si="21"/>
        <v>0</v>
      </c>
      <c r="K35" s="191">
        <f t="shared" si="21"/>
        <v>0</v>
      </c>
      <c r="L35" s="191">
        <f t="shared" si="21"/>
        <v>0</v>
      </c>
      <c r="M35" s="177"/>
      <c r="N35" s="71" t="s">
        <v>460</v>
      </c>
      <c r="O35" s="72" t="s">
        <v>461</v>
      </c>
      <c r="P35" s="190">
        <f t="shared" si="4"/>
        <v>0</v>
      </c>
      <c r="Q35" s="191">
        <f t="shared" si="22"/>
        <v>0</v>
      </c>
      <c r="R35" s="191"/>
      <c r="S35" s="191"/>
      <c r="T35" s="191"/>
      <c r="U35" s="191"/>
      <c r="V35" s="191"/>
      <c r="W35" s="191"/>
      <c r="X35" s="192"/>
    </row>
    <row r="36" spans="1:24" ht="15.75">
      <c r="A36" s="217"/>
      <c r="B36" s="228" t="s">
        <v>462</v>
      </c>
      <c r="C36" s="229" t="s">
        <v>463</v>
      </c>
      <c r="D36" s="190">
        <f t="shared" si="2"/>
        <v>0</v>
      </c>
      <c r="E36" s="191">
        <f>Q36+AC36+AL36+AU36+BD36+BM36+BV36+CE36+CN36+CW36+DF36+DO36+DX36</f>
        <v>0</v>
      </c>
      <c r="F36" s="191">
        <f t="shared" si="23"/>
        <v>0</v>
      </c>
      <c r="G36" s="191">
        <f t="shared" si="23"/>
        <v>0</v>
      </c>
      <c r="H36" s="191">
        <f t="shared" si="23"/>
        <v>0</v>
      </c>
      <c r="I36" s="191">
        <f t="shared" si="23"/>
        <v>0</v>
      </c>
      <c r="J36" s="191">
        <f t="shared" si="21"/>
        <v>0</v>
      </c>
      <c r="K36" s="191">
        <f t="shared" si="21"/>
        <v>0</v>
      </c>
      <c r="L36" s="191">
        <f t="shared" si="21"/>
        <v>0</v>
      </c>
      <c r="M36" s="177"/>
      <c r="N36" s="71" t="s">
        <v>462</v>
      </c>
      <c r="O36" s="72" t="s">
        <v>463</v>
      </c>
      <c r="P36" s="190">
        <f t="shared" si="4"/>
        <v>0</v>
      </c>
      <c r="Q36" s="191">
        <f t="shared" si="22"/>
        <v>0</v>
      </c>
      <c r="R36" s="191"/>
      <c r="S36" s="191"/>
      <c r="T36" s="191"/>
      <c r="U36" s="191"/>
      <c r="V36" s="191"/>
      <c r="W36" s="191"/>
      <c r="X36" s="192"/>
    </row>
    <row r="37" spans="1:24" ht="15.75">
      <c r="A37" s="217"/>
      <c r="B37" s="218" t="s">
        <v>464</v>
      </c>
      <c r="C37" s="229" t="s">
        <v>465</v>
      </c>
      <c r="D37" s="190">
        <f t="shared" si="2"/>
        <v>0</v>
      </c>
      <c r="E37" s="191">
        <f>Q37+AC37+AL37+AU37+BD37+BM37+BV37+CE37+CN37+CW37+DF37+DO37+DX37</f>
        <v>0</v>
      </c>
      <c r="F37" s="191">
        <f t="shared" si="23"/>
        <v>0</v>
      </c>
      <c r="G37" s="191">
        <f t="shared" si="23"/>
        <v>0</v>
      </c>
      <c r="H37" s="191">
        <f t="shared" si="23"/>
        <v>0</v>
      </c>
      <c r="I37" s="191">
        <f t="shared" si="23"/>
        <v>0</v>
      </c>
      <c r="J37" s="191">
        <f t="shared" si="21"/>
        <v>0</v>
      </c>
      <c r="K37" s="191">
        <f t="shared" si="21"/>
        <v>0</v>
      </c>
      <c r="L37" s="191">
        <f t="shared" si="21"/>
        <v>0</v>
      </c>
      <c r="M37" s="177"/>
      <c r="N37" s="78" t="s">
        <v>464</v>
      </c>
      <c r="O37" s="72" t="s">
        <v>465</v>
      </c>
      <c r="P37" s="190">
        <f t="shared" si="4"/>
        <v>0</v>
      </c>
      <c r="Q37" s="191">
        <f t="shared" si="22"/>
        <v>0</v>
      </c>
      <c r="R37" s="191"/>
      <c r="S37" s="191"/>
      <c r="T37" s="191"/>
      <c r="U37" s="191"/>
      <c r="V37" s="191"/>
      <c r="W37" s="191"/>
      <c r="X37" s="192"/>
    </row>
    <row r="38" spans="1:24" ht="15.75">
      <c r="A38" s="222"/>
      <c r="B38" s="228" t="s">
        <v>466</v>
      </c>
      <c r="C38" s="229" t="s">
        <v>467</v>
      </c>
      <c r="D38" s="190">
        <f t="shared" si="2"/>
        <v>0</v>
      </c>
      <c r="E38" s="191">
        <f>Q38+AC38+AL38+AU38+BD38+BM38+BV38+CE38+CN38+CW38+DF38+DO38+DX38</f>
        <v>0</v>
      </c>
      <c r="F38" s="191">
        <f t="shared" si="23"/>
        <v>0</v>
      </c>
      <c r="G38" s="191">
        <f t="shared" si="23"/>
        <v>0</v>
      </c>
      <c r="H38" s="191">
        <f t="shared" si="23"/>
        <v>0</v>
      </c>
      <c r="I38" s="191">
        <f t="shared" si="23"/>
        <v>0</v>
      </c>
      <c r="J38" s="191">
        <f t="shared" si="21"/>
        <v>0</v>
      </c>
      <c r="K38" s="191">
        <f t="shared" si="21"/>
        <v>0</v>
      </c>
      <c r="L38" s="191">
        <f t="shared" si="21"/>
        <v>0</v>
      </c>
      <c r="M38" s="70"/>
      <c r="N38" s="71" t="s">
        <v>466</v>
      </c>
      <c r="O38" s="72" t="s">
        <v>467</v>
      </c>
      <c r="P38" s="190">
        <f t="shared" si="4"/>
        <v>0</v>
      </c>
      <c r="Q38" s="191">
        <f t="shared" si="22"/>
        <v>0</v>
      </c>
      <c r="R38" s="191"/>
      <c r="S38" s="191"/>
      <c r="T38" s="191"/>
      <c r="U38" s="191"/>
      <c r="V38" s="191"/>
      <c r="W38" s="191"/>
      <c r="X38" s="192"/>
    </row>
    <row r="39" spans="1:24" ht="15.75">
      <c r="A39" s="221" t="s">
        <v>468</v>
      </c>
      <c r="B39" s="218"/>
      <c r="C39" s="216" t="s">
        <v>469</v>
      </c>
      <c r="D39" s="180">
        <f t="shared" si="2"/>
        <v>0</v>
      </c>
      <c r="E39" s="189">
        <f t="shared" ref="E39:L39" si="24">E40+E41+E42+E43+E44+E45</f>
        <v>0</v>
      </c>
      <c r="F39" s="189">
        <f t="shared" si="24"/>
        <v>0</v>
      </c>
      <c r="G39" s="189">
        <f t="shared" si="24"/>
        <v>0</v>
      </c>
      <c r="H39" s="189">
        <f t="shared" si="24"/>
        <v>0</v>
      </c>
      <c r="I39" s="189">
        <f t="shared" si="24"/>
        <v>0</v>
      </c>
      <c r="J39" s="189">
        <f t="shared" si="24"/>
        <v>0</v>
      </c>
      <c r="K39" s="189">
        <f t="shared" si="24"/>
        <v>0</v>
      </c>
      <c r="L39" s="189">
        <f t="shared" si="24"/>
        <v>0</v>
      </c>
      <c r="M39" s="79" t="s">
        <v>468</v>
      </c>
      <c r="N39" s="78"/>
      <c r="O39" s="60" t="s">
        <v>469</v>
      </c>
      <c r="P39" s="180">
        <f t="shared" si="4"/>
        <v>0</v>
      </c>
      <c r="Q39" s="189">
        <f t="shared" ref="Q39:X39" si="25">Q40+Q41+Q42+Q43+Q44+Q45</f>
        <v>0</v>
      </c>
      <c r="R39" s="189">
        <f t="shared" si="25"/>
        <v>0</v>
      </c>
      <c r="S39" s="189">
        <f t="shared" si="25"/>
        <v>0</v>
      </c>
      <c r="T39" s="189">
        <f t="shared" si="25"/>
        <v>0</v>
      </c>
      <c r="U39" s="189">
        <f t="shared" si="25"/>
        <v>0</v>
      </c>
      <c r="V39" s="189">
        <f t="shared" si="25"/>
        <v>0</v>
      </c>
      <c r="W39" s="189">
        <f t="shared" si="25"/>
        <v>0</v>
      </c>
      <c r="X39" s="193">
        <f t="shared" si="25"/>
        <v>0</v>
      </c>
    </row>
    <row r="40" spans="1:24" ht="15.75">
      <c r="A40" s="217"/>
      <c r="B40" s="231" t="s">
        <v>470</v>
      </c>
      <c r="C40" s="229" t="s">
        <v>471</v>
      </c>
      <c r="D40" s="190">
        <f t="shared" si="2"/>
        <v>0</v>
      </c>
      <c r="E40" s="191">
        <f>Q40+AC40+AL40+AU40+BD40+BM40+BV40+CE40+CN40+CW40+DF40+DO40+DX40</f>
        <v>0</v>
      </c>
      <c r="F40" s="191">
        <f>R40+AD40+AM40+AV40+BE40+BN40+BW40+CF40+CO40+CX40+DG40+DP40+DY40</f>
        <v>0</v>
      </c>
      <c r="G40" s="191">
        <f>S40+AE40+AN40+AW40+BF40+BO40+BX40+CG40+CP40+CY40+DH40+DQ40+DZ40</f>
        <v>0</v>
      </c>
      <c r="H40" s="191">
        <f>T40+AF40+AO40+AX40+BG40+BP40+BY40+CH40+CQ40+CZ40+DI40+DR40+EA40</f>
        <v>0</v>
      </c>
      <c r="I40" s="191">
        <f>U40+AG40+AP40+AY40+BH40+BQ40+BZ40+CI40+CR40+DA40+DJ40+DS40+EB40</f>
        <v>0</v>
      </c>
      <c r="J40" s="191">
        <f t="shared" ref="J40:L45" si="26">V40+AH40+AQ40+AZ40+BI40+BR40+CA40+CJ40+CS40+DB40+DK40+DT40+EC40</f>
        <v>0</v>
      </c>
      <c r="K40" s="191">
        <f t="shared" si="26"/>
        <v>0</v>
      </c>
      <c r="L40" s="191">
        <f t="shared" si="26"/>
        <v>0</v>
      </c>
      <c r="M40" s="177"/>
      <c r="N40" s="80" t="s">
        <v>470</v>
      </c>
      <c r="O40" s="72" t="s">
        <v>471</v>
      </c>
      <c r="P40" s="190">
        <f t="shared" si="4"/>
        <v>0</v>
      </c>
      <c r="Q40" s="191">
        <f t="shared" ref="Q40:Q45" si="27">AC40+AL40+AU40+BD40+BM40+BV40+CE40+CN40+CW40+DF40+DO40+DX40+EG40</f>
        <v>0</v>
      </c>
      <c r="R40" s="191"/>
      <c r="S40" s="191"/>
      <c r="T40" s="191"/>
      <c r="U40" s="191"/>
      <c r="V40" s="191"/>
      <c r="W40" s="191"/>
      <c r="X40" s="192"/>
    </row>
    <row r="41" spans="1:24" ht="15.75">
      <c r="A41" s="221"/>
      <c r="B41" s="218" t="s">
        <v>472</v>
      </c>
      <c r="C41" s="229" t="s">
        <v>473</v>
      </c>
      <c r="D41" s="190">
        <f t="shared" si="2"/>
        <v>0</v>
      </c>
      <c r="E41" s="191">
        <f>Q41+AC41+AL41+AU41+BD41+BM41+BV41+CE41+CN41+CW41+DF41+DO41+DX41</f>
        <v>0</v>
      </c>
      <c r="F41" s="191">
        <f t="shared" ref="F41:I45" si="28">R41+AD41+AM41+AV41+BE41+BN41+BW41+CF41+CO41+CX41+DG41+DP41+DY41</f>
        <v>0</v>
      </c>
      <c r="G41" s="191">
        <f t="shared" si="28"/>
        <v>0</v>
      </c>
      <c r="H41" s="191">
        <f t="shared" si="28"/>
        <v>0</v>
      </c>
      <c r="I41" s="191">
        <f t="shared" si="28"/>
        <v>0</v>
      </c>
      <c r="J41" s="191">
        <f t="shared" si="26"/>
        <v>0</v>
      </c>
      <c r="K41" s="191">
        <f t="shared" si="26"/>
        <v>0</v>
      </c>
      <c r="L41" s="191">
        <f t="shared" si="26"/>
        <v>0</v>
      </c>
      <c r="M41" s="79"/>
      <c r="N41" s="78" t="s">
        <v>472</v>
      </c>
      <c r="O41" s="72" t="s">
        <v>473</v>
      </c>
      <c r="P41" s="190">
        <f t="shared" si="4"/>
        <v>0</v>
      </c>
      <c r="Q41" s="191">
        <f t="shared" si="27"/>
        <v>0</v>
      </c>
      <c r="R41" s="191"/>
      <c r="S41" s="191"/>
      <c r="T41" s="191"/>
      <c r="U41" s="191"/>
      <c r="V41" s="191"/>
      <c r="W41" s="191"/>
      <c r="X41" s="192"/>
    </row>
    <row r="42" spans="1:24" ht="15.75">
      <c r="A42" s="221"/>
      <c r="B42" s="218" t="s">
        <v>474</v>
      </c>
      <c r="C42" s="229" t="s">
        <v>475</v>
      </c>
      <c r="D42" s="190">
        <f t="shared" si="2"/>
        <v>0</v>
      </c>
      <c r="E42" s="191">
        <f>Q42+AC42+AL42+AU42+BD42+BM42+BV42+CE42+CN42+CW42+DF42+DO42+DX42</f>
        <v>0</v>
      </c>
      <c r="F42" s="191">
        <f t="shared" si="28"/>
        <v>0</v>
      </c>
      <c r="G42" s="191">
        <f t="shared" si="28"/>
        <v>0</v>
      </c>
      <c r="H42" s="191">
        <f t="shared" si="28"/>
        <v>0</v>
      </c>
      <c r="I42" s="191">
        <f t="shared" si="28"/>
        <v>0</v>
      </c>
      <c r="J42" s="191">
        <f t="shared" si="26"/>
        <v>0</v>
      </c>
      <c r="K42" s="191">
        <f t="shared" si="26"/>
        <v>0</v>
      </c>
      <c r="L42" s="191">
        <f t="shared" si="26"/>
        <v>0</v>
      </c>
      <c r="M42" s="79"/>
      <c r="N42" s="78" t="s">
        <v>474</v>
      </c>
      <c r="O42" s="72" t="s">
        <v>475</v>
      </c>
      <c r="P42" s="190">
        <f t="shared" si="4"/>
        <v>0</v>
      </c>
      <c r="Q42" s="191">
        <f t="shared" si="27"/>
        <v>0</v>
      </c>
      <c r="R42" s="191"/>
      <c r="S42" s="191"/>
      <c r="T42" s="191"/>
      <c r="U42" s="191"/>
      <c r="V42" s="191"/>
      <c r="W42" s="191"/>
      <c r="X42" s="192"/>
    </row>
    <row r="43" spans="1:24" ht="18" customHeight="1">
      <c r="A43" s="221"/>
      <c r="B43" s="232" t="s">
        <v>476</v>
      </c>
      <c r="C43" s="229" t="s">
        <v>477</v>
      </c>
      <c r="D43" s="190">
        <f t="shared" si="2"/>
        <v>0</v>
      </c>
      <c r="E43" s="191">
        <f>Q43+AC43+AL43+AU43+BD43+BM43+BV43+CE43+CN43+CW43+DF43+DO43+DX43</f>
        <v>0</v>
      </c>
      <c r="F43" s="191">
        <f t="shared" si="28"/>
        <v>0</v>
      </c>
      <c r="G43" s="191">
        <f t="shared" si="28"/>
        <v>0</v>
      </c>
      <c r="H43" s="191">
        <f t="shared" si="28"/>
        <v>0</v>
      </c>
      <c r="I43" s="191">
        <f t="shared" si="28"/>
        <v>0</v>
      </c>
      <c r="J43" s="191">
        <f t="shared" si="26"/>
        <v>0</v>
      </c>
      <c r="K43" s="191">
        <f t="shared" si="26"/>
        <v>0</v>
      </c>
      <c r="L43" s="191">
        <f t="shared" si="26"/>
        <v>0</v>
      </c>
      <c r="M43" s="79"/>
      <c r="N43" s="81" t="s">
        <v>476</v>
      </c>
      <c r="O43" s="72" t="s">
        <v>477</v>
      </c>
      <c r="P43" s="190">
        <f t="shared" si="4"/>
        <v>0</v>
      </c>
      <c r="Q43" s="191">
        <f t="shared" si="27"/>
        <v>0</v>
      </c>
      <c r="R43" s="191"/>
      <c r="S43" s="191"/>
      <c r="T43" s="191"/>
      <c r="U43" s="191"/>
      <c r="V43" s="191"/>
      <c r="W43" s="191"/>
      <c r="X43" s="192"/>
    </row>
    <row r="44" spans="1:24" ht="18.75" customHeight="1">
      <c r="A44" s="221"/>
      <c r="B44" s="232" t="s">
        <v>478</v>
      </c>
      <c r="C44" s="229" t="s">
        <v>479</v>
      </c>
      <c r="D44" s="190">
        <f t="shared" si="2"/>
        <v>0</v>
      </c>
      <c r="E44" s="191">
        <f>Q44+AC44+AL44+AU44+BD44+BM44+BV44+CE44+CN44+CW44+DF44+DO44+DX44</f>
        <v>0</v>
      </c>
      <c r="F44" s="191">
        <f t="shared" si="28"/>
        <v>0</v>
      </c>
      <c r="G44" s="191">
        <f t="shared" si="28"/>
        <v>0</v>
      </c>
      <c r="H44" s="191">
        <f t="shared" si="28"/>
        <v>0</v>
      </c>
      <c r="I44" s="191">
        <f t="shared" si="28"/>
        <v>0</v>
      </c>
      <c r="J44" s="191">
        <f t="shared" si="26"/>
        <v>0</v>
      </c>
      <c r="K44" s="191">
        <f t="shared" si="26"/>
        <v>0</v>
      </c>
      <c r="L44" s="191">
        <f t="shared" si="26"/>
        <v>0</v>
      </c>
      <c r="M44" s="79"/>
      <c r="N44" s="81" t="s">
        <v>478</v>
      </c>
      <c r="O44" s="72" t="s">
        <v>479</v>
      </c>
      <c r="P44" s="190">
        <f t="shared" si="4"/>
        <v>0</v>
      </c>
      <c r="Q44" s="191">
        <f t="shared" si="27"/>
        <v>0</v>
      </c>
      <c r="R44" s="191"/>
      <c r="S44" s="191"/>
      <c r="T44" s="191"/>
      <c r="U44" s="191"/>
      <c r="V44" s="191"/>
      <c r="W44" s="191"/>
      <c r="X44" s="192"/>
    </row>
    <row r="45" spans="1:24" ht="15.75">
      <c r="A45" s="221"/>
      <c r="B45" s="218" t="s">
        <v>480</v>
      </c>
      <c r="C45" s="229" t="s">
        <v>481</v>
      </c>
      <c r="D45" s="190">
        <f t="shared" si="2"/>
        <v>0</v>
      </c>
      <c r="E45" s="191">
        <f>Q45+AC45+AL45+AU45+BD45+BM45+BV45+CE45+CN45+CW45+DF45+DO45+DX45</f>
        <v>0</v>
      </c>
      <c r="F45" s="191">
        <f t="shared" si="28"/>
        <v>0</v>
      </c>
      <c r="G45" s="191">
        <f t="shared" si="28"/>
        <v>0</v>
      </c>
      <c r="H45" s="191">
        <f t="shared" si="28"/>
        <v>0</v>
      </c>
      <c r="I45" s="191">
        <f t="shared" si="28"/>
        <v>0</v>
      </c>
      <c r="J45" s="191">
        <f t="shared" si="26"/>
        <v>0</v>
      </c>
      <c r="K45" s="191">
        <f t="shared" si="26"/>
        <v>0</v>
      </c>
      <c r="L45" s="191">
        <f t="shared" si="26"/>
        <v>0</v>
      </c>
      <c r="M45" s="79"/>
      <c r="N45" s="78" t="s">
        <v>480</v>
      </c>
      <c r="O45" s="72" t="s">
        <v>481</v>
      </c>
      <c r="P45" s="190">
        <f t="shared" si="4"/>
        <v>0</v>
      </c>
      <c r="Q45" s="191">
        <f t="shared" si="27"/>
        <v>0</v>
      </c>
      <c r="R45" s="191"/>
      <c r="S45" s="191"/>
      <c r="T45" s="191"/>
      <c r="U45" s="191"/>
      <c r="V45" s="191"/>
      <c r="W45" s="191"/>
      <c r="X45" s="192"/>
    </row>
    <row r="46" spans="1:24" ht="15.75">
      <c r="A46" s="854" t="s">
        <v>482</v>
      </c>
      <c r="B46" s="855"/>
      <c r="C46" s="216" t="s">
        <v>483</v>
      </c>
      <c r="D46" s="180">
        <f t="shared" si="2"/>
        <v>0</v>
      </c>
      <c r="E46" s="189">
        <f>E47+E58+E59+E62+E67+E71+E74+E75+E76+E77+E78+E79+E80+E81+E82+E83+E84+E85+E86+E87+E88+E91+E92+E93</f>
        <v>0</v>
      </c>
      <c r="F46" s="189">
        <f>F47+F58+F59+F62+F67+F71+F74+F75+F76+F77+F78+F79+F80+F81+F82+F83+F84+F85+F86+F87+F88+F91+F92+F93</f>
        <v>0</v>
      </c>
      <c r="G46" s="189">
        <f>G47+G58+G59+G62+G67+G71+G74+G75+G76+G77+G78+G79+G80+G81+G82+G83+G84+G85+G86+G87+G88+G91+G92+G93</f>
        <v>0</v>
      </c>
      <c r="H46" s="189">
        <f>H47+H58+H59+H62+H67+H71+H74+H75+H76+H77+H78+H79+H80+H81+H82+H83+H84+H85+H86+H87+H88+H91+H92+H93</f>
        <v>0</v>
      </c>
      <c r="I46" s="189">
        <f>I47+I58+I59+I62+I67+I71+I74+I75+I76+I77+I78+I79+I80+I81+I82+I83+I84+I85+I86+I87+I88+I91+I92+I93</f>
        <v>0</v>
      </c>
      <c r="J46" s="189">
        <f>V46</f>
        <v>0</v>
      </c>
      <c r="K46" s="189">
        <f>W46</f>
        <v>0</v>
      </c>
      <c r="L46" s="189">
        <f>X46</f>
        <v>0</v>
      </c>
      <c r="M46" s="791" t="s">
        <v>482</v>
      </c>
      <c r="N46" s="792"/>
      <c r="O46" s="65" t="s">
        <v>483</v>
      </c>
      <c r="P46" s="180">
        <f t="shared" si="4"/>
        <v>0</v>
      </c>
      <c r="Q46" s="189">
        <f>Q47+Q58+Q59+Q62+Q67+Q71+Q74+Q75+Q76+Q77+Q78+Q79+Q80+Q81+Q82+Q83+Q84+Q85+Q86+Q87+Q88+Q91+Q92+Q93</f>
        <v>0</v>
      </c>
      <c r="R46" s="189">
        <f>R47+R58+R59+R62+R67+R71+R74+R75+R76+R77+R78+R79+R80+R81+R82+R83+R84+R85+R86+R87+R88+R91+R92+R93</f>
        <v>0</v>
      </c>
      <c r="S46" s="189">
        <f>S47+S58+S59+S62+S67+S71+S74+S75+S76+S77+S78+S79+S80+S81+S82+S83+S84+S85+S86+S87+S88+S91+S92+S93</f>
        <v>0</v>
      </c>
      <c r="T46" s="189">
        <f>T47+T58+T59+T62+T67+T71+T74+T75+T76+T77+T78+T79+T80+T81+T82+T83+T84+T85+T86+T87+T88+T91+T92+T93</f>
        <v>0</v>
      </c>
      <c r="U46" s="189">
        <f>U47+U58+U59+U62+U67+U71+U74+U75+U76+U77+U78+U79+U80+U81+U82+U83+U84+U85+U86+U87+U88+U91+U92+U93</f>
        <v>0</v>
      </c>
      <c r="V46" s="189">
        <f>V47+V58+V62+V67+V71+V74+V75+V76+V77+V78+V79+V80+V81+V82+V83+V84+V85+V87+V88+V91+V92+V93+V59</f>
        <v>0</v>
      </c>
      <c r="W46" s="189">
        <f>W47+W58+W62+W67+W71+W74+W75+W76+W77+W78+W79+W80+W81+W82+W83+W84+W85+W87+W88+W91+W92+W93+W59</f>
        <v>0</v>
      </c>
      <c r="X46" s="189">
        <f>X47+X58+X62+X67+X71+X74+X75+X76+X77+X78+X79+X80+X81+X82+X83+X84+X85+X87+X88+X91+X92+X93+X59</f>
        <v>0</v>
      </c>
    </row>
    <row r="47" spans="1:24" ht="15.75">
      <c r="A47" s="214" t="s">
        <v>484</v>
      </c>
      <c r="B47" s="228"/>
      <c r="C47" s="216" t="s">
        <v>485</v>
      </c>
      <c r="D47" s="180">
        <f t="shared" si="2"/>
        <v>0</v>
      </c>
      <c r="E47" s="189">
        <f t="shared" ref="E47:L47" si="29">E48+E49+E50+E51+E52+E53+E54+E55+E56+E57</f>
        <v>0</v>
      </c>
      <c r="F47" s="189">
        <f t="shared" si="29"/>
        <v>0</v>
      </c>
      <c r="G47" s="189">
        <f t="shared" si="29"/>
        <v>0</v>
      </c>
      <c r="H47" s="189">
        <f t="shared" si="29"/>
        <v>0</v>
      </c>
      <c r="I47" s="189">
        <f t="shared" si="29"/>
        <v>0</v>
      </c>
      <c r="J47" s="189">
        <f t="shared" si="29"/>
        <v>0</v>
      </c>
      <c r="K47" s="189">
        <f t="shared" si="29"/>
        <v>0</v>
      </c>
      <c r="L47" s="189">
        <f t="shared" si="29"/>
        <v>0</v>
      </c>
      <c r="M47" s="82" t="s">
        <v>484</v>
      </c>
      <c r="N47" s="71"/>
      <c r="O47" s="60" t="s">
        <v>485</v>
      </c>
      <c r="P47" s="180">
        <f t="shared" si="4"/>
        <v>0</v>
      </c>
      <c r="Q47" s="189">
        <f t="shared" ref="Q47:X47" si="30">Q48+Q49+Q50+Q51+Q52+Q53+Q54+Q55+Q56+Q57</f>
        <v>0</v>
      </c>
      <c r="R47" s="189">
        <f t="shared" si="30"/>
        <v>0</v>
      </c>
      <c r="S47" s="189">
        <f t="shared" si="30"/>
        <v>0</v>
      </c>
      <c r="T47" s="189">
        <f t="shared" si="30"/>
        <v>0</v>
      </c>
      <c r="U47" s="189">
        <f t="shared" si="30"/>
        <v>0</v>
      </c>
      <c r="V47" s="189">
        <f t="shared" si="30"/>
        <v>0</v>
      </c>
      <c r="W47" s="189">
        <f t="shared" si="30"/>
        <v>0</v>
      </c>
      <c r="X47" s="193">
        <f t="shared" si="30"/>
        <v>0</v>
      </c>
    </row>
    <row r="48" spans="1:24" ht="15.75">
      <c r="A48" s="221"/>
      <c r="B48" s="218" t="s">
        <v>486</v>
      </c>
      <c r="C48" s="229" t="s">
        <v>487</v>
      </c>
      <c r="D48" s="190">
        <f t="shared" si="2"/>
        <v>0</v>
      </c>
      <c r="E48" s="191">
        <f>Q48+AC48+AL48+AU48+BD48+BM48+BV48+CE48+CN48+CW48+DF48+DO48+DX48</f>
        <v>0</v>
      </c>
      <c r="F48" s="191">
        <f>R48+AD48+AM48+AV48+BE48+BN48+BW48+CF48+CO48+CX48+DG48+DP48+DY48</f>
        <v>0</v>
      </c>
      <c r="G48" s="191">
        <f>S48+AE48+AN48+AW48+BF48+BO48+BX48+CG48+CP48+CY48+DH48+DQ48+DZ48</f>
        <v>0</v>
      </c>
      <c r="H48" s="191">
        <f>T48+AF48+AO48+AX48+BG48+BP48+BY48+CH48+CQ48+CZ48+DI48+DR48+EA48</f>
        <v>0</v>
      </c>
      <c r="I48" s="191">
        <f>U48+AG48+AP48+AY48+BH48+BQ48+BZ48+CI48+CR48+DA48+DJ48+DS48+EB48</f>
        <v>0</v>
      </c>
      <c r="J48" s="191">
        <f t="shared" ref="J48:L58" si="31">V48+AH48+AQ48+AZ48+BI48+BR48+CA48+CJ48+CS48+DB48+DK48+DT48+EC48</f>
        <v>0</v>
      </c>
      <c r="K48" s="191">
        <f t="shared" si="31"/>
        <v>0</v>
      </c>
      <c r="L48" s="191">
        <f t="shared" si="31"/>
        <v>0</v>
      </c>
      <c r="M48" s="79"/>
      <c r="N48" s="78" t="s">
        <v>486</v>
      </c>
      <c r="O48" s="72" t="s">
        <v>487</v>
      </c>
      <c r="P48" s="190">
        <f t="shared" si="4"/>
        <v>0</v>
      </c>
      <c r="Q48" s="191">
        <f>AC48+AL48+AU48+BD48+BM48+BV48+CE48+CN48+CW48+DF48+DO48+DX48+EG48</f>
        <v>0</v>
      </c>
      <c r="R48" s="191"/>
      <c r="S48" s="191"/>
      <c r="T48" s="191"/>
      <c r="U48" s="191"/>
      <c r="V48" s="191"/>
      <c r="W48" s="191"/>
      <c r="X48" s="192"/>
    </row>
    <row r="49" spans="1:24" ht="15.75">
      <c r="A49" s="221"/>
      <c r="B49" s="218" t="s">
        <v>488</v>
      </c>
      <c r="C49" s="229" t="s">
        <v>489</v>
      </c>
      <c r="D49" s="190">
        <f t="shared" si="2"/>
        <v>0</v>
      </c>
      <c r="E49" s="191">
        <f t="shared" ref="E49:E58" si="32">Q49+AC49+AL49+AU49+BD49+BM49+BV49+CE49+CN49+CW49+DF49+DO49+DX49</f>
        <v>0</v>
      </c>
      <c r="F49" s="191">
        <f t="shared" ref="F49:F58" si="33">R49+AD49+AM49+AV49+BE49+BN49+BW49+CF49+CO49+CX49+DG49+DP49+DY49</f>
        <v>0</v>
      </c>
      <c r="G49" s="191">
        <f t="shared" ref="G49:G58" si="34">S49+AE49+AN49+AW49+BF49+BO49+BX49+CG49+CP49+CY49+DH49+DQ49+DZ49</f>
        <v>0</v>
      </c>
      <c r="H49" s="191">
        <f t="shared" ref="H49:H58" si="35">T49+AF49+AO49+AX49+BG49+BP49+BY49+CH49+CQ49+CZ49+DI49+DR49+EA49</f>
        <v>0</v>
      </c>
      <c r="I49" s="191">
        <f t="shared" ref="I49:I58" si="36">U49+AG49+AP49+AY49+BH49+BQ49+BZ49+CI49+CR49+DA49+DJ49+DS49+EB49</f>
        <v>0</v>
      </c>
      <c r="J49" s="191">
        <f t="shared" si="31"/>
        <v>0</v>
      </c>
      <c r="K49" s="191">
        <f t="shared" si="31"/>
        <v>0</v>
      </c>
      <c r="L49" s="191">
        <f t="shared" si="31"/>
        <v>0</v>
      </c>
      <c r="M49" s="79"/>
      <c r="N49" s="78" t="s">
        <v>488</v>
      </c>
      <c r="O49" s="72" t="s">
        <v>489</v>
      </c>
      <c r="P49" s="190">
        <f t="shared" si="4"/>
        <v>0</v>
      </c>
      <c r="Q49" s="191">
        <f t="shared" ref="Q49:Q58" si="37">AC49+AL49+AU49+BD49+BM49+BV49+CE49+CN49+CW49+DF49+DO49+DX49+EG49</f>
        <v>0</v>
      </c>
      <c r="R49" s="191"/>
      <c r="S49" s="191"/>
      <c r="T49" s="191"/>
      <c r="U49" s="191"/>
      <c r="V49" s="191"/>
      <c r="W49" s="191"/>
      <c r="X49" s="192"/>
    </row>
    <row r="50" spans="1:24" ht="15.75">
      <c r="A50" s="221"/>
      <c r="B50" s="218" t="s">
        <v>490</v>
      </c>
      <c r="C50" s="229" t="s">
        <v>491</v>
      </c>
      <c r="D50" s="190">
        <f t="shared" si="2"/>
        <v>0</v>
      </c>
      <c r="E50" s="191">
        <f t="shared" si="32"/>
        <v>0</v>
      </c>
      <c r="F50" s="191">
        <f t="shared" si="33"/>
        <v>0</v>
      </c>
      <c r="G50" s="191">
        <f t="shared" si="34"/>
        <v>0</v>
      </c>
      <c r="H50" s="191">
        <f t="shared" si="35"/>
        <v>0</v>
      </c>
      <c r="I50" s="191">
        <f t="shared" si="36"/>
        <v>0</v>
      </c>
      <c r="J50" s="191">
        <f t="shared" si="31"/>
        <v>0</v>
      </c>
      <c r="K50" s="191">
        <f t="shared" si="31"/>
        <v>0</v>
      </c>
      <c r="L50" s="191">
        <f t="shared" si="31"/>
        <v>0</v>
      </c>
      <c r="M50" s="79"/>
      <c r="N50" s="78" t="s">
        <v>490</v>
      </c>
      <c r="O50" s="72" t="s">
        <v>491</v>
      </c>
      <c r="P50" s="190">
        <f t="shared" si="4"/>
        <v>0</v>
      </c>
      <c r="Q50" s="191">
        <f t="shared" si="37"/>
        <v>0</v>
      </c>
      <c r="R50" s="191"/>
      <c r="S50" s="191"/>
      <c r="T50" s="191"/>
      <c r="U50" s="191"/>
      <c r="V50" s="191"/>
      <c r="W50" s="191"/>
      <c r="X50" s="192"/>
    </row>
    <row r="51" spans="1:24" ht="15.75">
      <c r="A51" s="221"/>
      <c r="B51" s="218" t="s">
        <v>492</v>
      </c>
      <c r="C51" s="229" t="s">
        <v>493</v>
      </c>
      <c r="D51" s="190">
        <f t="shared" si="2"/>
        <v>0</v>
      </c>
      <c r="E51" s="191">
        <f t="shared" si="32"/>
        <v>0</v>
      </c>
      <c r="F51" s="191">
        <f t="shared" si="33"/>
        <v>0</v>
      </c>
      <c r="G51" s="191">
        <f t="shared" si="34"/>
        <v>0</v>
      </c>
      <c r="H51" s="191">
        <f t="shared" si="35"/>
        <v>0</v>
      </c>
      <c r="I51" s="191">
        <f t="shared" si="36"/>
        <v>0</v>
      </c>
      <c r="J51" s="191">
        <f t="shared" si="31"/>
        <v>0</v>
      </c>
      <c r="K51" s="191">
        <f t="shared" si="31"/>
        <v>0</v>
      </c>
      <c r="L51" s="191">
        <f t="shared" si="31"/>
        <v>0</v>
      </c>
      <c r="M51" s="79"/>
      <c r="N51" s="78" t="s">
        <v>492</v>
      </c>
      <c r="O51" s="72" t="s">
        <v>493</v>
      </c>
      <c r="P51" s="190">
        <f t="shared" si="4"/>
        <v>0</v>
      </c>
      <c r="Q51" s="191">
        <f t="shared" si="37"/>
        <v>0</v>
      </c>
      <c r="R51" s="191"/>
      <c r="S51" s="191"/>
      <c r="T51" s="191"/>
      <c r="U51" s="191"/>
      <c r="V51" s="191"/>
      <c r="W51" s="191"/>
      <c r="X51" s="192"/>
    </row>
    <row r="52" spans="1:24" ht="15.75">
      <c r="A52" s="221"/>
      <c r="B52" s="218" t="s">
        <v>494</v>
      </c>
      <c r="C52" s="229" t="s">
        <v>495</v>
      </c>
      <c r="D52" s="190">
        <f t="shared" si="2"/>
        <v>0</v>
      </c>
      <c r="E52" s="191">
        <f t="shared" si="32"/>
        <v>0</v>
      </c>
      <c r="F52" s="191">
        <f t="shared" si="33"/>
        <v>0</v>
      </c>
      <c r="G52" s="191">
        <f t="shared" si="34"/>
        <v>0</v>
      </c>
      <c r="H52" s="191">
        <f t="shared" si="35"/>
        <v>0</v>
      </c>
      <c r="I52" s="191">
        <f t="shared" si="36"/>
        <v>0</v>
      </c>
      <c r="J52" s="191">
        <f t="shared" si="31"/>
        <v>0</v>
      </c>
      <c r="K52" s="191">
        <f t="shared" si="31"/>
        <v>0</v>
      </c>
      <c r="L52" s="191">
        <f t="shared" si="31"/>
        <v>0</v>
      </c>
      <c r="M52" s="79"/>
      <c r="N52" s="78" t="s">
        <v>494</v>
      </c>
      <c r="O52" s="72" t="s">
        <v>495</v>
      </c>
      <c r="P52" s="190">
        <f t="shared" si="4"/>
        <v>0</v>
      </c>
      <c r="Q52" s="191">
        <f t="shared" si="37"/>
        <v>0</v>
      </c>
      <c r="R52" s="191"/>
      <c r="S52" s="191"/>
      <c r="T52" s="191"/>
      <c r="U52" s="191"/>
      <c r="V52" s="191"/>
      <c r="W52" s="191"/>
      <c r="X52" s="192"/>
    </row>
    <row r="53" spans="1:24" ht="15.75">
      <c r="A53" s="221"/>
      <c r="B53" s="218" t="s">
        <v>496</v>
      </c>
      <c r="C53" s="229" t="s">
        <v>497</v>
      </c>
      <c r="D53" s="190">
        <f t="shared" si="2"/>
        <v>0</v>
      </c>
      <c r="E53" s="191">
        <f t="shared" si="32"/>
        <v>0</v>
      </c>
      <c r="F53" s="191">
        <f t="shared" si="33"/>
        <v>0</v>
      </c>
      <c r="G53" s="191">
        <f t="shared" si="34"/>
        <v>0</v>
      </c>
      <c r="H53" s="191">
        <f t="shared" si="35"/>
        <v>0</v>
      </c>
      <c r="I53" s="191">
        <f t="shared" si="36"/>
        <v>0</v>
      </c>
      <c r="J53" s="191">
        <f t="shared" si="31"/>
        <v>0</v>
      </c>
      <c r="K53" s="191">
        <f t="shared" si="31"/>
        <v>0</v>
      </c>
      <c r="L53" s="191">
        <f t="shared" si="31"/>
        <v>0</v>
      </c>
      <c r="M53" s="79"/>
      <c r="N53" s="78" t="s">
        <v>496</v>
      </c>
      <c r="O53" s="72" t="s">
        <v>497</v>
      </c>
      <c r="P53" s="190">
        <f t="shared" si="4"/>
        <v>0</v>
      </c>
      <c r="Q53" s="191">
        <f t="shared" si="37"/>
        <v>0</v>
      </c>
      <c r="R53" s="191"/>
      <c r="S53" s="191"/>
      <c r="T53" s="191"/>
      <c r="U53" s="191"/>
      <c r="V53" s="191"/>
      <c r="W53" s="191"/>
      <c r="X53" s="192"/>
    </row>
    <row r="54" spans="1:24" ht="15.75">
      <c r="A54" s="221"/>
      <c r="B54" s="218" t="s">
        <v>498</v>
      </c>
      <c r="C54" s="229" t="s">
        <v>499</v>
      </c>
      <c r="D54" s="190">
        <f t="shared" si="2"/>
        <v>0</v>
      </c>
      <c r="E54" s="191">
        <f t="shared" si="32"/>
        <v>0</v>
      </c>
      <c r="F54" s="191">
        <f t="shared" si="33"/>
        <v>0</v>
      </c>
      <c r="G54" s="191">
        <f t="shared" si="34"/>
        <v>0</v>
      </c>
      <c r="H54" s="191">
        <f t="shared" si="35"/>
        <v>0</v>
      </c>
      <c r="I54" s="191">
        <f t="shared" si="36"/>
        <v>0</v>
      </c>
      <c r="J54" s="191">
        <f t="shared" si="31"/>
        <v>0</v>
      </c>
      <c r="K54" s="191">
        <f t="shared" si="31"/>
        <v>0</v>
      </c>
      <c r="L54" s="191">
        <f t="shared" si="31"/>
        <v>0</v>
      </c>
      <c r="M54" s="79"/>
      <c r="N54" s="78" t="s">
        <v>498</v>
      </c>
      <c r="O54" s="72" t="s">
        <v>499</v>
      </c>
      <c r="P54" s="190">
        <f t="shared" si="4"/>
        <v>0</v>
      </c>
      <c r="Q54" s="191">
        <f t="shared" si="37"/>
        <v>0</v>
      </c>
      <c r="R54" s="191"/>
      <c r="S54" s="191"/>
      <c r="T54" s="191"/>
      <c r="U54" s="191"/>
      <c r="V54" s="191"/>
      <c r="W54" s="191"/>
      <c r="X54" s="192"/>
    </row>
    <row r="55" spans="1:24" ht="15.75">
      <c r="A55" s="221"/>
      <c r="B55" s="218" t="s">
        <v>500</v>
      </c>
      <c r="C55" s="229" t="s">
        <v>501</v>
      </c>
      <c r="D55" s="190">
        <f t="shared" si="2"/>
        <v>0</v>
      </c>
      <c r="E55" s="191">
        <f t="shared" si="32"/>
        <v>0</v>
      </c>
      <c r="F55" s="191">
        <f t="shared" si="33"/>
        <v>0</v>
      </c>
      <c r="G55" s="191">
        <f t="shared" si="34"/>
        <v>0</v>
      </c>
      <c r="H55" s="191">
        <f t="shared" si="35"/>
        <v>0</v>
      </c>
      <c r="I55" s="191">
        <f t="shared" si="36"/>
        <v>0</v>
      </c>
      <c r="J55" s="191">
        <f t="shared" si="31"/>
        <v>0</v>
      </c>
      <c r="K55" s="191">
        <f t="shared" si="31"/>
        <v>0</v>
      </c>
      <c r="L55" s="191">
        <f t="shared" si="31"/>
        <v>0</v>
      </c>
      <c r="M55" s="79"/>
      <c r="N55" s="78" t="s">
        <v>500</v>
      </c>
      <c r="O55" s="72" t="s">
        <v>501</v>
      </c>
      <c r="P55" s="190">
        <f t="shared" si="4"/>
        <v>0</v>
      </c>
      <c r="Q55" s="191">
        <f t="shared" si="37"/>
        <v>0</v>
      </c>
      <c r="R55" s="191"/>
      <c r="S55" s="191"/>
      <c r="T55" s="191"/>
      <c r="U55" s="191"/>
      <c r="V55" s="191"/>
      <c r="W55" s="191"/>
      <c r="X55" s="192"/>
    </row>
    <row r="56" spans="1:24" ht="19.5" customHeight="1">
      <c r="A56" s="221"/>
      <c r="B56" s="233" t="s">
        <v>502</v>
      </c>
      <c r="C56" s="229" t="s">
        <v>503</v>
      </c>
      <c r="D56" s="190">
        <f t="shared" si="2"/>
        <v>0</v>
      </c>
      <c r="E56" s="191">
        <f t="shared" si="32"/>
        <v>0</v>
      </c>
      <c r="F56" s="191">
        <f t="shared" si="33"/>
        <v>0</v>
      </c>
      <c r="G56" s="191">
        <f t="shared" si="34"/>
        <v>0</v>
      </c>
      <c r="H56" s="191">
        <f t="shared" si="35"/>
        <v>0</v>
      </c>
      <c r="I56" s="191">
        <f t="shared" si="36"/>
        <v>0</v>
      </c>
      <c r="J56" s="191">
        <f t="shared" si="31"/>
        <v>0</v>
      </c>
      <c r="K56" s="191">
        <f t="shared" si="31"/>
        <v>0</v>
      </c>
      <c r="L56" s="191">
        <f t="shared" si="31"/>
        <v>0</v>
      </c>
      <c r="M56" s="79"/>
      <c r="N56" s="83" t="s">
        <v>502</v>
      </c>
      <c r="O56" s="72" t="s">
        <v>503</v>
      </c>
      <c r="P56" s="190">
        <f t="shared" si="4"/>
        <v>0</v>
      </c>
      <c r="Q56" s="191">
        <f t="shared" si="37"/>
        <v>0</v>
      </c>
      <c r="R56" s="191"/>
      <c r="S56" s="191"/>
      <c r="T56" s="191"/>
      <c r="U56" s="191"/>
      <c r="V56" s="191"/>
      <c r="W56" s="191"/>
      <c r="X56" s="192"/>
    </row>
    <row r="57" spans="1:24" ht="15.75">
      <c r="A57" s="221"/>
      <c r="B57" s="218" t="s">
        <v>504</v>
      </c>
      <c r="C57" s="229" t="s">
        <v>505</v>
      </c>
      <c r="D57" s="190">
        <f t="shared" si="2"/>
        <v>0</v>
      </c>
      <c r="E57" s="191">
        <f t="shared" si="32"/>
        <v>0</v>
      </c>
      <c r="F57" s="191">
        <f t="shared" si="33"/>
        <v>0</v>
      </c>
      <c r="G57" s="191">
        <f t="shared" si="34"/>
        <v>0</v>
      </c>
      <c r="H57" s="191">
        <f t="shared" si="35"/>
        <v>0</v>
      </c>
      <c r="I57" s="191">
        <f t="shared" si="36"/>
        <v>0</v>
      </c>
      <c r="J57" s="191">
        <f t="shared" si="31"/>
        <v>0</v>
      </c>
      <c r="K57" s="191">
        <f t="shared" si="31"/>
        <v>0</v>
      </c>
      <c r="L57" s="191">
        <f t="shared" si="31"/>
        <v>0</v>
      </c>
      <c r="M57" s="79"/>
      <c r="N57" s="78" t="s">
        <v>504</v>
      </c>
      <c r="O57" s="72" t="s">
        <v>505</v>
      </c>
      <c r="P57" s="190">
        <f t="shared" si="4"/>
        <v>0</v>
      </c>
      <c r="Q57" s="191">
        <f t="shared" si="37"/>
        <v>0</v>
      </c>
      <c r="R57" s="191"/>
      <c r="S57" s="191"/>
      <c r="T57" s="191"/>
      <c r="U57" s="191"/>
      <c r="V57" s="191"/>
      <c r="W57" s="191"/>
      <c r="X57" s="192"/>
    </row>
    <row r="58" spans="1:24" ht="15.75">
      <c r="A58" s="217" t="s">
        <v>506</v>
      </c>
      <c r="B58" s="228"/>
      <c r="C58" s="216" t="s">
        <v>507</v>
      </c>
      <c r="D58" s="180">
        <f t="shared" si="2"/>
        <v>0</v>
      </c>
      <c r="E58" s="191">
        <f t="shared" si="32"/>
        <v>0</v>
      </c>
      <c r="F58" s="191">
        <f t="shared" si="33"/>
        <v>0</v>
      </c>
      <c r="G58" s="191">
        <f t="shared" si="34"/>
        <v>0</v>
      </c>
      <c r="H58" s="191">
        <f t="shared" si="35"/>
        <v>0</v>
      </c>
      <c r="I58" s="191">
        <f t="shared" si="36"/>
        <v>0</v>
      </c>
      <c r="J58" s="191">
        <f t="shared" si="31"/>
        <v>0</v>
      </c>
      <c r="K58" s="191">
        <f t="shared" si="31"/>
        <v>0</v>
      </c>
      <c r="L58" s="191">
        <f t="shared" si="31"/>
        <v>0</v>
      </c>
      <c r="M58" s="177" t="s">
        <v>506</v>
      </c>
      <c r="N58" s="71"/>
      <c r="O58" s="60" t="s">
        <v>507</v>
      </c>
      <c r="P58" s="180">
        <f t="shared" si="4"/>
        <v>0</v>
      </c>
      <c r="Q58" s="191">
        <f t="shared" si="37"/>
        <v>0</v>
      </c>
      <c r="R58" s="191"/>
      <c r="S58" s="191"/>
      <c r="T58" s="191"/>
      <c r="U58" s="191"/>
      <c r="V58" s="191"/>
      <c r="W58" s="191"/>
      <c r="X58" s="192"/>
    </row>
    <row r="59" spans="1:24" ht="15.75">
      <c r="A59" s="217" t="s">
        <v>508</v>
      </c>
      <c r="B59" s="227"/>
      <c r="C59" s="216" t="s">
        <v>509</v>
      </c>
      <c r="D59" s="180">
        <f t="shared" si="2"/>
        <v>0</v>
      </c>
      <c r="E59" s="189">
        <f t="shared" ref="E59:L59" si="38">E60+E61</f>
        <v>0</v>
      </c>
      <c r="F59" s="189">
        <f t="shared" si="38"/>
        <v>0</v>
      </c>
      <c r="G59" s="189">
        <f t="shared" si="38"/>
        <v>0</v>
      </c>
      <c r="H59" s="189">
        <f t="shared" si="38"/>
        <v>0</v>
      </c>
      <c r="I59" s="189">
        <f t="shared" si="38"/>
        <v>0</v>
      </c>
      <c r="J59" s="189">
        <f t="shared" si="38"/>
        <v>0</v>
      </c>
      <c r="K59" s="189">
        <f t="shared" si="38"/>
        <v>0</v>
      </c>
      <c r="L59" s="189">
        <f t="shared" si="38"/>
        <v>0</v>
      </c>
      <c r="M59" s="177" t="s">
        <v>508</v>
      </c>
      <c r="N59" s="59"/>
      <c r="O59" s="60" t="s">
        <v>509</v>
      </c>
      <c r="P59" s="180">
        <f t="shared" si="4"/>
        <v>0</v>
      </c>
      <c r="Q59" s="189">
        <f t="shared" ref="Q59:X59" si="39">Q60+Q61</f>
        <v>0</v>
      </c>
      <c r="R59" s="189">
        <f t="shared" si="39"/>
        <v>0</v>
      </c>
      <c r="S59" s="189">
        <f t="shared" si="39"/>
        <v>0</v>
      </c>
      <c r="T59" s="189">
        <f t="shared" si="39"/>
        <v>0</v>
      </c>
      <c r="U59" s="189">
        <f t="shared" si="39"/>
        <v>0</v>
      </c>
      <c r="V59" s="189">
        <f t="shared" si="39"/>
        <v>0</v>
      </c>
      <c r="W59" s="189">
        <f t="shared" si="39"/>
        <v>0</v>
      </c>
      <c r="X59" s="193">
        <f t="shared" si="39"/>
        <v>0</v>
      </c>
    </row>
    <row r="60" spans="1:24" ht="19.5" customHeight="1">
      <c r="A60" s="217"/>
      <c r="B60" s="233" t="s">
        <v>510</v>
      </c>
      <c r="C60" s="229" t="s">
        <v>511</v>
      </c>
      <c r="D60" s="190">
        <f t="shared" si="2"/>
        <v>0</v>
      </c>
      <c r="E60" s="191">
        <f t="shared" ref="E60:I61" si="40">Q60+AC60+AL60+AU60+BD60+BM60+BV60+CE60+CN60+CW60+DF60+DO60+DX60</f>
        <v>0</v>
      </c>
      <c r="F60" s="191">
        <f t="shared" si="40"/>
        <v>0</v>
      </c>
      <c r="G60" s="191">
        <f t="shared" si="40"/>
        <v>0</v>
      </c>
      <c r="H60" s="191">
        <f t="shared" si="40"/>
        <v>0</v>
      </c>
      <c r="I60" s="191">
        <f t="shared" si="40"/>
        <v>0</v>
      </c>
      <c r="J60" s="191">
        <f t="shared" ref="J60:L61" si="41">V60+AH60+AQ60+AZ60+BI60+BR60+CA60+CJ60+CS60+DB60+DK60+DT60+EC60</f>
        <v>0</v>
      </c>
      <c r="K60" s="191">
        <f t="shared" si="41"/>
        <v>0</v>
      </c>
      <c r="L60" s="191">
        <f t="shared" si="41"/>
        <v>0</v>
      </c>
      <c r="M60" s="177"/>
      <c r="N60" s="83" t="s">
        <v>510</v>
      </c>
      <c r="O60" s="72" t="s">
        <v>511</v>
      </c>
      <c r="P60" s="190">
        <f t="shared" si="4"/>
        <v>0</v>
      </c>
      <c r="Q60" s="191">
        <f>AC60+AL60+AU60+BD60+BM60+BV60+CE60+CN60+CW60+DF60+DO60+DX60+EG60</f>
        <v>0</v>
      </c>
      <c r="R60" s="191"/>
      <c r="S60" s="191"/>
      <c r="T60" s="191"/>
      <c r="U60" s="191"/>
      <c r="V60" s="191"/>
      <c r="W60" s="191"/>
      <c r="X60" s="192"/>
    </row>
    <row r="61" spans="1:24" ht="21.75" customHeight="1">
      <c r="A61" s="217"/>
      <c r="B61" s="233" t="s">
        <v>512</v>
      </c>
      <c r="C61" s="229" t="s">
        <v>513</v>
      </c>
      <c r="D61" s="190">
        <f t="shared" si="2"/>
        <v>0</v>
      </c>
      <c r="E61" s="191">
        <f t="shared" si="40"/>
        <v>0</v>
      </c>
      <c r="F61" s="191">
        <f t="shared" si="40"/>
        <v>0</v>
      </c>
      <c r="G61" s="191">
        <f t="shared" si="40"/>
        <v>0</v>
      </c>
      <c r="H61" s="191">
        <f t="shared" si="40"/>
        <v>0</v>
      </c>
      <c r="I61" s="191">
        <f t="shared" si="40"/>
        <v>0</v>
      </c>
      <c r="J61" s="191">
        <f t="shared" si="41"/>
        <v>0</v>
      </c>
      <c r="K61" s="191">
        <f t="shared" si="41"/>
        <v>0</v>
      </c>
      <c r="L61" s="191">
        <f t="shared" si="41"/>
        <v>0</v>
      </c>
      <c r="M61" s="177"/>
      <c r="N61" s="83" t="s">
        <v>512</v>
      </c>
      <c r="O61" s="72" t="s">
        <v>513</v>
      </c>
      <c r="P61" s="190">
        <f t="shared" si="4"/>
        <v>0</v>
      </c>
      <c r="Q61" s="191">
        <f>AC61+AL61+AU61+BD61+BM61+BV61+CE61+CN61+CW61+DF61+DO61+DX61+EG61</f>
        <v>0</v>
      </c>
      <c r="R61" s="191"/>
      <c r="S61" s="191"/>
      <c r="T61" s="191"/>
      <c r="U61" s="191"/>
      <c r="V61" s="191"/>
      <c r="W61" s="191"/>
      <c r="X61" s="192"/>
    </row>
    <row r="62" spans="1:24" ht="15.75">
      <c r="A62" s="217" t="s">
        <v>514</v>
      </c>
      <c r="B62" s="227"/>
      <c r="C62" s="216" t="s">
        <v>515</v>
      </c>
      <c r="D62" s="180">
        <f t="shared" si="2"/>
        <v>0</v>
      </c>
      <c r="E62" s="189">
        <f t="shared" ref="E62:L62" si="42">E63+E64+E65+E66</f>
        <v>0</v>
      </c>
      <c r="F62" s="189">
        <f t="shared" si="42"/>
        <v>0</v>
      </c>
      <c r="G62" s="189">
        <f t="shared" si="42"/>
        <v>0</v>
      </c>
      <c r="H62" s="189">
        <f t="shared" si="42"/>
        <v>0</v>
      </c>
      <c r="I62" s="189">
        <f t="shared" si="42"/>
        <v>0</v>
      </c>
      <c r="J62" s="189">
        <f t="shared" si="42"/>
        <v>0</v>
      </c>
      <c r="K62" s="189">
        <f t="shared" si="42"/>
        <v>0</v>
      </c>
      <c r="L62" s="189">
        <f t="shared" si="42"/>
        <v>0</v>
      </c>
      <c r="M62" s="177" t="s">
        <v>514</v>
      </c>
      <c r="N62" s="59"/>
      <c r="O62" s="60" t="s">
        <v>515</v>
      </c>
      <c r="P62" s="180">
        <f t="shared" si="4"/>
        <v>0</v>
      </c>
      <c r="Q62" s="189">
        <f t="shared" ref="Q62:X62" si="43">Q63+Q64+Q65+Q66</f>
        <v>0</v>
      </c>
      <c r="R62" s="189">
        <f t="shared" si="43"/>
        <v>0</v>
      </c>
      <c r="S62" s="189">
        <f t="shared" si="43"/>
        <v>0</v>
      </c>
      <c r="T62" s="189">
        <f t="shared" si="43"/>
        <v>0</v>
      </c>
      <c r="U62" s="189">
        <f t="shared" si="43"/>
        <v>0</v>
      </c>
      <c r="V62" s="189">
        <f t="shared" si="43"/>
        <v>0</v>
      </c>
      <c r="W62" s="189">
        <f t="shared" si="43"/>
        <v>0</v>
      </c>
      <c r="X62" s="193">
        <f t="shared" si="43"/>
        <v>0</v>
      </c>
    </row>
    <row r="63" spans="1:24" ht="15.75">
      <c r="A63" s="221"/>
      <c r="B63" s="218" t="s">
        <v>516</v>
      </c>
      <c r="C63" s="229" t="s">
        <v>517</v>
      </c>
      <c r="D63" s="190">
        <f t="shared" si="2"/>
        <v>0</v>
      </c>
      <c r="E63" s="191">
        <f>Q63+AC63+AL63+AU63+BD63+BM63+BV63+CE63+CN63+CW63+DF63+DO63+DX63</f>
        <v>0</v>
      </c>
      <c r="F63" s="191">
        <f>R63+AD63+AM63+AV63+BE63+BN63+BW63+CF63+CO63+CX63+DG63+DP63+DY63</f>
        <v>0</v>
      </c>
      <c r="G63" s="191">
        <f>S63+AE63+AN63+AW63+BF63+BO63+BX63+CG63+CP63+CY63+DH63+DQ63+DZ63</f>
        <v>0</v>
      </c>
      <c r="H63" s="191">
        <f>T63+AF63+AO63+AX63+BG63+BP63+BY63+CH63+CQ63+CZ63+DI63+DR63+EA63</f>
        <v>0</v>
      </c>
      <c r="I63" s="191">
        <f>U63+AG63+AP63+AY63+BH63+BQ63+BZ63+CI63+CR63+DA63+DJ63+DS63+EB63</f>
        <v>0</v>
      </c>
      <c r="J63" s="191">
        <f t="shared" ref="J63:L66" si="44">V63+AH63+AQ63+AZ63+BI63+BR63+CA63+CJ63+CS63+DB63+DK63+DT63+EC63</f>
        <v>0</v>
      </c>
      <c r="K63" s="191">
        <f t="shared" si="44"/>
        <v>0</v>
      </c>
      <c r="L63" s="191">
        <f t="shared" si="44"/>
        <v>0</v>
      </c>
      <c r="M63" s="79"/>
      <c r="N63" s="78" t="s">
        <v>516</v>
      </c>
      <c r="O63" s="72" t="s">
        <v>517</v>
      </c>
      <c r="P63" s="190">
        <f t="shared" si="4"/>
        <v>0</v>
      </c>
      <c r="Q63" s="191">
        <f>AC63+AL63+AU63+BD63+BM63+BV63+CE63+CN63+CW63+DF63+DO63+DX63+EG63</f>
        <v>0</v>
      </c>
      <c r="R63" s="191"/>
      <c r="S63" s="191"/>
      <c r="T63" s="191"/>
      <c r="U63" s="191"/>
      <c r="V63" s="191"/>
      <c r="W63" s="191"/>
      <c r="X63" s="192"/>
    </row>
    <row r="64" spans="1:24" ht="15.75">
      <c r="A64" s="221"/>
      <c r="B64" s="218" t="s">
        <v>518</v>
      </c>
      <c r="C64" s="229" t="s">
        <v>519</v>
      </c>
      <c r="D64" s="190">
        <f t="shared" si="2"/>
        <v>0</v>
      </c>
      <c r="E64" s="191">
        <f>Q64+AC64+AL64+AU64+BD64+BM64+BV64+CE64+CN64+CW64+DF64+DO64+DX64</f>
        <v>0</v>
      </c>
      <c r="F64" s="191">
        <f t="shared" ref="F64:I66" si="45">R64+AD64+AM64+AV64+BE64+BN64+BW64+CF64+CO64+CX64+DG64+DP64+DY64</f>
        <v>0</v>
      </c>
      <c r="G64" s="191">
        <f t="shared" si="45"/>
        <v>0</v>
      </c>
      <c r="H64" s="191">
        <f t="shared" si="45"/>
        <v>0</v>
      </c>
      <c r="I64" s="191">
        <f t="shared" si="45"/>
        <v>0</v>
      </c>
      <c r="J64" s="191">
        <f t="shared" si="44"/>
        <v>0</v>
      </c>
      <c r="K64" s="191">
        <f t="shared" si="44"/>
        <v>0</v>
      </c>
      <c r="L64" s="191">
        <f t="shared" si="44"/>
        <v>0</v>
      </c>
      <c r="M64" s="79"/>
      <c r="N64" s="78" t="s">
        <v>518</v>
      </c>
      <c r="O64" s="72" t="s">
        <v>519</v>
      </c>
      <c r="P64" s="190">
        <f t="shared" si="4"/>
        <v>0</v>
      </c>
      <c r="Q64" s="191">
        <f>AC64+AL64+AU64+BD64+BM64+BV64+CE64+CN64+CW64+DF64+DO64+DX64+EG64</f>
        <v>0</v>
      </c>
      <c r="R64" s="191"/>
      <c r="S64" s="191"/>
      <c r="T64" s="191"/>
      <c r="U64" s="191"/>
      <c r="V64" s="191"/>
      <c r="W64" s="191"/>
      <c r="X64" s="192"/>
    </row>
    <row r="65" spans="1:24" ht="15.75">
      <c r="A65" s="221"/>
      <c r="B65" s="218" t="s">
        <v>520</v>
      </c>
      <c r="C65" s="229" t="s">
        <v>521</v>
      </c>
      <c r="D65" s="190">
        <f t="shared" si="2"/>
        <v>0</v>
      </c>
      <c r="E65" s="191">
        <f>Q65+AC65+AL65+AU65+BD65+BM65+BV65+CE65+CN65+CW65+DF65+DO65+DX65</f>
        <v>0</v>
      </c>
      <c r="F65" s="191">
        <f t="shared" si="45"/>
        <v>0</v>
      </c>
      <c r="G65" s="191">
        <f t="shared" si="45"/>
        <v>0</v>
      </c>
      <c r="H65" s="191">
        <f t="shared" si="45"/>
        <v>0</v>
      </c>
      <c r="I65" s="191">
        <f t="shared" si="45"/>
        <v>0</v>
      </c>
      <c r="J65" s="191">
        <f t="shared" si="44"/>
        <v>0</v>
      </c>
      <c r="K65" s="191">
        <f t="shared" si="44"/>
        <v>0</v>
      </c>
      <c r="L65" s="191">
        <f t="shared" si="44"/>
        <v>0</v>
      </c>
      <c r="M65" s="79"/>
      <c r="N65" s="78" t="s">
        <v>520</v>
      </c>
      <c r="O65" s="72" t="s">
        <v>521</v>
      </c>
      <c r="P65" s="190">
        <f t="shared" si="4"/>
        <v>0</v>
      </c>
      <c r="Q65" s="191">
        <f>AC65+AL65+AU65+BD65+BM65+BV65+CE65+CN65+CW65+DF65+DO65+DX65+EG65</f>
        <v>0</v>
      </c>
      <c r="R65" s="191"/>
      <c r="S65" s="191"/>
      <c r="T65" s="191"/>
      <c r="U65" s="191"/>
      <c r="V65" s="191"/>
      <c r="W65" s="191"/>
      <c r="X65" s="192"/>
    </row>
    <row r="66" spans="1:24" ht="15.75">
      <c r="A66" s="221"/>
      <c r="B66" s="218" t="s">
        <v>522</v>
      </c>
      <c r="C66" s="229" t="s">
        <v>523</v>
      </c>
      <c r="D66" s="190">
        <f t="shared" si="2"/>
        <v>0</v>
      </c>
      <c r="E66" s="191">
        <f>Q66+AC66+AL66+AU66+BD66+BM66+BV66+CE66+CN66+CW66+DF66+DO66+DX66</f>
        <v>0</v>
      </c>
      <c r="F66" s="191">
        <f t="shared" si="45"/>
        <v>0</v>
      </c>
      <c r="G66" s="191">
        <f t="shared" si="45"/>
        <v>0</v>
      </c>
      <c r="H66" s="191">
        <f t="shared" si="45"/>
        <v>0</v>
      </c>
      <c r="I66" s="191">
        <f t="shared" si="45"/>
        <v>0</v>
      </c>
      <c r="J66" s="191">
        <f t="shared" si="44"/>
        <v>0</v>
      </c>
      <c r="K66" s="191">
        <f t="shared" si="44"/>
        <v>0</v>
      </c>
      <c r="L66" s="191">
        <f t="shared" si="44"/>
        <v>0</v>
      </c>
      <c r="M66" s="79"/>
      <c r="N66" s="78" t="s">
        <v>522</v>
      </c>
      <c r="O66" s="72" t="s">
        <v>523</v>
      </c>
      <c r="P66" s="190">
        <f t="shared" si="4"/>
        <v>0</v>
      </c>
      <c r="Q66" s="191">
        <f>AC66+AL66+AU66+BD66+BM66+BV66+CE66+CN66+CW66+DF66+DO66+DX66+EG66</f>
        <v>0</v>
      </c>
      <c r="R66" s="191"/>
      <c r="S66" s="191"/>
      <c r="T66" s="191"/>
      <c r="U66" s="191"/>
      <c r="V66" s="191"/>
      <c r="W66" s="191"/>
      <c r="X66" s="192"/>
    </row>
    <row r="67" spans="1:24" ht="15.75">
      <c r="A67" s="234" t="s">
        <v>524</v>
      </c>
      <c r="B67" s="227"/>
      <c r="C67" s="216" t="s">
        <v>525</v>
      </c>
      <c r="D67" s="180">
        <f t="shared" si="2"/>
        <v>0</v>
      </c>
      <c r="E67" s="189">
        <f t="shared" ref="E67:L67" si="46">E68+E69+E70</f>
        <v>0</v>
      </c>
      <c r="F67" s="189">
        <f t="shared" si="46"/>
        <v>0</v>
      </c>
      <c r="G67" s="189">
        <f t="shared" si="46"/>
        <v>0</v>
      </c>
      <c r="H67" s="189">
        <f t="shared" si="46"/>
        <v>0</v>
      </c>
      <c r="I67" s="189">
        <f t="shared" si="46"/>
        <v>0</v>
      </c>
      <c r="J67" s="189">
        <f t="shared" si="46"/>
        <v>0</v>
      </c>
      <c r="K67" s="189">
        <f t="shared" si="46"/>
        <v>0</v>
      </c>
      <c r="L67" s="189">
        <f t="shared" si="46"/>
        <v>0</v>
      </c>
      <c r="M67" s="84" t="s">
        <v>524</v>
      </c>
      <c r="N67" s="59"/>
      <c r="O67" s="60" t="s">
        <v>525</v>
      </c>
      <c r="P67" s="180">
        <f t="shared" si="4"/>
        <v>0</v>
      </c>
      <c r="Q67" s="189">
        <f t="shared" ref="Q67:X67" si="47">Q68+Q69+Q70</f>
        <v>0</v>
      </c>
      <c r="R67" s="189">
        <f t="shared" si="47"/>
        <v>0</v>
      </c>
      <c r="S67" s="189">
        <f t="shared" si="47"/>
        <v>0</v>
      </c>
      <c r="T67" s="189">
        <f t="shared" si="47"/>
        <v>0</v>
      </c>
      <c r="U67" s="189">
        <f t="shared" si="47"/>
        <v>0</v>
      </c>
      <c r="V67" s="189">
        <f t="shared" si="47"/>
        <v>0</v>
      </c>
      <c r="W67" s="189">
        <f t="shared" si="47"/>
        <v>0</v>
      </c>
      <c r="X67" s="193">
        <f t="shared" si="47"/>
        <v>0</v>
      </c>
    </row>
    <row r="68" spans="1:24" ht="15.75">
      <c r="A68" s="221"/>
      <c r="B68" s="218" t="s">
        <v>526</v>
      </c>
      <c r="C68" s="229" t="s">
        <v>527</v>
      </c>
      <c r="D68" s="190">
        <f t="shared" si="2"/>
        <v>0</v>
      </c>
      <c r="E68" s="191">
        <f>Q68+AC68+AL68+AU68+BD68+BM68+BV68+CE68+CN68+CW68+DF68+DO68+DX68</f>
        <v>0</v>
      </c>
      <c r="F68" s="191">
        <f>R68+AD68+AM68+AV68+BE68+BN68+BW68+CF68+CO68+CX68+DG68+DP68+DY68</f>
        <v>0</v>
      </c>
      <c r="G68" s="191">
        <f>S68+AE68+AN68+AW68+BF68+BO68+BX68+CG68+CP68+CY68+DH68+DQ68+DZ68</f>
        <v>0</v>
      </c>
      <c r="H68" s="191">
        <f>T68+AF68+AO68+AX68+BG68+BP68+BY68+CH68+CQ68+CZ68+DI68+DR68+EA68</f>
        <v>0</v>
      </c>
      <c r="I68" s="191">
        <f>U68+AG68+AP68+AY68+BH68+BQ68+BZ68+CI68+CR68+DA68+DJ68+DS68+EB68</f>
        <v>0</v>
      </c>
      <c r="J68" s="191">
        <f t="shared" ref="J68:L70" si="48">V68+AH68+AQ68+AZ68+BI68+BR68+CA68+CJ68+CS68+DB68+DK68+DT68+EC68</f>
        <v>0</v>
      </c>
      <c r="K68" s="191">
        <f t="shared" si="48"/>
        <v>0</v>
      </c>
      <c r="L68" s="191">
        <f t="shared" si="48"/>
        <v>0</v>
      </c>
      <c r="M68" s="79"/>
      <c r="N68" s="78" t="s">
        <v>526</v>
      </c>
      <c r="O68" s="72" t="s">
        <v>527</v>
      </c>
      <c r="P68" s="190">
        <f t="shared" si="4"/>
        <v>0</v>
      </c>
      <c r="Q68" s="191">
        <f>AC68+AL68+AU68+BD68+BM68+BV68+CE68+CN68+CW68+DF68+DO68+DX68+EG68</f>
        <v>0</v>
      </c>
      <c r="R68" s="191"/>
      <c r="S68" s="191"/>
      <c r="T68" s="191"/>
      <c r="U68" s="191"/>
      <c r="V68" s="191"/>
      <c r="W68" s="191"/>
      <c r="X68" s="192"/>
    </row>
    <row r="69" spans="1:24" ht="15.75">
      <c r="A69" s="221"/>
      <c r="B69" s="218" t="s">
        <v>528</v>
      </c>
      <c r="C69" s="229" t="s">
        <v>529</v>
      </c>
      <c r="D69" s="190">
        <f t="shared" si="2"/>
        <v>0</v>
      </c>
      <c r="E69" s="191">
        <f>Q69+AC69+AL69+AU69+BD69+BM69+BV69+CE69+CN69+CW69+DF69+DO69+DX69</f>
        <v>0</v>
      </c>
      <c r="F69" s="191">
        <f t="shared" ref="F69:I70" si="49">R69+AD69+AM69+AV69+BE69+BN69+BW69+CF69+CO69+CX69+DG69+DP69+DY69</f>
        <v>0</v>
      </c>
      <c r="G69" s="191">
        <f t="shared" si="49"/>
        <v>0</v>
      </c>
      <c r="H69" s="191">
        <f t="shared" si="49"/>
        <v>0</v>
      </c>
      <c r="I69" s="191">
        <f t="shared" si="49"/>
        <v>0</v>
      </c>
      <c r="J69" s="191">
        <f t="shared" si="48"/>
        <v>0</v>
      </c>
      <c r="K69" s="191">
        <f t="shared" si="48"/>
        <v>0</v>
      </c>
      <c r="L69" s="191">
        <f t="shared" si="48"/>
        <v>0</v>
      </c>
      <c r="M69" s="79"/>
      <c r="N69" s="78" t="s">
        <v>528</v>
      </c>
      <c r="O69" s="72" t="s">
        <v>529</v>
      </c>
      <c r="P69" s="190">
        <f t="shared" si="4"/>
        <v>0</v>
      </c>
      <c r="Q69" s="191">
        <f>AC69+AL69+AU69+BD69+BM69+BV69+CE69+CN69+CW69+DF69+DO69+DX69+EG69</f>
        <v>0</v>
      </c>
      <c r="R69" s="191"/>
      <c r="S69" s="191"/>
      <c r="T69" s="191"/>
      <c r="U69" s="191"/>
      <c r="V69" s="191"/>
      <c r="W69" s="191"/>
      <c r="X69" s="192"/>
    </row>
    <row r="70" spans="1:24" ht="15.75">
      <c r="A70" s="221"/>
      <c r="B70" s="218" t="s">
        <v>530</v>
      </c>
      <c r="C70" s="229" t="s">
        <v>531</v>
      </c>
      <c r="D70" s="190">
        <f t="shared" si="2"/>
        <v>0</v>
      </c>
      <c r="E70" s="191">
        <f>Q70+AC70+AL70+AU70+BD70+BM70+BV70+CE70+CN70+CW70+DF70+DO70+DX70</f>
        <v>0</v>
      </c>
      <c r="F70" s="191">
        <f t="shared" si="49"/>
        <v>0</v>
      </c>
      <c r="G70" s="191">
        <f t="shared" si="49"/>
        <v>0</v>
      </c>
      <c r="H70" s="191">
        <f t="shared" si="49"/>
        <v>0</v>
      </c>
      <c r="I70" s="191">
        <f t="shared" si="49"/>
        <v>0</v>
      </c>
      <c r="J70" s="191">
        <f t="shared" si="48"/>
        <v>0</v>
      </c>
      <c r="K70" s="191">
        <f t="shared" si="48"/>
        <v>0</v>
      </c>
      <c r="L70" s="191">
        <f t="shared" si="48"/>
        <v>0</v>
      </c>
      <c r="M70" s="79"/>
      <c r="N70" s="78" t="s">
        <v>530</v>
      </c>
      <c r="O70" s="72" t="s">
        <v>531</v>
      </c>
      <c r="P70" s="190">
        <f t="shared" si="4"/>
        <v>0</v>
      </c>
      <c r="Q70" s="191">
        <f>AC70+AL70+AU70+BD70+BM70+BV70+CE70+CN70+CW70+DF70+DO70+DX70+EG70</f>
        <v>0</v>
      </c>
      <c r="R70" s="191"/>
      <c r="S70" s="191"/>
      <c r="T70" s="191"/>
      <c r="U70" s="191"/>
      <c r="V70" s="191"/>
      <c r="W70" s="191"/>
      <c r="X70" s="192"/>
    </row>
    <row r="71" spans="1:24" ht="15.75">
      <c r="A71" s="235" t="s">
        <v>532</v>
      </c>
      <c r="B71" s="227"/>
      <c r="C71" s="216" t="s">
        <v>533</v>
      </c>
      <c r="D71" s="180">
        <f t="shared" si="2"/>
        <v>0</v>
      </c>
      <c r="E71" s="189">
        <f t="shared" ref="E71:L71" si="50">E72+E73</f>
        <v>0</v>
      </c>
      <c r="F71" s="189">
        <f t="shared" si="50"/>
        <v>0</v>
      </c>
      <c r="G71" s="189">
        <f t="shared" si="50"/>
        <v>0</v>
      </c>
      <c r="H71" s="189">
        <f t="shared" si="50"/>
        <v>0</v>
      </c>
      <c r="I71" s="189">
        <f t="shared" si="50"/>
        <v>0</v>
      </c>
      <c r="J71" s="189">
        <f t="shared" si="50"/>
        <v>0</v>
      </c>
      <c r="K71" s="189">
        <f t="shared" si="50"/>
        <v>0</v>
      </c>
      <c r="L71" s="189">
        <f t="shared" si="50"/>
        <v>0</v>
      </c>
      <c r="M71" s="85" t="s">
        <v>532</v>
      </c>
      <c r="N71" s="59"/>
      <c r="O71" s="60" t="s">
        <v>533</v>
      </c>
      <c r="P71" s="180">
        <f t="shared" si="4"/>
        <v>0</v>
      </c>
      <c r="Q71" s="189">
        <f t="shared" ref="Q71:X71" si="51">Q72+Q73</f>
        <v>0</v>
      </c>
      <c r="R71" s="189">
        <f t="shared" si="51"/>
        <v>0</v>
      </c>
      <c r="S71" s="189">
        <f t="shared" si="51"/>
        <v>0</v>
      </c>
      <c r="T71" s="189">
        <f t="shared" si="51"/>
        <v>0</v>
      </c>
      <c r="U71" s="189">
        <f t="shared" si="51"/>
        <v>0</v>
      </c>
      <c r="V71" s="189">
        <f t="shared" si="51"/>
        <v>0</v>
      </c>
      <c r="W71" s="189">
        <f t="shared" si="51"/>
        <v>0</v>
      </c>
      <c r="X71" s="193">
        <f t="shared" si="51"/>
        <v>0</v>
      </c>
    </row>
    <row r="72" spans="1:24" ht="15.75">
      <c r="A72" s="221"/>
      <c r="B72" s="218" t="s">
        <v>534</v>
      </c>
      <c r="C72" s="229" t="s">
        <v>535</v>
      </c>
      <c r="D72" s="190">
        <f t="shared" si="2"/>
        <v>0</v>
      </c>
      <c r="E72" s="191">
        <f>Q72+AC72+AL72+AU72+BD72+BM72+BV72+CE72+CN72+CW72+DF72+DO72+DX72</f>
        <v>0</v>
      </c>
      <c r="F72" s="191">
        <f>R72+AD72+AM72+AV72+BE72+BN72+BW72+CF72+CO72+CX72+DG72+DP72+DY72</f>
        <v>0</v>
      </c>
      <c r="G72" s="191">
        <f>S72+AE72+AN72+AW72+BF72+BO72+BX72+CG72+CP72+CY72+DH72+DQ72+DZ72</f>
        <v>0</v>
      </c>
      <c r="H72" s="191">
        <f>T72+AF72+AO72+AX72+BG72+BP72+BY72+CH72+CQ72+CZ72+DI72+DR72+EA72</f>
        <v>0</v>
      </c>
      <c r="I72" s="191">
        <f>U72+AG72+AP72+AY72+BH72+BQ72+BZ72+CI72+CR72+DA72+DJ72+DS72+EB72</f>
        <v>0</v>
      </c>
      <c r="J72" s="191">
        <f t="shared" ref="J72:L87" si="52">V72+AH72+AQ72+AZ72+BI72+BR72+CA72+CJ72+CS72+DB72+DK72+DT72+EC72</f>
        <v>0</v>
      </c>
      <c r="K72" s="191">
        <f t="shared" si="52"/>
        <v>0</v>
      </c>
      <c r="L72" s="191">
        <f t="shared" si="52"/>
        <v>0</v>
      </c>
      <c r="M72" s="79"/>
      <c r="N72" s="78" t="s">
        <v>534</v>
      </c>
      <c r="O72" s="72" t="s">
        <v>535</v>
      </c>
      <c r="P72" s="190">
        <f t="shared" si="4"/>
        <v>0</v>
      </c>
      <c r="Q72" s="191">
        <f>AC72+AL72+AU72+BD72+BM72+BV72+CE72+CN72+CW72+DF72+DO72+DX72+EG72</f>
        <v>0</v>
      </c>
      <c r="R72" s="191"/>
      <c r="S72" s="191"/>
      <c r="T72" s="191"/>
      <c r="U72" s="191"/>
      <c r="V72" s="191"/>
      <c r="W72" s="191"/>
      <c r="X72" s="192"/>
    </row>
    <row r="73" spans="1:24" ht="15.75">
      <c r="A73" s="221"/>
      <c r="B73" s="218" t="s">
        <v>536</v>
      </c>
      <c r="C73" s="229" t="s">
        <v>537</v>
      </c>
      <c r="D73" s="190">
        <f t="shared" si="2"/>
        <v>0</v>
      </c>
      <c r="E73" s="191">
        <f t="shared" ref="E73:E87" si="53">Q73+AC73+AL73+AU73+BD73+BM73+BV73+CE73+CN73+CW73+DF73+DO73+DX73</f>
        <v>0</v>
      </c>
      <c r="F73" s="191">
        <f t="shared" ref="F73:F87" si="54">R73+AD73+AM73+AV73+BE73+BN73+BW73+CF73+CO73+CX73+DG73+DP73+DY73</f>
        <v>0</v>
      </c>
      <c r="G73" s="191">
        <f t="shared" ref="G73:G87" si="55">S73+AE73+AN73+AW73+BF73+BO73+BX73+CG73+CP73+CY73+DH73+DQ73+DZ73</f>
        <v>0</v>
      </c>
      <c r="H73" s="191">
        <f t="shared" ref="H73:H87" si="56">T73+AF73+AO73+AX73+BG73+BP73+BY73+CH73+CQ73+CZ73+DI73+DR73+EA73</f>
        <v>0</v>
      </c>
      <c r="I73" s="191">
        <f t="shared" ref="I73:I87" si="57">U73+AG73+AP73+AY73+BH73+BQ73+BZ73+CI73+CR73+DA73+DJ73+DS73+EB73</f>
        <v>0</v>
      </c>
      <c r="J73" s="191">
        <f t="shared" si="52"/>
        <v>0</v>
      </c>
      <c r="K73" s="191">
        <f t="shared" si="52"/>
        <v>0</v>
      </c>
      <c r="L73" s="191">
        <f t="shared" si="52"/>
        <v>0</v>
      </c>
      <c r="M73" s="79"/>
      <c r="N73" s="78" t="s">
        <v>536</v>
      </c>
      <c r="O73" s="72" t="s">
        <v>537</v>
      </c>
      <c r="P73" s="190">
        <f t="shared" si="4"/>
        <v>0</v>
      </c>
      <c r="Q73" s="191">
        <f t="shared" ref="Q73:Q87" si="58">AC73+AL73+AU73+BD73+BM73+BV73+CE73+CN73+CW73+DF73+DO73+DX73+EG73</f>
        <v>0</v>
      </c>
      <c r="R73" s="191"/>
      <c r="S73" s="191"/>
      <c r="T73" s="191"/>
      <c r="U73" s="191"/>
      <c r="V73" s="191"/>
      <c r="W73" s="191"/>
      <c r="X73" s="192"/>
    </row>
    <row r="74" spans="1:24" ht="15.75">
      <c r="A74" s="856" t="s">
        <v>538</v>
      </c>
      <c r="B74" s="857"/>
      <c r="C74" s="216" t="s">
        <v>539</v>
      </c>
      <c r="D74" s="180">
        <f t="shared" si="2"/>
        <v>0</v>
      </c>
      <c r="E74" s="191">
        <f t="shared" si="53"/>
        <v>0</v>
      </c>
      <c r="F74" s="191">
        <f t="shared" si="54"/>
        <v>0</v>
      </c>
      <c r="G74" s="191">
        <f t="shared" si="55"/>
        <v>0</v>
      </c>
      <c r="H74" s="191">
        <f t="shared" si="56"/>
        <v>0</v>
      </c>
      <c r="I74" s="191">
        <f t="shared" si="57"/>
        <v>0</v>
      </c>
      <c r="J74" s="191">
        <f t="shared" si="52"/>
        <v>0</v>
      </c>
      <c r="K74" s="191">
        <f t="shared" si="52"/>
        <v>0</v>
      </c>
      <c r="L74" s="191">
        <f t="shared" si="52"/>
        <v>0</v>
      </c>
      <c r="M74" s="793" t="s">
        <v>538</v>
      </c>
      <c r="N74" s="794"/>
      <c r="O74" s="60" t="s">
        <v>539</v>
      </c>
      <c r="P74" s="180">
        <f t="shared" si="4"/>
        <v>0</v>
      </c>
      <c r="Q74" s="191">
        <f t="shared" si="58"/>
        <v>0</v>
      </c>
      <c r="R74" s="191">
        <f t="shared" ref="R74:U87" si="59">AD74+AM74+AV74+BE74+BN74+BW74+CF74+CO74+CX74+DG74+DP74+DY74+EH74</f>
        <v>0</v>
      </c>
      <c r="S74" s="191">
        <f t="shared" si="59"/>
        <v>0</v>
      </c>
      <c r="T74" s="191">
        <f t="shared" si="59"/>
        <v>0</v>
      </c>
      <c r="U74" s="191">
        <f t="shared" si="59"/>
        <v>0</v>
      </c>
      <c r="V74" s="191">
        <f t="shared" ref="V74:V87" si="60">AH74+AQ74+AZ74+BI74+BR74+CA74+CJ74+CS74+DB74+DK74+DT74+EC74+EL74</f>
        <v>0</v>
      </c>
      <c r="W74" s="191">
        <f t="shared" ref="W74:W87" si="61">AI74+AR74+BA74+BJ74+BS74+CB74+CK74+CT74+DC74+DL74+DU74+ED74+EM74</f>
        <v>0</v>
      </c>
      <c r="X74" s="192">
        <f t="shared" ref="X74:X87" si="62">AJ74+AS74+BB74+BK74+BT74+CC74+CL74+CU74+DD74+DM74+DV74+EE74+EN74</f>
        <v>0</v>
      </c>
    </row>
    <row r="75" spans="1:24" ht="15.75">
      <c r="A75" s="856" t="s">
        <v>540</v>
      </c>
      <c r="B75" s="857"/>
      <c r="C75" s="216" t="s">
        <v>541</v>
      </c>
      <c r="D75" s="180">
        <f t="shared" si="2"/>
        <v>0</v>
      </c>
      <c r="E75" s="191">
        <f t="shared" si="53"/>
        <v>0</v>
      </c>
      <c r="F75" s="191">
        <f t="shared" si="54"/>
        <v>0</v>
      </c>
      <c r="G75" s="191">
        <f t="shared" si="55"/>
        <v>0</v>
      </c>
      <c r="H75" s="191">
        <f t="shared" si="56"/>
        <v>0</v>
      </c>
      <c r="I75" s="191">
        <f t="shared" si="57"/>
        <v>0</v>
      </c>
      <c r="J75" s="191">
        <f t="shared" si="52"/>
        <v>0</v>
      </c>
      <c r="K75" s="191">
        <f t="shared" si="52"/>
        <v>0</v>
      </c>
      <c r="L75" s="191">
        <f t="shared" si="52"/>
        <v>0</v>
      </c>
      <c r="M75" s="793" t="s">
        <v>540</v>
      </c>
      <c r="N75" s="794"/>
      <c r="O75" s="60" t="s">
        <v>541</v>
      </c>
      <c r="P75" s="180">
        <f t="shared" si="4"/>
        <v>0</v>
      </c>
      <c r="Q75" s="191">
        <f t="shared" si="58"/>
        <v>0</v>
      </c>
      <c r="R75" s="191">
        <f t="shared" si="59"/>
        <v>0</v>
      </c>
      <c r="S75" s="191">
        <f t="shared" si="59"/>
        <v>0</v>
      </c>
      <c r="T75" s="191">
        <f t="shared" si="59"/>
        <v>0</v>
      </c>
      <c r="U75" s="191">
        <f t="shared" si="59"/>
        <v>0</v>
      </c>
      <c r="V75" s="191">
        <f t="shared" si="60"/>
        <v>0</v>
      </c>
      <c r="W75" s="191">
        <f t="shared" si="61"/>
        <v>0</v>
      </c>
      <c r="X75" s="192">
        <f t="shared" si="62"/>
        <v>0</v>
      </c>
    </row>
    <row r="76" spans="1:24" ht="15.75">
      <c r="A76" s="217" t="s">
        <v>542</v>
      </c>
      <c r="B76" s="227"/>
      <c r="C76" s="216" t="s">
        <v>543</v>
      </c>
      <c r="D76" s="180">
        <f t="shared" si="2"/>
        <v>0</v>
      </c>
      <c r="E76" s="191">
        <f t="shared" si="53"/>
        <v>0</v>
      </c>
      <c r="F76" s="191">
        <f t="shared" si="54"/>
        <v>0</v>
      </c>
      <c r="G76" s="191">
        <f t="shared" si="55"/>
        <v>0</v>
      </c>
      <c r="H76" s="191">
        <f t="shared" si="56"/>
        <v>0</v>
      </c>
      <c r="I76" s="191">
        <f t="shared" si="57"/>
        <v>0</v>
      </c>
      <c r="J76" s="191">
        <f t="shared" si="52"/>
        <v>0</v>
      </c>
      <c r="K76" s="191">
        <f t="shared" si="52"/>
        <v>0</v>
      </c>
      <c r="L76" s="191">
        <f t="shared" si="52"/>
        <v>0</v>
      </c>
      <c r="M76" s="177" t="s">
        <v>542</v>
      </c>
      <c r="N76" s="59"/>
      <c r="O76" s="60" t="s">
        <v>543</v>
      </c>
      <c r="P76" s="180">
        <f t="shared" si="4"/>
        <v>0</v>
      </c>
      <c r="Q76" s="191">
        <f t="shared" si="58"/>
        <v>0</v>
      </c>
      <c r="R76" s="191">
        <f t="shared" si="59"/>
        <v>0</v>
      </c>
      <c r="S76" s="191">
        <f t="shared" si="59"/>
        <v>0</v>
      </c>
      <c r="T76" s="191">
        <f t="shared" si="59"/>
        <v>0</v>
      </c>
      <c r="U76" s="191">
        <f t="shared" si="59"/>
        <v>0</v>
      </c>
      <c r="V76" s="191">
        <f t="shared" si="60"/>
        <v>0</v>
      </c>
      <c r="W76" s="191">
        <f t="shared" si="61"/>
        <v>0</v>
      </c>
      <c r="X76" s="192">
        <f t="shared" si="62"/>
        <v>0</v>
      </c>
    </row>
    <row r="77" spans="1:24" ht="15.75">
      <c r="A77" s="217" t="s">
        <v>544</v>
      </c>
      <c r="B77" s="227"/>
      <c r="C77" s="216" t="s">
        <v>545</v>
      </c>
      <c r="D77" s="180">
        <f t="shared" ref="D77:D140" si="63">F77+G77+H77+I77</f>
        <v>0</v>
      </c>
      <c r="E77" s="191">
        <f t="shared" si="53"/>
        <v>0</v>
      </c>
      <c r="F77" s="191">
        <f t="shared" si="54"/>
        <v>0</v>
      </c>
      <c r="G77" s="191">
        <f t="shared" si="55"/>
        <v>0</v>
      </c>
      <c r="H77" s="191">
        <f t="shared" si="56"/>
        <v>0</v>
      </c>
      <c r="I77" s="191">
        <f t="shared" si="57"/>
        <v>0</v>
      </c>
      <c r="J77" s="191">
        <f t="shared" si="52"/>
        <v>0</v>
      </c>
      <c r="K77" s="191">
        <f t="shared" si="52"/>
        <v>0</v>
      </c>
      <c r="L77" s="191">
        <f t="shared" si="52"/>
        <v>0</v>
      </c>
      <c r="M77" s="177" t="s">
        <v>544</v>
      </c>
      <c r="N77" s="59"/>
      <c r="O77" s="60" t="s">
        <v>545</v>
      </c>
      <c r="P77" s="180">
        <f t="shared" ref="P77:P140" si="64">R77+S77+T77+U77</f>
        <v>0</v>
      </c>
      <c r="Q77" s="191">
        <f t="shared" si="58"/>
        <v>0</v>
      </c>
      <c r="R77" s="191">
        <f t="shared" si="59"/>
        <v>0</v>
      </c>
      <c r="S77" s="191">
        <f t="shared" si="59"/>
        <v>0</v>
      </c>
      <c r="T77" s="191">
        <f t="shared" si="59"/>
        <v>0</v>
      </c>
      <c r="U77" s="191">
        <f t="shared" si="59"/>
        <v>0</v>
      </c>
      <c r="V77" s="191">
        <f t="shared" si="60"/>
        <v>0</v>
      </c>
      <c r="W77" s="191">
        <f t="shared" si="61"/>
        <v>0</v>
      </c>
      <c r="X77" s="192">
        <f t="shared" si="62"/>
        <v>0</v>
      </c>
    </row>
    <row r="78" spans="1:24" ht="15.75">
      <c r="A78" s="217" t="s">
        <v>546</v>
      </c>
      <c r="B78" s="227"/>
      <c r="C78" s="216" t="s">
        <v>547</v>
      </c>
      <c r="D78" s="180">
        <f t="shared" si="63"/>
        <v>0</v>
      </c>
      <c r="E78" s="191">
        <f t="shared" si="53"/>
        <v>0</v>
      </c>
      <c r="F78" s="191">
        <f t="shared" si="54"/>
        <v>0</v>
      </c>
      <c r="G78" s="191">
        <f t="shared" si="55"/>
        <v>0</v>
      </c>
      <c r="H78" s="191">
        <f t="shared" si="56"/>
        <v>0</v>
      </c>
      <c r="I78" s="191">
        <f t="shared" si="57"/>
        <v>0</v>
      </c>
      <c r="J78" s="191">
        <f t="shared" si="52"/>
        <v>0</v>
      </c>
      <c r="K78" s="191">
        <f t="shared" si="52"/>
        <v>0</v>
      </c>
      <c r="L78" s="191">
        <f t="shared" si="52"/>
        <v>0</v>
      </c>
      <c r="M78" s="177" t="s">
        <v>546</v>
      </c>
      <c r="N78" s="59"/>
      <c r="O78" s="60" t="s">
        <v>547</v>
      </c>
      <c r="P78" s="180">
        <f t="shared" si="64"/>
        <v>0</v>
      </c>
      <c r="Q78" s="191">
        <f t="shared" si="58"/>
        <v>0</v>
      </c>
      <c r="R78" s="191">
        <f t="shared" si="59"/>
        <v>0</v>
      </c>
      <c r="S78" s="191">
        <f t="shared" si="59"/>
        <v>0</v>
      </c>
      <c r="T78" s="191">
        <f t="shared" si="59"/>
        <v>0</v>
      </c>
      <c r="U78" s="191">
        <f t="shared" si="59"/>
        <v>0</v>
      </c>
      <c r="V78" s="191">
        <f t="shared" si="60"/>
        <v>0</v>
      </c>
      <c r="W78" s="191">
        <f t="shared" si="61"/>
        <v>0</v>
      </c>
      <c r="X78" s="192">
        <f t="shared" si="62"/>
        <v>0</v>
      </c>
    </row>
    <row r="79" spans="1:24" ht="15.75">
      <c r="A79" s="217" t="s">
        <v>548</v>
      </c>
      <c r="B79" s="227"/>
      <c r="C79" s="216" t="s">
        <v>549</v>
      </c>
      <c r="D79" s="180">
        <f t="shared" si="63"/>
        <v>0</v>
      </c>
      <c r="E79" s="191">
        <f t="shared" si="53"/>
        <v>0</v>
      </c>
      <c r="F79" s="191">
        <f t="shared" si="54"/>
        <v>0</v>
      </c>
      <c r="G79" s="191">
        <f t="shared" si="55"/>
        <v>0</v>
      </c>
      <c r="H79" s="191">
        <f t="shared" si="56"/>
        <v>0</v>
      </c>
      <c r="I79" s="191">
        <f t="shared" si="57"/>
        <v>0</v>
      </c>
      <c r="J79" s="191">
        <f t="shared" si="52"/>
        <v>0</v>
      </c>
      <c r="K79" s="191">
        <f t="shared" si="52"/>
        <v>0</v>
      </c>
      <c r="L79" s="191">
        <f t="shared" si="52"/>
        <v>0</v>
      </c>
      <c r="M79" s="177" t="s">
        <v>548</v>
      </c>
      <c r="N79" s="59"/>
      <c r="O79" s="60" t="s">
        <v>549</v>
      </c>
      <c r="P79" s="180">
        <f t="shared" si="64"/>
        <v>0</v>
      </c>
      <c r="Q79" s="191">
        <f t="shared" si="58"/>
        <v>0</v>
      </c>
      <c r="R79" s="191">
        <f t="shared" si="59"/>
        <v>0</v>
      </c>
      <c r="S79" s="191">
        <f t="shared" si="59"/>
        <v>0</v>
      </c>
      <c r="T79" s="191">
        <f t="shared" si="59"/>
        <v>0</v>
      </c>
      <c r="U79" s="191">
        <f t="shared" si="59"/>
        <v>0</v>
      </c>
      <c r="V79" s="191">
        <f t="shared" si="60"/>
        <v>0</v>
      </c>
      <c r="W79" s="191">
        <f t="shared" si="61"/>
        <v>0</v>
      </c>
      <c r="X79" s="192">
        <f t="shared" si="62"/>
        <v>0</v>
      </c>
    </row>
    <row r="80" spans="1:24" ht="15.75">
      <c r="A80" s="217" t="s">
        <v>550</v>
      </c>
      <c r="B80" s="227"/>
      <c r="C80" s="216" t="s">
        <v>551</v>
      </c>
      <c r="D80" s="180">
        <f t="shared" si="63"/>
        <v>0</v>
      </c>
      <c r="E80" s="191">
        <f t="shared" si="53"/>
        <v>0</v>
      </c>
      <c r="F80" s="191">
        <f t="shared" si="54"/>
        <v>0</v>
      </c>
      <c r="G80" s="191">
        <f t="shared" si="55"/>
        <v>0</v>
      </c>
      <c r="H80" s="191">
        <f t="shared" si="56"/>
        <v>0</v>
      </c>
      <c r="I80" s="191">
        <f t="shared" si="57"/>
        <v>0</v>
      </c>
      <c r="J80" s="191">
        <f t="shared" si="52"/>
        <v>0</v>
      </c>
      <c r="K80" s="191">
        <f t="shared" si="52"/>
        <v>0</v>
      </c>
      <c r="L80" s="191">
        <f t="shared" si="52"/>
        <v>0</v>
      </c>
      <c r="M80" s="177" t="s">
        <v>550</v>
      </c>
      <c r="N80" s="59"/>
      <c r="O80" s="60" t="s">
        <v>551</v>
      </c>
      <c r="P80" s="180">
        <f t="shared" si="64"/>
        <v>0</v>
      </c>
      <c r="Q80" s="191">
        <f t="shared" si="58"/>
        <v>0</v>
      </c>
      <c r="R80" s="191">
        <f t="shared" si="59"/>
        <v>0</v>
      </c>
      <c r="S80" s="191">
        <f t="shared" si="59"/>
        <v>0</v>
      </c>
      <c r="T80" s="191">
        <f t="shared" si="59"/>
        <v>0</v>
      </c>
      <c r="U80" s="191">
        <f t="shared" si="59"/>
        <v>0</v>
      </c>
      <c r="V80" s="191">
        <f t="shared" si="60"/>
        <v>0</v>
      </c>
      <c r="W80" s="191">
        <f t="shared" si="61"/>
        <v>0</v>
      </c>
      <c r="X80" s="192">
        <f t="shared" si="62"/>
        <v>0</v>
      </c>
    </row>
    <row r="81" spans="1:24" ht="15.75">
      <c r="A81" s="217" t="s">
        <v>552</v>
      </c>
      <c r="B81" s="227"/>
      <c r="C81" s="216" t="s">
        <v>553</v>
      </c>
      <c r="D81" s="180">
        <f t="shared" si="63"/>
        <v>0</v>
      </c>
      <c r="E81" s="191">
        <f t="shared" si="53"/>
        <v>0</v>
      </c>
      <c r="F81" s="191">
        <f t="shared" si="54"/>
        <v>0</v>
      </c>
      <c r="G81" s="191">
        <f t="shared" si="55"/>
        <v>0</v>
      </c>
      <c r="H81" s="191">
        <f t="shared" si="56"/>
        <v>0</v>
      </c>
      <c r="I81" s="191">
        <f t="shared" si="57"/>
        <v>0</v>
      </c>
      <c r="J81" s="191">
        <f t="shared" si="52"/>
        <v>0</v>
      </c>
      <c r="K81" s="191">
        <f t="shared" si="52"/>
        <v>0</v>
      </c>
      <c r="L81" s="191">
        <f t="shared" si="52"/>
        <v>0</v>
      </c>
      <c r="M81" s="177" t="s">
        <v>552</v>
      </c>
      <c r="N81" s="59"/>
      <c r="O81" s="60" t="s">
        <v>553</v>
      </c>
      <c r="P81" s="180">
        <f t="shared" si="64"/>
        <v>0</v>
      </c>
      <c r="Q81" s="191">
        <f t="shared" si="58"/>
        <v>0</v>
      </c>
      <c r="R81" s="191">
        <f t="shared" si="59"/>
        <v>0</v>
      </c>
      <c r="S81" s="191">
        <f t="shared" si="59"/>
        <v>0</v>
      </c>
      <c r="T81" s="191">
        <f t="shared" si="59"/>
        <v>0</v>
      </c>
      <c r="U81" s="191">
        <f t="shared" si="59"/>
        <v>0</v>
      </c>
      <c r="V81" s="191">
        <f t="shared" si="60"/>
        <v>0</v>
      </c>
      <c r="W81" s="191">
        <f t="shared" si="61"/>
        <v>0</v>
      </c>
      <c r="X81" s="192">
        <f t="shared" si="62"/>
        <v>0</v>
      </c>
    </row>
    <row r="82" spans="1:24" ht="15.75">
      <c r="A82" s="217" t="s">
        <v>554</v>
      </c>
      <c r="B82" s="227"/>
      <c r="C82" s="216" t="s">
        <v>555</v>
      </c>
      <c r="D82" s="180">
        <f t="shared" si="63"/>
        <v>0</v>
      </c>
      <c r="E82" s="191">
        <f t="shared" si="53"/>
        <v>0</v>
      </c>
      <c r="F82" s="191">
        <f t="shared" si="54"/>
        <v>0</v>
      </c>
      <c r="G82" s="191">
        <f t="shared" si="55"/>
        <v>0</v>
      </c>
      <c r="H82" s="191">
        <f t="shared" si="56"/>
        <v>0</v>
      </c>
      <c r="I82" s="191">
        <f t="shared" si="57"/>
        <v>0</v>
      </c>
      <c r="J82" s="191">
        <f t="shared" si="52"/>
        <v>0</v>
      </c>
      <c r="K82" s="191">
        <f t="shared" si="52"/>
        <v>0</v>
      </c>
      <c r="L82" s="191">
        <f t="shared" si="52"/>
        <v>0</v>
      </c>
      <c r="M82" s="177" t="s">
        <v>554</v>
      </c>
      <c r="N82" s="59"/>
      <c r="O82" s="60" t="s">
        <v>555</v>
      </c>
      <c r="P82" s="180">
        <f t="shared" si="64"/>
        <v>0</v>
      </c>
      <c r="Q82" s="191">
        <f t="shared" si="58"/>
        <v>0</v>
      </c>
      <c r="R82" s="191">
        <f t="shared" si="59"/>
        <v>0</v>
      </c>
      <c r="S82" s="191">
        <f t="shared" si="59"/>
        <v>0</v>
      </c>
      <c r="T82" s="191">
        <f t="shared" si="59"/>
        <v>0</v>
      </c>
      <c r="U82" s="191">
        <f t="shared" si="59"/>
        <v>0</v>
      </c>
      <c r="V82" s="191">
        <f t="shared" si="60"/>
        <v>0</v>
      </c>
      <c r="W82" s="191">
        <f t="shared" si="61"/>
        <v>0</v>
      </c>
      <c r="X82" s="192">
        <f t="shared" si="62"/>
        <v>0</v>
      </c>
    </row>
    <row r="83" spans="1:24" ht="16.5">
      <c r="A83" s="850" t="s">
        <v>556</v>
      </c>
      <c r="B83" s="851"/>
      <c r="C83" s="216" t="s">
        <v>557</v>
      </c>
      <c r="D83" s="180">
        <f t="shared" si="63"/>
        <v>0</v>
      </c>
      <c r="E83" s="191">
        <f t="shared" si="53"/>
        <v>0</v>
      </c>
      <c r="F83" s="191">
        <f t="shared" si="54"/>
        <v>0</v>
      </c>
      <c r="G83" s="191">
        <f t="shared" si="55"/>
        <v>0</v>
      </c>
      <c r="H83" s="191">
        <f t="shared" si="56"/>
        <v>0</v>
      </c>
      <c r="I83" s="191">
        <f t="shared" si="57"/>
        <v>0</v>
      </c>
      <c r="J83" s="191">
        <f t="shared" si="52"/>
        <v>0</v>
      </c>
      <c r="K83" s="191">
        <f t="shared" si="52"/>
        <v>0</v>
      </c>
      <c r="L83" s="191">
        <f t="shared" si="52"/>
        <v>0</v>
      </c>
      <c r="M83" s="795" t="s">
        <v>556</v>
      </c>
      <c r="N83" s="796"/>
      <c r="O83" s="60" t="s">
        <v>557</v>
      </c>
      <c r="P83" s="180">
        <f t="shared" si="64"/>
        <v>0</v>
      </c>
      <c r="Q83" s="191">
        <f t="shared" si="58"/>
        <v>0</v>
      </c>
      <c r="R83" s="191">
        <f t="shared" si="59"/>
        <v>0</v>
      </c>
      <c r="S83" s="191">
        <f t="shared" si="59"/>
        <v>0</v>
      </c>
      <c r="T83" s="191">
        <f t="shared" si="59"/>
        <v>0</v>
      </c>
      <c r="U83" s="191">
        <f t="shared" si="59"/>
        <v>0</v>
      </c>
      <c r="V83" s="191">
        <f t="shared" si="60"/>
        <v>0</v>
      </c>
      <c r="W83" s="191">
        <f t="shared" si="61"/>
        <v>0</v>
      </c>
      <c r="X83" s="192">
        <f t="shared" si="62"/>
        <v>0</v>
      </c>
    </row>
    <row r="84" spans="1:24" ht="15.75">
      <c r="A84" s="217" t="s">
        <v>558</v>
      </c>
      <c r="B84" s="227"/>
      <c r="C84" s="216" t="s">
        <v>559</v>
      </c>
      <c r="D84" s="180">
        <f t="shared" si="63"/>
        <v>0</v>
      </c>
      <c r="E84" s="191">
        <f t="shared" si="53"/>
        <v>0</v>
      </c>
      <c r="F84" s="191">
        <f t="shared" si="54"/>
        <v>0</v>
      </c>
      <c r="G84" s="191">
        <f t="shared" si="55"/>
        <v>0</v>
      </c>
      <c r="H84" s="191">
        <f t="shared" si="56"/>
        <v>0</v>
      </c>
      <c r="I84" s="191">
        <f t="shared" si="57"/>
        <v>0</v>
      </c>
      <c r="J84" s="191">
        <f t="shared" si="52"/>
        <v>0</v>
      </c>
      <c r="K84" s="191">
        <f t="shared" si="52"/>
        <v>0</v>
      </c>
      <c r="L84" s="191">
        <f t="shared" si="52"/>
        <v>0</v>
      </c>
      <c r="M84" s="177" t="s">
        <v>558</v>
      </c>
      <c r="N84" s="59"/>
      <c r="O84" s="60" t="s">
        <v>559</v>
      </c>
      <c r="P84" s="180">
        <f t="shared" si="64"/>
        <v>0</v>
      </c>
      <c r="Q84" s="191">
        <f t="shared" si="58"/>
        <v>0</v>
      </c>
      <c r="R84" s="191">
        <f t="shared" si="59"/>
        <v>0</v>
      </c>
      <c r="S84" s="191">
        <f t="shared" si="59"/>
        <v>0</v>
      </c>
      <c r="T84" s="191">
        <f t="shared" si="59"/>
        <v>0</v>
      </c>
      <c r="U84" s="191">
        <f t="shared" si="59"/>
        <v>0</v>
      </c>
      <c r="V84" s="191">
        <f t="shared" si="60"/>
        <v>0</v>
      </c>
      <c r="W84" s="191">
        <f t="shared" si="61"/>
        <v>0</v>
      </c>
      <c r="X84" s="192">
        <f t="shared" si="62"/>
        <v>0</v>
      </c>
    </row>
    <row r="85" spans="1:24" ht="15.75">
      <c r="A85" s="217" t="s">
        <v>560</v>
      </c>
      <c r="B85" s="227"/>
      <c r="C85" s="216" t="s">
        <v>561</v>
      </c>
      <c r="D85" s="180">
        <f t="shared" si="63"/>
        <v>0</v>
      </c>
      <c r="E85" s="191">
        <f t="shared" si="53"/>
        <v>0</v>
      </c>
      <c r="F85" s="191">
        <f t="shared" si="54"/>
        <v>0</v>
      </c>
      <c r="G85" s="191">
        <f t="shared" si="55"/>
        <v>0</v>
      </c>
      <c r="H85" s="191">
        <f t="shared" si="56"/>
        <v>0</v>
      </c>
      <c r="I85" s="191">
        <f t="shared" si="57"/>
        <v>0</v>
      </c>
      <c r="J85" s="191">
        <f t="shared" si="52"/>
        <v>0</v>
      </c>
      <c r="K85" s="191">
        <f t="shared" si="52"/>
        <v>0</v>
      </c>
      <c r="L85" s="191">
        <f t="shared" si="52"/>
        <v>0</v>
      </c>
      <c r="M85" s="177" t="s">
        <v>560</v>
      </c>
      <c r="N85" s="59"/>
      <c r="O85" s="60" t="s">
        <v>561</v>
      </c>
      <c r="P85" s="180">
        <f t="shared" si="64"/>
        <v>0</v>
      </c>
      <c r="Q85" s="191">
        <f t="shared" si="58"/>
        <v>0</v>
      </c>
      <c r="R85" s="191">
        <f t="shared" si="59"/>
        <v>0</v>
      </c>
      <c r="S85" s="191">
        <f t="shared" si="59"/>
        <v>0</v>
      </c>
      <c r="T85" s="191">
        <f t="shared" si="59"/>
        <v>0</v>
      </c>
      <c r="U85" s="191">
        <f t="shared" si="59"/>
        <v>0</v>
      </c>
      <c r="V85" s="191">
        <f t="shared" si="60"/>
        <v>0</v>
      </c>
      <c r="W85" s="191">
        <f t="shared" si="61"/>
        <v>0</v>
      </c>
      <c r="X85" s="192">
        <f t="shared" si="62"/>
        <v>0</v>
      </c>
    </row>
    <row r="86" spans="1:24" ht="15.75">
      <c r="A86" s="217" t="s">
        <v>562</v>
      </c>
      <c r="B86" s="227"/>
      <c r="C86" s="216" t="s">
        <v>563</v>
      </c>
      <c r="D86" s="180">
        <f t="shared" si="63"/>
        <v>0</v>
      </c>
      <c r="E86" s="191">
        <f t="shared" si="53"/>
        <v>0</v>
      </c>
      <c r="F86" s="191">
        <f t="shared" si="54"/>
        <v>0</v>
      </c>
      <c r="G86" s="191">
        <f t="shared" si="55"/>
        <v>0</v>
      </c>
      <c r="H86" s="191">
        <f t="shared" si="56"/>
        <v>0</v>
      </c>
      <c r="I86" s="191">
        <f t="shared" si="57"/>
        <v>0</v>
      </c>
      <c r="J86" s="191">
        <f t="shared" si="52"/>
        <v>0</v>
      </c>
      <c r="K86" s="191">
        <f t="shared" si="52"/>
        <v>0</v>
      </c>
      <c r="L86" s="191">
        <f t="shared" si="52"/>
        <v>0</v>
      </c>
      <c r="M86" s="177" t="s">
        <v>562</v>
      </c>
      <c r="N86" s="59"/>
      <c r="O86" s="60" t="s">
        <v>563</v>
      </c>
      <c r="P86" s="180">
        <f t="shared" si="64"/>
        <v>0</v>
      </c>
      <c r="Q86" s="191">
        <f t="shared" si="58"/>
        <v>0</v>
      </c>
      <c r="R86" s="191">
        <f t="shared" si="59"/>
        <v>0</v>
      </c>
      <c r="S86" s="191">
        <f t="shared" si="59"/>
        <v>0</v>
      </c>
      <c r="T86" s="191">
        <f t="shared" si="59"/>
        <v>0</v>
      </c>
      <c r="U86" s="191">
        <f t="shared" si="59"/>
        <v>0</v>
      </c>
      <c r="V86" s="191">
        <f t="shared" si="60"/>
        <v>0</v>
      </c>
      <c r="W86" s="191">
        <f t="shared" si="61"/>
        <v>0</v>
      </c>
      <c r="X86" s="192">
        <f t="shared" si="62"/>
        <v>0</v>
      </c>
    </row>
    <row r="87" spans="1:24" ht="15.75">
      <c r="A87" s="217" t="s">
        <v>564</v>
      </c>
      <c r="B87" s="227"/>
      <c r="C87" s="216" t="s">
        <v>565</v>
      </c>
      <c r="D87" s="180">
        <f t="shared" si="63"/>
        <v>0</v>
      </c>
      <c r="E87" s="191">
        <f t="shared" si="53"/>
        <v>0</v>
      </c>
      <c r="F87" s="191">
        <f t="shared" si="54"/>
        <v>0</v>
      </c>
      <c r="G87" s="191">
        <f t="shared" si="55"/>
        <v>0</v>
      </c>
      <c r="H87" s="191">
        <f t="shared" si="56"/>
        <v>0</v>
      </c>
      <c r="I87" s="191">
        <f t="shared" si="57"/>
        <v>0</v>
      </c>
      <c r="J87" s="191">
        <f t="shared" si="52"/>
        <v>0</v>
      </c>
      <c r="K87" s="191">
        <f t="shared" si="52"/>
        <v>0</v>
      </c>
      <c r="L87" s="191">
        <f t="shared" si="52"/>
        <v>0</v>
      </c>
      <c r="M87" s="177" t="s">
        <v>564</v>
      </c>
      <c r="N87" s="59"/>
      <c r="O87" s="60" t="s">
        <v>565</v>
      </c>
      <c r="P87" s="180">
        <f t="shared" si="64"/>
        <v>0</v>
      </c>
      <c r="Q87" s="191">
        <f t="shared" si="58"/>
        <v>0</v>
      </c>
      <c r="R87" s="191">
        <f t="shared" si="59"/>
        <v>0</v>
      </c>
      <c r="S87" s="191">
        <f t="shared" si="59"/>
        <v>0</v>
      </c>
      <c r="T87" s="191">
        <f t="shared" si="59"/>
        <v>0</v>
      </c>
      <c r="U87" s="191">
        <f t="shared" si="59"/>
        <v>0</v>
      </c>
      <c r="V87" s="191">
        <f t="shared" si="60"/>
        <v>0</v>
      </c>
      <c r="W87" s="191">
        <f t="shared" si="61"/>
        <v>0</v>
      </c>
      <c r="X87" s="192">
        <f t="shared" si="62"/>
        <v>0</v>
      </c>
    </row>
    <row r="88" spans="1:24" ht="15.75">
      <c r="A88" s="217" t="s">
        <v>566</v>
      </c>
      <c r="B88" s="227"/>
      <c r="C88" s="216" t="s">
        <v>567</v>
      </c>
      <c r="D88" s="180">
        <f t="shared" si="63"/>
        <v>0</v>
      </c>
      <c r="E88" s="189">
        <f t="shared" ref="E88:L88" si="65">E89+E90</f>
        <v>0</v>
      </c>
      <c r="F88" s="189">
        <f t="shared" si="65"/>
        <v>0</v>
      </c>
      <c r="G88" s="189">
        <f t="shared" si="65"/>
        <v>0</v>
      </c>
      <c r="H88" s="189">
        <f t="shared" si="65"/>
        <v>0</v>
      </c>
      <c r="I88" s="189">
        <f t="shared" si="65"/>
        <v>0</v>
      </c>
      <c r="J88" s="189">
        <f t="shared" si="65"/>
        <v>0</v>
      </c>
      <c r="K88" s="189">
        <f t="shared" si="65"/>
        <v>0</v>
      </c>
      <c r="L88" s="189">
        <f t="shared" si="65"/>
        <v>0</v>
      </c>
      <c r="M88" s="177" t="s">
        <v>566</v>
      </c>
      <c r="N88" s="59"/>
      <c r="O88" s="60" t="s">
        <v>567</v>
      </c>
      <c r="P88" s="180">
        <f t="shared" si="64"/>
        <v>0</v>
      </c>
      <c r="Q88" s="189">
        <f t="shared" ref="Q88:X88" si="66">Q89+Q90</f>
        <v>0</v>
      </c>
      <c r="R88" s="189">
        <f t="shared" si="66"/>
        <v>0</v>
      </c>
      <c r="S88" s="189">
        <f t="shared" si="66"/>
        <v>0</v>
      </c>
      <c r="T88" s="189">
        <f t="shared" si="66"/>
        <v>0</v>
      </c>
      <c r="U88" s="189">
        <f t="shared" si="66"/>
        <v>0</v>
      </c>
      <c r="V88" s="189">
        <f t="shared" si="66"/>
        <v>0</v>
      </c>
      <c r="W88" s="189">
        <f t="shared" si="66"/>
        <v>0</v>
      </c>
      <c r="X88" s="193">
        <f t="shared" si="66"/>
        <v>0</v>
      </c>
    </row>
    <row r="89" spans="1:24" ht="15.75">
      <c r="A89" s="217"/>
      <c r="B89" s="218" t="s">
        <v>568</v>
      </c>
      <c r="C89" s="229" t="s">
        <v>569</v>
      </c>
      <c r="D89" s="190">
        <f t="shared" si="63"/>
        <v>0</v>
      </c>
      <c r="E89" s="191">
        <f>Q89+AC89+AL89+AU89+BD89+BM89+BV89+CE89+CN89+CW89+DF89+DO89+DX89</f>
        <v>0</v>
      </c>
      <c r="F89" s="191">
        <f>R89+AD89+AM89+AV89+BE89+BN89+BW89+CF89+CO89+CX89+DG89+DP89+DY89</f>
        <v>0</v>
      </c>
      <c r="G89" s="191">
        <f>S89+AE89+AN89+AW89+BF89+BO89+BX89+CG89+CP89+CY89+DH89+DQ89+DZ89</f>
        <v>0</v>
      </c>
      <c r="H89" s="191">
        <f>T89+AF89+AO89+AX89+BG89+BP89+BY89+CH89+CQ89+CZ89+DI89+DR89+EA89</f>
        <v>0</v>
      </c>
      <c r="I89" s="191">
        <f>U89+AG89+AP89+AY89+BH89+BQ89+BZ89+CI89+CR89+DA89+DJ89+DS89+EB89</f>
        <v>0</v>
      </c>
      <c r="J89" s="191">
        <f t="shared" ref="J89:L92" si="67">V89+AH89+AQ89+AZ89+BI89+BR89+CA89+CJ89+CS89+DB89+DK89+DT89+EC89</f>
        <v>0</v>
      </c>
      <c r="K89" s="191">
        <f t="shared" si="67"/>
        <v>0</v>
      </c>
      <c r="L89" s="191">
        <f t="shared" si="67"/>
        <v>0</v>
      </c>
      <c r="M89" s="177"/>
      <c r="N89" s="78" t="s">
        <v>568</v>
      </c>
      <c r="O89" s="72" t="s">
        <v>569</v>
      </c>
      <c r="P89" s="190">
        <f t="shared" si="64"/>
        <v>0</v>
      </c>
      <c r="Q89" s="191">
        <f>AC89+AL89+AU89+BD89+BM89+BV89+CE89+CN89+CW89+DF89+DO89+DX89+EG89</f>
        <v>0</v>
      </c>
      <c r="R89" s="191">
        <f t="shared" ref="R89:U92" si="68">AD89+AM89+AV89+BE89+BN89+BW89+CF89+CO89+CX89+DG89+DP89+DY89+EH89</f>
        <v>0</v>
      </c>
      <c r="S89" s="191">
        <f t="shared" si="68"/>
        <v>0</v>
      </c>
      <c r="T89" s="191">
        <f t="shared" si="68"/>
        <v>0</v>
      </c>
      <c r="U89" s="191">
        <f t="shared" si="68"/>
        <v>0</v>
      </c>
      <c r="V89" s="191">
        <f t="shared" ref="V89:X92" si="69">AH89+AQ89+AZ89+BI89+BR89+CA89+CJ89+CS89+DB89+DK89+DT89+EC89+EL89</f>
        <v>0</v>
      </c>
      <c r="W89" s="191">
        <f t="shared" si="69"/>
        <v>0</v>
      </c>
      <c r="X89" s="192">
        <f t="shared" si="69"/>
        <v>0</v>
      </c>
    </row>
    <row r="90" spans="1:24" ht="15.75">
      <c r="A90" s="217"/>
      <c r="B90" s="218" t="s">
        <v>570</v>
      </c>
      <c r="C90" s="229" t="s">
        <v>571</v>
      </c>
      <c r="D90" s="190">
        <f t="shared" si="63"/>
        <v>0</v>
      </c>
      <c r="E90" s="191">
        <f>Q90+AC90+AL90+AU90+BD90+BM90+BV90+CE90+CN90+CW90+DF90+DO90+DX90</f>
        <v>0</v>
      </c>
      <c r="F90" s="191">
        <f t="shared" ref="F90:I92" si="70">R90+AD90+AM90+AV90+BE90+BN90+BW90+CF90+CO90+CX90+DG90+DP90+DY90</f>
        <v>0</v>
      </c>
      <c r="G90" s="191">
        <f t="shared" si="70"/>
        <v>0</v>
      </c>
      <c r="H90" s="191">
        <f t="shared" si="70"/>
        <v>0</v>
      </c>
      <c r="I90" s="191">
        <f t="shared" si="70"/>
        <v>0</v>
      </c>
      <c r="J90" s="191">
        <f t="shared" si="67"/>
        <v>0</v>
      </c>
      <c r="K90" s="191">
        <f t="shared" si="67"/>
        <v>0</v>
      </c>
      <c r="L90" s="191">
        <f t="shared" si="67"/>
        <v>0</v>
      </c>
      <c r="M90" s="177"/>
      <c r="N90" s="78" t="s">
        <v>570</v>
      </c>
      <c r="O90" s="72" t="s">
        <v>571</v>
      </c>
      <c r="P90" s="190">
        <f t="shared" si="64"/>
        <v>0</v>
      </c>
      <c r="Q90" s="191">
        <f>AC90+AL90+AU90+BD90+BM90+BV90+CE90+CN90+CW90+DF90+DO90+DX90+EG90</f>
        <v>0</v>
      </c>
      <c r="R90" s="191">
        <f t="shared" si="68"/>
        <v>0</v>
      </c>
      <c r="S90" s="191">
        <f t="shared" si="68"/>
        <v>0</v>
      </c>
      <c r="T90" s="191">
        <f t="shared" si="68"/>
        <v>0</v>
      </c>
      <c r="U90" s="191">
        <f t="shared" si="68"/>
        <v>0</v>
      </c>
      <c r="V90" s="191">
        <f t="shared" si="69"/>
        <v>0</v>
      </c>
      <c r="W90" s="191">
        <f t="shared" si="69"/>
        <v>0</v>
      </c>
      <c r="X90" s="192">
        <f t="shared" si="69"/>
        <v>0</v>
      </c>
    </row>
    <row r="91" spans="1:24" ht="16.5">
      <c r="A91" s="850" t="s">
        <v>572</v>
      </c>
      <c r="B91" s="851"/>
      <c r="C91" s="216" t="s">
        <v>573</v>
      </c>
      <c r="D91" s="180">
        <f t="shared" si="63"/>
        <v>0</v>
      </c>
      <c r="E91" s="191">
        <f>Q91+AC91+AL91+AU91+BD91+BM91+BV91+CE91+CN91+CW91+DF91+DO91+DX91</f>
        <v>0</v>
      </c>
      <c r="F91" s="191">
        <f t="shared" si="70"/>
        <v>0</v>
      </c>
      <c r="G91" s="191">
        <f t="shared" si="70"/>
        <v>0</v>
      </c>
      <c r="H91" s="191">
        <f t="shared" si="70"/>
        <v>0</v>
      </c>
      <c r="I91" s="191">
        <f t="shared" si="70"/>
        <v>0</v>
      </c>
      <c r="J91" s="191">
        <f t="shared" si="67"/>
        <v>0</v>
      </c>
      <c r="K91" s="191">
        <f t="shared" si="67"/>
        <v>0</v>
      </c>
      <c r="L91" s="191">
        <f t="shared" si="67"/>
        <v>0</v>
      </c>
      <c r="M91" s="795" t="s">
        <v>572</v>
      </c>
      <c r="N91" s="796"/>
      <c r="O91" s="60" t="s">
        <v>573</v>
      </c>
      <c r="P91" s="180">
        <f t="shared" si="64"/>
        <v>0</v>
      </c>
      <c r="Q91" s="191">
        <f>AC91+AL91+AU91+BD91+BM91+BV91+CE91+CN91+CW91+DF91+DO91+DX91+EG91</f>
        <v>0</v>
      </c>
      <c r="R91" s="191">
        <f t="shared" si="68"/>
        <v>0</v>
      </c>
      <c r="S91" s="191">
        <f t="shared" si="68"/>
        <v>0</v>
      </c>
      <c r="T91" s="191">
        <f t="shared" si="68"/>
        <v>0</v>
      </c>
      <c r="U91" s="191">
        <f t="shared" si="68"/>
        <v>0</v>
      </c>
      <c r="V91" s="191">
        <f t="shared" si="69"/>
        <v>0</v>
      </c>
      <c r="W91" s="191">
        <f t="shared" si="69"/>
        <v>0</v>
      </c>
      <c r="X91" s="192">
        <f t="shared" si="69"/>
        <v>0</v>
      </c>
    </row>
    <row r="92" spans="1:24" ht="15.75">
      <c r="A92" s="217" t="s">
        <v>574</v>
      </c>
      <c r="B92" s="215"/>
      <c r="C92" s="216" t="s">
        <v>575</v>
      </c>
      <c r="D92" s="180">
        <f t="shared" si="63"/>
        <v>0</v>
      </c>
      <c r="E92" s="191">
        <f>Q92+AC92+AL92+AU92+BD92+BM92+BV92+CE92+CN92+CW92+DF92+DO92+DX92</f>
        <v>0</v>
      </c>
      <c r="F92" s="191">
        <f t="shared" si="70"/>
        <v>0</v>
      </c>
      <c r="G92" s="191">
        <f t="shared" si="70"/>
        <v>0</v>
      </c>
      <c r="H92" s="191">
        <f t="shared" si="70"/>
        <v>0</v>
      </c>
      <c r="I92" s="191">
        <f t="shared" si="70"/>
        <v>0</v>
      </c>
      <c r="J92" s="191">
        <f t="shared" si="67"/>
        <v>0</v>
      </c>
      <c r="K92" s="191">
        <f t="shared" si="67"/>
        <v>0</v>
      </c>
      <c r="L92" s="191">
        <f t="shared" si="67"/>
        <v>0</v>
      </c>
      <c r="M92" s="177" t="s">
        <v>574</v>
      </c>
      <c r="N92" s="178"/>
      <c r="O92" s="60" t="s">
        <v>575</v>
      </c>
      <c r="P92" s="180">
        <f t="shared" si="64"/>
        <v>0</v>
      </c>
      <c r="Q92" s="191">
        <f>AC92+AL92+AU92+BD92+BM92+BV92+CE92+CN92+CW92+DF92+DO92+DX92+EG92</f>
        <v>0</v>
      </c>
      <c r="R92" s="191">
        <f t="shared" si="68"/>
        <v>0</v>
      </c>
      <c r="S92" s="191">
        <f t="shared" si="68"/>
        <v>0</v>
      </c>
      <c r="T92" s="191">
        <f t="shared" si="68"/>
        <v>0</v>
      </c>
      <c r="U92" s="191">
        <f t="shared" si="68"/>
        <v>0</v>
      </c>
      <c r="V92" s="191">
        <f t="shared" si="69"/>
        <v>0</v>
      </c>
      <c r="W92" s="191">
        <f t="shared" si="69"/>
        <v>0</v>
      </c>
      <c r="X92" s="192">
        <f t="shared" si="69"/>
        <v>0</v>
      </c>
    </row>
    <row r="93" spans="1:24" ht="15.75">
      <c r="A93" s="217" t="s">
        <v>576</v>
      </c>
      <c r="B93" s="227"/>
      <c r="C93" s="216" t="s">
        <v>577</v>
      </c>
      <c r="D93" s="180">
        <f t="shared" si="63"/>
        <v>0</v>
      </c>
      <c r="E93" s="189">
        <f t="shared" ref="E93:L93" si="71">E94+E95+E96+E97+E98+E99+E100+E101</f>
        <v>0</v>
      </c>
      <c r="F93" s="189">
        <f t="shared" si="71"/>
        <v>0</v>
      </c>
      <c r="G93" s="189">
        <f t="shared" si="71"/>
        <v>0</v>
      </c>
      <c r="H93" s="189">
        <f t="shared" si="71"/>
        <v>0</v>
      </c>
      <c r="I93" s="189">
        <f t="shared" si="71"/>
        <v>0</v>
      </c>
      <c r="J93" s="189">
        <f t="shared" si="71"/>
        <v>0</v>
      </c>
      <c r="K93" s="189">
        <f t="shared" si="71"/>
        <v>0</v>
      </c>
      <c r="L93" s="189">
        <f t="shared" si="71"/>
        <v>0</v>
      </c>
      <c r="M93" s="177" t="s">
        <v>576</v>
      </c>
      <c r="N93" s="59"/>
      <c r="O93" s="60" t="s">
        <v>577</v>
      </c>
      <c r="P93" s="180">
        <f t="shared" si="64"/>
        <v>0</v>
      </c>
      <c r="Q93" s="189">
        <f t="shared" ref="Q93:X93" si="72">Q94+Q95+Q96+Q97+Q98+Q99+Q100+Q101</f>
        <v>0</v>
      </c>
      <c r="R93" s="189">
        <f t="shared" si="72"/>
        <v>0</v>
      </c>
      <c r="S93" s="189">
        <f t="shared" si="72"/>
        <v>0</v>
      </c>
      <c r="T93" s="189">
        <f t="shared" si="72"/>
        <v>0</v>
      </c>
      <c r="U93" s="189">
        <f t="shared" si="72"/>
        <v>0</v>
      </c>
      <c r="V93" s="189">
        <f t="shared" si="72"/>
        <v>0</v>
      </c>
      <c r="W93" s="189">
        <f t="shared" si="72"/>
        <v>0</v>
      </c>
      <c r="X93" s="193">
        <f t="shared" si="72"/>
        <v>0</v>
      </c>
    </row>
    <row r="94" spans="1:24" ht="15.75">
      <c r="A94" s="217"/>
      <c r="B94" s="218" t="s">
        <v>578</v>
      </c>
      <c r="C94" s="229" t="s">
        <v>579</v>
      </c>
      <c r="D94" s="190">
        <f t="shared" si="63"/>
        <v>0</v>
      </c>
      <c r="E94" s="191">
        <f>Q94+AC94+AL94+AU94+BD94+BM94+BV94+CE94+CN94+CW94+DF94+DO94+DX94</f>
        <v>0</v>
      </c>
      <c r="F94" s="191">
        <f>R94+AD94+AM94+AV94+BE94+BN94+BW94+CF94+CO94+CX94+DG94+DP94+DY94</f>
        <v>0</v>
      </c>
      <c r="G94" s="191">
        <f>S94+AE94+AN94+AW94+BF94+BO94+BX94+CG94+CP94+CY94+DH94+DQ94+DZ94</f>
        <v>0</v>
      </c>
      <c r="H94" s="191">
        <f>T94+AF94+AO94+AX94+BG94+BP94+BY94+CH94+CQ94+CZ94+DI94+DR94+EA94</f>
        <v>0</v>
      </c>
      <c r="I94" s="191">
        <f>U94+AG94+AP94+AY94+BH94+BQ94+BZ94+CI94+CR94+DA94+DJ94+DS94+EB94</f>
        <v>0</v>
      </c>
      <c r="J94" s="191">
        <f t="shared" ref="J94:L101" si="73">V94+AH94+AQ94+AZ94+BI94+BR94+CA94+CJ94+CS94+DB94+DK94+DT94+EC94</f>
        <v>0</v>
      </c>
      <c r="K94" s="191">
        <f t="shared" si="73"/>
        <v>0</v>
      </c>
      <c r="L94" s="191">
        <f t="shared" si="73"/>
        <v>0</v>
      </c>
      <c r="M94" s="177"/>
      <c r="N94" s="78" t="s">
        <v>578</v>
      </c>
      <c r="O94" s="72" t="s">
        <v>579</v>
      </c>
      <c r="P94" s="190">
        <f t="shared" si="64"/>
        <v>0</v>
      </c>
      <c r="Q94" s="191">
        <f>AC94+AL94+AU94+BD94+BM94+BV94+CE94+CN94+CW94+DF94+DO94+DX94+EG94</f>
        <v>0</v>
      </c>
      <c r="R94" s="191">
        <f t="shared" ref="R94:U101" si="74">AD94+AM94+AV94+BE94+BN94+BW94+CF94+CO94+CX94+DG94+DP94+DY94+EH94</f>
        <v>0</v>
      </c>
      <c r="S94" s="191">
        <f t="shared" si="74"/>
        <v>0</v>
      </c>
      <c r="T94" s="191">
        <f t="shared" si="74"/>
        <v>0</v>
      </c>
      <c r="U94" s="191">
        <f t="shared" si="74"/>
        <v>0</v>
      </c>
      <c r="V94" s="191">
        <f t="shared" ref="V94:V101" si="75">AH94+AQ94+AZ94+BI94+BR94+CA94+CJ94+CS94+DB94+DK94+DT94+EC94+EL94</f>
        <v>0</v>
      </c>
      <c r="W94" s="191">
        <f t="shared" ref="W94:W101" si="76">AI94+AR94+BA94+BJ94+BS94+CB94+CK94+CT94+DC94+DL94+DU94+ED94+EM94</f>
        <v>0</v>
      </c>
      <c r="X94" s="192">
        <f t="shared" ref="X94:X101" si="77">AJ94+AS94+BB94+BK94+BT94+CC94+CL94+CU94+DD94+DM94+DV94+EE94+EN94</f>
        <v>0</v>
      </c>
    </row>
    <row r="95" spans="1:24" ht="15.75">
      <c r="A95" s="221"/>
      <c r="B95" s="218" t="s">
        <v>580</v>
      </c>
      <c r="C95" s="229" t="s">
        <v>581</v>
      </c>
      <c r="D95" s="190">
        <f t="shared" si="63"/>
        <v>0</v>
      </c>
      <c r="E95" s="191">
        <f t="shared" ref="E95:E101" si="78">Q95+AC95+AL95+AU95+BD95+BM95+BV95+CE95+CN95+CW95+DF95+DO95+DX95</f>
        <v>0</v>
      </c>
      <c r="F95" s="191">
        <f t="shared" ref="F95:I101" si="79">R95+AD95+AM95+AV95+BE95+BN95+BW95+CF95+CO95+CX95+DG95+DP95+DY95</f>
        <v>0</v>
      </c>
      <c r="G95" s="191">
        <f t="shared" si="79"/>
        <v>0</v>
      </c>
      <c r="H95" s="191">
        <f t="shared" si="79"/>
        <v>0</v>
      </c>
      <c r="I95" s="191">
        <f t="shared" si="79"/>
        <v>0</v>
      </c>
      <c r="J95" s="191">
        <f t="shared" si="73"/>
        <v>0</v>
      </c>
      <c r="K95" s="191">
        <f t="shared" si="73"/>
        <v>0</v>
      </c>
      <c r="L95" s="191">
        <f t="shared" si="73"/>
        <v>0</v>
      </c>
      <c r="M95" s="79"/>
      <c r="N95" s="78" t="s">
        <v>580</v>
      </c>
      <c r="O95" s="72" t="s">
        <v>581</v>
      </c>
      <c r="P95" s="190">
        <f t="shared" si="64"/>
        <v>0</v>
      </c>
      <c r="Q95" s="191">
        <f t="shared" ref="Q95:Q101" si="80">AC95+AL95+AU95+BD95+BM95+BV95+CE95+CN95+CW95+DF95+DO95+DX95+EG95</f>
        <v>0</v>
      </c>
      <c r="R95" s="191">
        <f t="shared" si="74"/>
        <v>0</v>
      </c>
      <c r="S95" s="191">
        <f t="shared" si="74"/>
        <v>0</v>
      </c>
      <c r="T95" s="191">
        <f t="shared" si="74"/>
        <v>0</v>
      </c>
      <c r="U95" s="191">
        <f t="shared" si="74"/>
        <v>0</v>
      </c>
      <c r="V95" s="191">
        <f t="shared" si="75"/>
        <v>0</v>
      </c>
      <c r="W95" s="191">
        <f t="shared" si="76"/>
        <v>0</v>
      </c>
      <c r="X95" s="192">
        <f t="shared" si="77"/>
        <v>0</v>
      </c>
    </row>
    <row r="96" spans="1:24" ht="15.75">
      <c r="A96" s="221"/>
      <c r="B96" s="218" t="s">
        <v>582</v>
      </c>
      <c r="C96" s="229" t="s">
        <v>583</v>
      </c>
      <c r="D96" s="190">
        <f t="shared" si="63"/>
        <v>0</v>
      </c>
      <c r="E96" s="191">
        <f t="shared" si="78"/>
        <v>0</v>
      </c>
      <c r="F96" s="191">
        <f t="shared" si="79"/>
        <v>0</v>
      </c>
      <c r="G96" s="191">
        <f t="shared" si="79"/>
        <v>0</v>
      </c>
      <c r="H96" s="191">
        <f t="shared" si="79"/>
        <v>0</v>
      </c>
      <c r="I96" s="191">
        <f t="shared" si="79"/>
        <v>0</v>
      </c>
      <c r="J96" s="191">
        <f t="shared" si="73"/>
        <v>0</v>
      </c>
      <c r="K96" s="191">
        <f t="shared" si="73"/>
        <v>0</v>
      </c>
      <c r="L96" s="191">
        <f t="shared" si="73"/>
        <v>0</v>
      </c>
      <c r="M96" s="79"/>
      <c r="N96" s="78" t="s">
        <v>582</v>
      </c>
      <c r="O96" s="72" t="s">
        <v>583</v>
      </c>
      <c r="P96" s="190">
        <f t="shared" si="64"/>
        <v>0</v>
      </c>
      <c r="Q96" s="191">
        <f t="shared" si="80"/>
        <v>0</v>
      </c>
      <c r="R96" s="191">
        <f t="shared" si="74"/>
        <v>0</v>
      </c>
      <c r="S96" s="191">
        <f t="shared" si="74"/>
        <v>0</v>
      </c>
      <c r="T96" s="191">
        <f t="shared" si="74"/>
        <v>0</v>
      </c>
      <c r="U96" s="191">
        <f t="shared" si="74"/>
        <v>0</v>
      </c>
      <c r="V96" s="191">
        <f t="shared" si="75"/>
        <v>0</v>
      </c>
      <c r="W96" s="191">
        <f t="shared" si="76"/>
        <v>0</v>
      </c>
      <c r="X96" s="192">
        <f t="shared" si="77"/>
        <v>0</v>
      </c>
    </row>
    <row r="97" spans="1:24" ht="15.75">
      <c r="A97" s="221"/>
      <c r="B97" s="218" t="s">
        <v>584</v>
      </c>
      <c r="C97" s="229" t="s">
        <v>585</v>
      </c>
      <c r="D97" s="190">
        <f t="shared" si="63"/>
        <v>0</v>
      </c>
      <c r="E97" s="191">
        <f t="shared" si="78"/>
        <v>0</v>
      </c>
      <c r="F97" s="191">
        <f t="shared" si="79"/>
        <v>0</v>
      </c>
      <c r="G97" s="191">
        <f t="shared" si="79"/>
        <v>0</v>
      </c>
      <c r="H97" s="191">
        <f t="shared" si="79"/>
        <v>0</v>
      </c>
      <c r="I97" s="191">
        <f t="shared" si="79"/>
        <v>0</v>
      </c>
      <c r="J97" s="191">
        <f t="shared" si="73"/>
        <v>0</v>
      </c>
      <c r="K97" s="191">
        <f t="shared" si="73"/>
        <v>0</v>
      </c>
      <c r="L97" s="191">
        <f t="shared" si="73"/>
        <v>0</v>
      </c>
      <c r="M97" s="79"/>
      <c r="N97" s="78" t="s">
        <v>584</v>
      </c>
      <c r="O97" s="72" t="s">
        <v>585</v>
      </c>
      <c r="P97" s="190">
        <f t="shared" si="64"/>
        <v>0</v>
      </c>
      <c r="Q97" s="191">
        <f t="shared" si="80"/>
        <v>0</v>
      </c>
      <c r="R97" s="191">
        <f t="shared" si="74"/>
        <v>0</v>
      </c>
      <c r="S97" s="191">
        <f t="shared" si="74"/>
        <v>0</v>
      </c>
      <c r="T97" s="191">
        <f t="shared" si="74"/>
        <v>0</v>
      </c>
      <c r="U97" s="191">
        <f t="shared" si="74"/>
        <v>0</v>
      </c>
      <c r="V97" s="191">
        <f t="shared" si="75"/>
        <v>0</v>
      </c>
      <c r="W97" s="191">
        <f t="shared" si="76"/>
        <v>0</v>
      </c>
      <c r="X97" s="192">
        <f t="shared" si="77"/>
        <v>0</v>
      </c>
    </row>
    <row r="98" spans="1:24" ht="15.75">
      <c r="A98" s="221"/>
      <c r="B98" s="218" t="s">
        <v>586</v>
      </c>
      <c r="C98" s="229" t="s">
        <v>587</v>
      </c>
      <c r="D98" s="190">
        <f t="shared" si="63"/>
        <v>0</v>
      </c>
      <c r="E98" s="191">
        <f t="shared" si="78"/>
        <v>0</v>
      </c>
      <c r="F98" s="191">
        <f t="shared" si="79"/>
        <v>0</v>
      </c>
      <c r="G98" s="191">
        <f t="shared" si="79"/>
        <v>0</v>
      </c>
      <c r="H98" s="191">
        <f t="shared" si="79"/>
        <v>0</v>
      </c>
      <c r="I98" s="191">
        <f t="shared" si="79"/>
        <v>0</v>
      </c>
      <c r="J98" s="191">
        <f t="shared" si="73"/>
        <v>0</v>
      </c>
      <c r="K98" s="191">
        <f t="shared" si="73"/>
        <v>0</v>
      </c>
      <c r="L98" s="191">
        <f t="shared" si="73"/>
        <v>0</v>
      </c>
      <c r="M98" s="79"/>
      <c r="N98" s="78" t="s">
        <v>586</v>
      </c>
      <c r="O98" s="72" t="s">
        <v>587</v>
      </c>
      <c r="P98" s="190">
        <f t="shared" si="64"/>
        <v>0</v>
      </c>
      <c r="Q98" s="191">
        <f t="shared" si="80"/>
        <v>0</v>
      </c>
      <c r="R98" s="191">
        <f t="shared" si="74"/>
        <v>0</v>
      </c>
      <c r="S98" s="191">
        <f t="shared" si="74"/>
        <v>0</v>
      </c>
      <c r="T98" s="191">
        <f t="shared" si="74"/>
        <v>0</v>
      </c>
      <c r="U98" s="191">
        <f t="shared" si="74"/>
        <v>0</v>
      </c>
      <c r="V98" s="191">
        <f t="shared" si="75"/>
        <v>0</v>
      </c>
      <c r="W98" s="191">
        <f t="shared" si="76"/>
        <v>0</v>
      </c>
      <c r="X98" s="192">
        <f t="shared" si="77"/>
        <v>0</v>
      </c>
    </row>
    <row r="99" spans="1:24" ht="15.75">
      <c r="A99" s="221"/>
      <c r="B99" s="218" t="s">
        <v>588</v>
      </c>
      <c r="C99" s="229" t="s">
        <v>589</v>
      </c>
      <c r="D99" s="190">
        <f t="shared" si="63"/>
        <v>0</v>
      </c>
      <c r="E99" s="191">
        <f t="shared" si="78"/>
        <v>0</v>
      </c>
      <c r="F99" s="191">
        <f t="shared" si="79"/>
        <v>0</v>
      </c>
      <c r="G99" s="191">
        <f t="shared" si="79"/>
        <v>0</v>
      </c>
      <c r="H99" s="191">
        <f t="shared" si="79"/>
        <v>0</v>
      </c>
      <c r="I99" s="191">
        <f t="shared" si="79"/>
        <v>0</v>
      </c>
      <c r="J99" s="191">
        <f t="shared" si="73"/>
        <v>0</v>
      </c>
      <c r="K99" s="191">
        <f t="shared" si="73"/>
        <v>0</v>
      </c>
      <c r="L99" s="191">
        <f t="shared" si="73"/>
        <v>0</v>
      </c>
      <c r="M99" s="79"/>
      <c r="N99" s="78" t="s">
        <v>588</v>
      </c>
      <c r="O99" s="72" t="s">
        <v>589</v>
      </c>
      <c r="P99" s="190">
        <f t="shared" si="64"/>
        <v>0</v>
      </c>
      <c r="Q99" s="191">
        <f t="shared" si="80"/>
        <v>0</v>
      </c>
      <c r="R99" s="191">
        <f t="shared" si="74"/>
        <v>0</v>
      </c>
      <c r="S99" s="191">
        <f t="shared" si="74"/>
        <v>0</v>
      </c>
      <c r="T99" s="191">
        <f t="shared" si="74"/>
        <v>0</v>
      </c>
      <c r="U99" s="191">
        <f t="shared" si="74"/>
        <v>0</v>
      </c>
      <c r="V99" s="191">
        <f t="shared" si="75"/>
        <v>0</v>
      </c>
      <c r="W99" s="191">
        <f t="shared" si="76"/>
        <v>0</v>
      </c>
      <c r="X99" s="192">
        <f t="shared" si="77"/>
        <v>0</v>
      </c>
    </row>
    <row r="100" spans="1:24" ht="15.75">
      <c r="A100" s="221"/>
      <c r="B100" s="218" t="s">
        <v>590</v>
      </c>
      <c r="C100" s="229" t="s">
        <v>591</v>
      </c>
      <c r="D100" s="190">
        <f t="shared" si="63"/>
        <v>0</v>
      </c>
      <c r="E100" s="191">
        <f t="shared" si="78"/>
        <v>0</v>
      </c>
      <c r="F100" s="191">
        <f t="shared" si="79"/>
        <v>0</v>
      </c>
      <c r="G100" s="191">
        <f t="shared" si="79"/>
        <v>0</v>
      </c>
      <c r="H100" s="191">
        <f t="shared" si="79"/>
        <v>0</v>
      </c>
      <c r="I100" s="191">
        <f t="shared" si="79"/>
        <v>0</v>
      </c>
      <c r="J100" s="191">
        <f t="shared" si="73"/>
        <v>0</v>
      </c>
      <c r="K100" s="191">
        <f t="shared" si="73"/>
        <v>0</v>
      </c>
      <c r="L100" s="191">
        <f t="shared" si="73"/>
        <v>0</v>
      </c>
      <c r="M100" s="79"/>
      <c r="N100" s="78" t="s">
        <v>590</v>
      </c>
      <c r="O100" s="72" t="s">
        <v>591</v>
      </c>
      <c r="P100" s="190">
        <f t="shared" si="64"/>
        <v>0</v>
      </c>
      <c r="Q100" s="191">
        <f t="shared" si="80"/>
        <v>0</v>
      </c>
      <c r="R100" s="191">
        <f t="shared" si="74"/>
        <v>0</v>
      </c>
      <c r="S100" s="191">
        <f t="shared" si="74"/>
        <v>0</v>
      </c>
      <c r="T100" s="191">
        <f t="shared" si="74"/>
        <v>0</v>
      </c>
      <c r="U100" s="191">
        <f t="shared" si="74"/>
        <v>0</v>
      </c>
      <c r="V100" s="191">
        <f t="shared" si="75"/>
        <v>0</v>
      </c>
      <c r="W100" s="191">
        <f t="shared" si="76"/>
        <v>0</v>
      </c>
      <c r="X100" s="192">
        <f t="shared" si="77"/>
        <v>0</v>
      </c>
    </row>
    <row r="101" spans="1:24" ht="15.75">
      <c r="A101" s="217"/>
      <c r="B101" s="218" t="s">
        <v>592</v>
      </c>
      <c r="C101" s="229" t="s">
        <v>593</v>
      </c>
      <c r="D101" s="190">
        <f t="shared" si="63"/>
        <v>0</v>
      </c>
      <c r="E101" s="191">
        <f t="shared" si="78"/>
        <v>0</v>
      </c>
      <c r="F101" s="191">
        <f t="shared" si="79"/>
        <v>0</v>
      </c>
      <c r="G101" s="191">
        <f t="shared" si="79"/>
        <v>0</v>
      </c>
      <c r="H101" s="191">
        <f t="shared" si="79"/>
        <v>0</v>
      </c>
      <c r="I101" s="191">
        <f t="shared" si="79"/>
        <v>0</v>
      </c>
      <c r="J101" s="191">
        <f t="shared" si="73"/>
        <v>0</v>
      </c>
      <c r="K101" s="191">
        <f t="shared" si="73"/>
        <v>0</v>
      </c>
      <c r="L101" s="191">
        <f t="shared" si="73"/>
        <v>0</v>
      </c>
      <c r="M101" s="177"/>
      <c r="N101" s="78" t="s">
        <v>592</v>
      </c>
      <c r="O101" s="72" t="s">
        <v>593</v>
      </c>
      <c r="P101" s="190">
        <f t="shared" si="64"/>
        <v>0</v>
      </c>
      <c r="Q101" s="191">
        <f t="shared" si="80"/>
        <v>0</v>
      </c>
      <c r="R101" s="191">
        <f t="shared" si="74"/>
        <v>0</v>
      </c>
      <c r="S101" s="191">
        <f t="shared" si="74"/>
        <v>0</v>
      </c>
      <c r="T101" s="191">
        <f t="shared" si="74"/>
        <v>0</v>
      </c>
      <c r="U101" s="191">
        <f t="shared" si="74"/>
        <v>0</v>
      </c>
      <c r="V101" s="191">
        <f t="shared" si="75"/>
        <v>0</v>
      </c>
      <c r="W101" s="191">
        <f t="shared" si="76"/>
        <v>0</v>
      </c>
      <c r="X101" s="192">
        <f t="shared" si="77"/>
        <v>0</v>
      </c>
    </row>
    <row r="102" spans="1:24" ht="15.75">
      <c r="A102" s="217" t="s">
        <v>594</v>
      </c>
      <c r="B102" s="215"/>
      <c r="C102" s="216" t="s">
        <v>595</v>
      </c>
      <c r="D102" s="180">
        <f t="shared" si="63"/>
        <v>0</v>
      </c>
      <c r="E102" s="189">
        <f t="shared" ref="E102:L102" si="81">E103+E106+E111</f>
        <v>0</v>
      </c>
      <c r="F102" s="189">
        <f t="shared" si="81"/>
        <v>0</v>
      </c>
      <c r="G102" s="189">
        <f t="shared" si="81"/>
        <v>0</v>
      </c>
      <c r="H102" s="189">
        <f t="shared" si="81"/>
        <v>0</v>
      </c>
      <c r="I102" s="189">
        <f t="shared" si="81"/>
        <v>0</v>
      </c>
      <c r="J102" s="189">
        <f t="shared" si="81"/>
        <v>0</v>
      </c>
      <c r="K102" s="189">
        <f t="shared" si="81"/>
        <v>0</v>
      </c>
      <c r="L102" s="189">
        <f t="shared" si="81"/>
        <v>0</v>
      </c>
      <c r="M102" s="86" t="s">
        <v>594</v>
      </c>
      <c r="N102" s="64"/>
      <c r="O102" s="65" t="s">
        <v>595</v>
      </c>
      <c r="P102" s="180">
        <f t="shared" si="64"/>
        <v>0</v>
      </c>
      <c r="Q102" s="189">
        <f t="shared" ref="Q102:X102" si="82">Q103+Q106+Q111</f>
        <v>0</v>
      </c>
      <c r="R102" s="189">
        <f t="shared" si="82"/>
        <v>0</v>
      </c>
      <c r="S102" s="189">
        <f t="shared" si="82"/>
        <v>0</v>
      </c>
      <c r="T102" s="189">
        <f t="shared" si="82"/>
        <v>0</v>
      </c>
      <c r="U102" s="189">
        <f t="shared" si="82"/>
        <v>0</v>
      </c>
      <c r="V102" s="189">
        <f t="shared" si="82"/>
        <v>0</v>
      </c>
      <c r="W102" s="189">
        <f t="shared" si="82"/>
        <v>0</v>
      </c>
      <c r="X102" s="193">
        <f t="shared" si="82"/>
        <v>0</v>
      </c>
    </row>
    <row r="103" spans="1:24" ht="15.75">
      <c r="A103" s="222" t="s">
        <v>596</v>
      </c>
      <c r="B103" s="227"/>
      <c r="C103" s="216" t="s">
        <v>597</v>
      </c>
      <c r="D103" s="180">
        <f t="shared" si="63"/>
        <v>0</v>
      </c>
      <c r="E103" s="189">
        <f t="shared" ref="E103:L103" si="83">E104+E105</f>
        <v>0</v>
      </c>
      <c r="F103" s="189">
        <f t="shared" si="83"/>
        <v>0</v>
      </c>
      <c r="G103" s="189">
        <f t="shared" si="83"/>
        <v>0</v>
      </c>
      <c r="H103" s="189">
        <f t="shared" si="83"/>
        <v>0</v>
      </c>
      <c r="I103" s="189">
        <f t="shared" si="83"/>
        <v>0</v>
      </c>
      <c r="J103" s="189">
        <f t="shared" si="83"/>
        <v>0</v>
      </c>
      <c r="K103" s="189">
        <f t="shared" si="83"/>
        <v>0</v>
      </c>
      <c r="L103" s="189">
        <f t="shared" si="83"/>
        <v>0</v>
      </c>
      <c r="M103" s="70" t="s">
        <v>596</v>
      </c>
      <c r="N103" s="59"/>
      <c r="O103" s="60" t="s">
        <v>597</v>
      </c>
      <c r="P103" s="180">
        <f t="shared" si="64"/>
        <v>0</v>
      </c>
      <c r="Q103" s="189">
        <f t="shared" ref="Q103:X103" si="84">Q104+Q105</f>
        <v>0</v>
      </c>
      <c r="R103" s="189">
        <f t="shared" si="84"/>
        <v>0</v>
      </c>
      <c r="S103" s="189">
        <f t="shared" si="84"/>
        <v>0</v>
      </c>
      <c r="T103" s="189">
        <f t="shared" si="84"/>
        <v>0</v>
      </c>
      <c r="U103" s="189">
        <f t="shared" si="84"/>
        <v>0</v>
      </c>
      <c r="V103" s="189">
        <f t="shared" si="84"/>
        <v>0</v>
      </c>
      <c r="W103" s="189">
        <f t="shared" si="84"/>
        <v>0</v>
      </c>
      <c r="X103" s="193">
        <f t="shared" si="84"/>
        <v>0</v>
      </c>
    </row>
    <row r="104" spans="1:24" ht="15.75">
      <c r="A104" s="217"/>
      <c r="B104" s="228" t="s">
        <v>598</v>
      </c>
      <c r="C104" s="229" t="s">
        <v>599</v>
      </c>
      <c r="D104" s="190">
        <f t="shared" si="63"/>
        <v>0</v>
      </c>
      <c r="E104" s="191">
        <f t="shared" ref="E104:I105" si="85">Q104+AC104+AL104+AU104+BD104+BM104+BV104+CE104+CN104+CW104+DF104+DO104+DX104</f>
        <v>0</v>
      </c>
      <c r="F104" s="191">
        <f t="shared" si="85"/>
        <v>0</v>
      </c>
      <c r="G104" s="191">
        <f t="shared" si="85"/>
        <v>0</v>
      </c>
      <c r="H104" s="191">
        <f t="shared" si="85"/>
        <v>0</v>
      </c>
      <c r="I104" s="191">
        <f t="shared" si="85"/>
        <v>0</v>
      </c>
      <c r="J104" s="191">
        <f t="shared" ref="J104:L105" si="86">V104+AH104+AQ104+AZ104+BI104+BR104+CA104+CJ104+CS104+DB104+DK104+DT104+EC104</f>
        <v>0</v>
      </c>
      <c r="K104" s="191">
        <f t="shared" si="86"/>
        <v>0</v>
      </c>
      <c r="L104" s="191">
        <f t="shared" si="86"/>
        <v>0</v>
      </c>
      <c r="M104" s="177"/>
      <c r="N104" s="71" t="s">
        <v>598</v>
      </c>
      <c r="O104" s="72" t="s">
        <v>599</v>
      </c>
      <c r="P104" s="190">
        <f t="shared" si="64"/>
        <v>0</v>
      </c>
      <c r="Q104" s="191">
        <f>AC104+AL104+AU104+BD104+BM104+BV104+CE104+CN104+CW104+DF104+DO104+DX104+EG104</f>
        <v>0</v>
      </c>
      <c r="R104" s="191">
        <f t="shared" ref="R104:U105" si="87">AD104+AM104+AV104+BE104+BN104+BW104+CF104+CO104+CX104+DG104+DP104+DY104+EH104</f>
        <v>0</v>
      </c>
      <c r="S104" s="191">
        <f t="shared" si="87"/>
        <v>0</v>
      </c>
      <c r="T104" s="191">
        <f t="shared" si="87"/>
        <v>0</v>
      </c>
      <c r="U104" s="191">
        <f t="shared" si="87"/>
        <v>0</v>
      </c>
      <c r="V104" s="191">
        <f t="shared" ref="V104:X105" si="88">AH104+AQ104+AZ104+BI104+BR104+CA104+CJ104+CS104+DB104+DK104+DT104+EC104+EL104</f>
        <v>0</v>
      </c>
      <c r="W104" s="191">
        <f t="shared" si="88"/>
        <v>0</v>
      </c>
      <c r="X104" s="192">
        <f t="shared" si="88"/>
        <v>0</v>
      </c>
    </row>
    <row r="105" spans="1:24" ht="15.75">
      <c r="A105" s="217"/>
      <c r="B105" s="228" t="s">
        <v>600</v>
      </c>
      <c r="C105" s="229" t="s">
        <v>601</v>
      </c>
      <c r="D105" s="190">
        <f t="shared" si="63"/>
        <v>0</v>
      </c>
      <c r="E105" s="191">
        <f t="shared" si="85"/>
        <v>0</v>
      </c>
      <c r="F105" s="191">
        <f t="shared" si="85"/>
        <v>0</v>
      </c>
      <c r="G105" s="191">
        <f t="shared" si="85"/>
        <v>0</v>
      </c>
      <c r="H105" s="191">
        <f t="shared" si="85"/>
        <v>0</v>
      </c>
      <c r="I105" s="191">
        <f t="shared" si="85"/>
        <v>0</v>
      </c>
      <c r="J105" s="191">
        <f t="shared" si="86"/>
        <v>0</v>
      </c>
      <c r="K105" s="191">
        <f t="shared" si="86"/>
        <v>0</v>
      </c>
      <c r="L105" s="191">
        <f t="shared" si="86"/>
        <v>0</v>
      </c>
      <c r="M105" s="177"/>
      <c r="N105" s="71" t="s">
        <v>600</v>
      </c>
      <c r="O105" s="72" t="s">
        <v>601</v>
      </c>
      <c r="P105" s="190">
        <f t="shared" si="64"/>
        <v>0</v>
      </c>
      <c r="Q105" s="191">
        <f>AC105+AL105+AU105+BD105+BM105+BV105+CE105+CN105+CW105+DF105+DO105+DX105+EG105</f>
        <v>0</v>
      </c>
      <c r="R105" s="191">
        <f t="shared" si="87"/>
        <v>0</v>
      </c>
      <c r="S105" s="191">
        <f t="shared" si="87"/>
        <v>0</v>
      </c>
      <c r="T105" s="191">
        <f t="shared" si="87"/>
        <v>0</v>
      </c>
      <c r="U105" s="191">
        <f t="shared" si="87"/>
        <v>0</v>
      </c>
      <c r="V105" s="191">
        <f t="shared" si="88"/>
        <v>0</v>
      </c>
      <c r="W105" s="191">
        <f t="shared" si="88"/>
        <v>0</v>
      </c>
      <c r="X105" s="192">
        <f t="shared" si="88"/>
        <v>0</v>
      </c>
    </row>
    <row r="106" spans="1:24" ht="15.75">
      <c r="A106" s="222" t="s">
        <v>602</v>
      </c>
      <c r="B106" s="227"/>
      <c r="C106" s="216" t="s">
        <v>603</v>
      </c>
      <c r="D106" s="180">
        <f t="shared" si="63"/>
        <v>0</v>
      </c>
      <c r="E106" s="189">
        <f t="shared" ref="E106:L106" si="89">E107+E108+E109+E110</f>
        <v>0</v>
      </c>
      <c r="F106" s="189">
        <f t="shared" si="89"/>
        <v>0</v>
      </c>
      <c r="G106" s="189">
        <f t="shared" si="89"/>
        <v>0</v>
      </c>
      <c r="H106" s="189">
        <f t="shared" si="89"/>
        <v>0</v>
      </c>
      <c r="I106" s="189">
        <f t="shared" si="89"/>
        <v>0</v>
      </c>
      <c r="J106" s="189">
        <f t="shared" si="89"/>
        <v>0</v>
      </c>
      <c r="K106" s="189">
        <f t="shared" si="89"/>
        <v>0</v>
      </c>
      <c r="L106" s="189">
        <f t="shared" si="89"/>
        <v>0</v>
      </c>
      <c r="M106" s="70" t="s">
        <v>602</v>
      </c>
      <c r="N106" s="59"/>
      <c r="O106" s="60" t="s">
        <v>603</v>
      </c>
      <c r="P106" s="180">
        <f t="shared" si="64"/>
        <v>0</v>
      </c>
      <c r="Q106" s="189">
        <f t="shared" ref="Q106:X106" si="90">Q107+Q108+Q109+Q110</f>
        <v>0</v>
      </c>
      <c r="R106" s="189">
        <f t="shared" si="90"/>
        <v>0</v>
      </c>
      <c r="S106" s="189">
        <f t="shared" si="90"/>
        <v>0</v>
      </c>
      <c r="T106" s="189">
        <f t="shared" si="90"/>
        <v>0</v>
      </c>
      <c r="U106" s="189">
        <f t="shared" si="90"/>
        <v>0</v>
      </c>
      <c r="V106" s="189">
        <f t="shared" si="90"/>
        <v>0</v>
      </c>
      <c r="W106" s="189">
        <f t="shared" si="90"/>
        <v>0</v>
      </c>
      <c r="X106" s="193">
        <f t="shared" si="90"/>
        <v>0</v>
      </c>
    </row>
    <row r="107" spans="1:24" ht="15.75">
      <c r="A107" s="222"/>
      <c r="B107" s="228" t="s">
        <v>604</v>
      </c>
      <c r="C107" s="229" t="s">
        <v>605</v>
      </c>
      <c r="D107" s="190">
        <f t="shared" si="63"/>
        <v>0</v>
      </c>
      <c r="E107" s="191">
        <f>Q107+AC107+AL107+AU107+BD107+BM107+BV107+CE107+CN107+CW107+DF107+DO107+DX107</f>
        <v>0</v>
      </c>
      <c r="F107" s="191">
        <f>R107+AD107+AM107+AV107+BE107+BN107+BW107+CF107+CO107+CX107+DG107+DP107+DY107</f>
        <v>0</v>
      </c>
      <c r="G107" s="191">
        <f>S107+AE107+AN107+AW107+BF107+BO107+BX107+CG107+CP107+CY107+DH107+DQ107+DZ107</f>
        <v>0</v>
      </c>
      <c r="H107" s="191">
        <f>T107+AF107+AO107+AX107+BG107+BP107+BY107+CH107+CQ107+CZ107+DI107+DR107+EA107</f>
        <v>0</v>
      </c>
      <c r="I107" s="191">
        <f>U107+AG107+AP107+AY107+BH107+BQ107+BZ107+CI107+CR107+DA107+DJ107+DS107+EB107</f>
        <v>0</v>
      </c>
      <c r="J107" s="191">
        <f t="shared" ref="J107:L110" si="91">V107+AH107+AQ107+AZ107+BI107+BR107+CA107+CJ107+CS107+DB107+DK107+DT107+EC107</f>
        <v>0</v>
      </c>
      <c r="K107" s="191">
        <f t="shared" si="91"/>
        <v>0</v>
      </c>
      <c r="L107" s="191">
        <f t="shared" si="91"/>
        <v>0</v>
      </c>
      <c r="M107" s="70"/>
      <c r="N107" s="71" t="s">
        <v>604</v>
      </c>
      <c r="O107" s="72" t="s">
        <v>605</v>
      </c>
      <c r="P107" s="190">
        <f t="shared" si="64"/>
        <v>0</v>
      </c>
      <c r="Q107" s="191">
        <f>AC107+AL107+AU107+BD107+BM107+BV107+CE107+CN107+CW107+DF107+DO107+DX107+EG107</f>
        <v>0</v>
      </c>
      <c r="R107" s="191">
        <f t="shared" ref="R107:U110" si="92">AD107+AM107+AV107+BE107+BN107+BW107+CF107+CO107+CX107+DG107+DP107+DY107+EH107</f>
        <v>0</v>
      </c>
      <c r="S107" s="191">
        <f t="shared" si="92"/>
        <v>0</v>
      </c>
      <c r="T107" s="191">
        <f t="shared" si="92"/>
        <v>0</v>
      </c>
      <c r="U107" s="191">
        <f t="shared" si="92"/>
        <v>0</v>
      </c>
      <c r="V107" s="191">
        <f t="shared" ref="V107:X110" si="93">AH107+AQ107+AZ107+BI107+BR107+CA107+CJ107+CS107+DB107+DK107+DT107+EC107+EL107</f>
        <v>0</v>
      </c>
      <c r="W107" s="191">
        <f t="shared" si="93"/>
        <v>0</v>
      </c>
      <c r="X107" s="192">
        <f t="shared" si="93"/>
        <v>0</v>
      </c>
    </row>
    <row r="108" spans="1:24" ht="20.25" customHeight="1">
      <c r="A108" s="217"/>
      <c r="B108" s="233" t="s">
        <v>606</v>
      </c>
      <c r="C108" s="229" t="s">
        <v>607</v>
      </c>
      <c r="D108" s="190">
        <f t="shared" si="63"/>
        <v>0</v>
      </c>
      <c r="E108" s="191">
        <f>Q108+AC108+AL108+AU108+BD108+BM108+BV108+CE108+CN108+CW108+DF108+DO108+DX108</f>
        <v>0</v>
      </c>
      <c r="F108" s="191">
        <f t="shared" ref="F108:I110" si="94">R108+AD108+AM108+AV108+BE108+BN108+BW108+CF108+CO108+CX108+DG108+DP108+DY108</f>
        <v>0</v>
      </c>
      <c r="G108" s="191">
        <f t="shared" si="94"/>
        <v>0</v>
      </c>
      <c r="H108" s="191">
        <f t="shared" si="94"/>
        <v>0</v>
      </c>
      <c r="I108" s="191">
        <f t="shared" si="94"/>
        <v>0</v>
      </c>
      <c r="J108" s="191">
        <f t="shared" si="91"/>
        <v>0</v>
      </c>
      <c r="K108" s="191">
        <f t="shared" si="91"/>
        <v>0</v>
      </c>
      <c r="L108" s="191">
        <f t="shared" si="91"/>
        <v>0</v>
      </c>
      <c r="M108" s="177"/>
      <c r="N108" s="83" t="s">
        <v>606</v>
      </c>
      <c r="O108" s="72" t="s">
        <v>607</v>
      </c>
      <c r="P108" s="190">
        <f t="shared" si="64"/>
        <v>0</v>
      </c>
      <c r="Q108" s="191">
        <f>AC108+AL108+AU108+BD108+BM108+BV108+CE108+CN108+CW108+DF108+DO108+DX108+EG108</f>
        <v>0</v>
      </c>
      <c r="R108" s="191">
        <f t="shared" si="92"/>
        <v>0</v>
      </c>
      <c r="S108" s="191">
        <f t="shared" si="92"/>
        <v>0</v>
      </c>
      <c r="T108" s="191">
        <f t="shared" si="92"/>
        <v>0</v>
      </c>
      <c r="U108" s="191">
        <f t="shared" si="92"/>
        <v>0</v>
      </c>
      <c r="V108" s="191">
        <f t="shared" si="93"/>
        <v>0</v>
      </c>
      <c r="W108" s="191">
        <f t="shared" si="93"/>
        <v>0</v>
      </c>
      <c r="X108" s="192">
        <f t="shared" si="93"/>
        <v>0</v>
      </c>
    </row>
    <row r="109" spans="1:24" ht="15.75">
      <c r="A109" s="217"/>
      <c r="B109" s="236" t="s">
        <v>608</v>
      </c>
      <c r="C109" s="229" t="s">
        <v>609</v>
      </c>
      <c r="D109" s="190">
        <f t="shared" si="63"/>
        <v>0</v>
      </c>
      <c r="E109" s="191">
        <f>Q109+AC109+AL109+AU109+BD109+BM109+BV109+CE109+CN109+CW109+DF109+DO109+DX109</f>
        <v>0</v>
      </c>
      <c r="F109" s="191">
        <f t="shared" si="94"/>
        <v>0</v>
      </c>
      <c r="G109" s="191">
        <f t="shared" si="94"/>
        <v>0</v>
      </c>
      <c r="H109" s="191">
        <f t="shared" si="94"/>
        <v>0</v>
      </c>
      <c r="I109" s="191">
        <f t="shared" si="94"/>
        <v>0</v>
      </c>
      <c r="J109" s="191">
        <f t="shared" si="91"/>
        <v>0</v>
      </c>
      <c r="K109" s="191">
        <f t="shared" si="91"/>
        <v>0</v>
      </c>
      <c r="L109" s="191">
        <f t="shared" si="91"/>
        <v>0</v>
      </c>
      <c r="M109" s="177"/>
      <c r="N109" s="87" t="s">
        <v>608</v>
      </c>
      <c r="O109" s="72" t="s">
        <v>609</v>
      </c>
      <c r="P109" s="190">
        <f t="shared" si="64"/>
        <v>0</v>
      </c>
      <c r="Q109" s="191">
        <f>AC109+AL109+AU109+BD109+BM109+BV109+CE109+CN109+CW109+DF109+DO109+DX109+EG109</f>
        <v>0</v>
      </c>
      <c r="R109" s="191">
        <f t="shared" si="92"/>
        <v>0</v>
      </c>
      <c r="S109" s="191">
        <f t="shared" si="92"/>
        <v>0</v>
      </c>
      <c r="T109" s="191">
        <f t="shared" si="92"/>
        <v>0</v>
      </c>
      <c r="U109" s="191">
        <f t="shared" si="92"/>
        <v>0</v>
      </c>
      <c r="V109" s="191">
        <f t="shared" si="93"/>
        <v>0</v>
      </c>
      <c r="W109" s="191">
        <f t="shared" si="93"/>
        <v>0</v>
      </c>
      <c r="X109" s="192">
        <f t="shared" si="93"/>
        <v>0</v>
      </c>
    </row>
    <row r="110" spans="1:24" ht="15.75">
      <c r="A110" s="217"/>
      <c r="B110" s="236" t="s">
        <v>610</v>
      </c>
      <c r="C110" s="229" t="s">
        <v>611</v>
      </c>
      <c r="D110" s="190">
        <f t="shared" si="63"/>
        <v>0</v>
      </c>
      <c r="E110" s="191">
        <f>Q110+AC110+AL110+AU110+BD110+BM110+BV110+CE110+CN110+CW110+DF110+DO110+DX110</f>
        <v>0</v>
      </c>
      <c r="F110" s="191">
        <f t="shared" si="94"/>
        <v>0</v>
      </c>
      <c r="G110" s="191">
        <f t="shared" si="94"/>
        <v>0</v>
      </c>
      <c r="H110" s="191">
        <f t="shared" si="94"/>
        <v>0</v>
      </c>
      <c r="I110" s="191">
        <f t="shared" si="94"/>
        <v>0</v>
      </c>
      <c r="J110" s="191">
        <f t="shared" si="91"/>
        <v>0</v>
      </c>
      <c r="K110" s="191">
        <f t="shared" si="91"/>
        <v>0</v>
      </c>
      <c r="L110" s="191">
        <f t="shared" si="91"/>
        <v>0</v>
      </c>
      <c r="M110" s="177"/>
      <c r="N110" s="87" t="s">
        <v>610</v>
      </c>
      <c r="O110" s="72" t="s">
        <v>611</v>
      </c>
      <c r="P110" s="190">
        <f t="shared" si="64"/>
        <v>0</v>
      </c>
      <c r="Q110" s="191">
        <f>AC110+AL110+AU110+BD110+BM110+BV110+CE110+CN110+CW110+DF110+DO110+DX110+EG110</f>
        <v>0</v>
      </c>
      <c r="R110" s="191">
        <f t="shared" si="92"/>
        <v>0</v>
      </c>
      <c r="S110" s="191">
        <f t="shared" si="92"/>
        <v>0</v>
      </c>
      <c r="T110" s="191">
        <f t="shared" si="92"/>
        <v>0</v>
      </c>
      <c r="U110" s="191">
        <f t="shared" si="92"/>
        <v>0</v>
      </c>
      <c r="V110" s="191">
        <f t="shared" si="93"/>
        <v>0</v>
      </c>
      <c r="W110" s="191">
        <f t="shared" si="93"/>
        <v>0</v>
      </c>
      <c r="X110" s="192">
        <f t="shared" si="93"/>
        <v>0</v>
      </c>
    </row>
    <row r="111" spans="1:24" ht="15.75">
      <c r="A111" s="237" t="s">
        <v>612</v>
      </c>
      <c r="B111" s="238"/>
      <c r="C111" s="216" t="s">
        <v>613</v>
      </c>
      <c r="D111" s="180">
        <f t="shared" si="63"/>
        <v>0</v>
      </c>
      <c r="E111" s="189">
        <f t="shared" ref="E111:L111" si="95">E112+E113+E114+E115</f>
        <v>0</v>
      </c>
      <c r="F111" s="189">
        <f t="shared" si="95"/>
        <v>0</v>
      </c>
      <c r="G111" s="189">
        <f t="shared" si="95"/>
        <v>0</v>
      </c>
      <c r="H111" s="189">
        <f t="shared" si="95"/>
        <v>0</v>
      </c>
      <c r="I111" s="189">
        <f t="shared" si="95"/>
        <v>0</v>
      </c>
      <c r="J111" s="189">
        <f t="shared" si="95"/>
        <v>0</v>
      </c>
      <c r="K111" s="189">
        <f t="shared" si="95"/>
        <v>0</v>
      </c>
      <c r="L111" s="189">
        <f t="shared" si="95"/>
        <v>0</v>
      </c>
      <c r="M111" s="88" t="s">
        <v>612</v>
      </c>
      <c r="N111" s="89"/>
      <c r="O111" s="60" t="s">
        <v>613</v>
      </c>
      <c r="P111" s="180">
        <f t="shared" si="64"/>
        <v>0</v>
      </c>
      <c r="Q111" s="189">
        <f t="shared" ref="Q111:X111" si="96">Q112+Q113+Q114+Q115</f>
        <v>0</v>
      </c>
      <c r="R111" s="189">
        <f t="shared" si="96"/>
        <v>0</v>
      </c>
      <c r="S111" s="189">
        <f t="shared" si="96"/>
        <v>0</v>
      </c>
      <c r="T111" s="189">
        <f t="shared" si="96"/>
        <v>0</v>
      </c>
      <c r="U111" s="189">
        <f t="shared" si="96"/>
        <v>0</v>
      </c>
      <c r="V111" s="189">
        <f t="shared" si="96"/>
        <v>0</v>
      </c>
      <c r="W111" s="189">
        <f t="shared" si="96"/>
        <v>0</v>
      </c>
      <c r="X111" s="193">
        <f t="shared" si="96"/>
        <v>0</v>
      </c>
    </row>
    <row r="112" spans="1:24" ht="15.75">
      <c r="A112" s="237"/>
      <c r="B112" s="228" t="s">
        <v>614</v>
      </c>
      <c r="C112" s="229" t="s">
        <v>615</v>
      </c>
      <c r="D112" s="190">
        <f t="shared" si="63"/>
        <v>0</v>
      </c>
      <c r="E112" s="191">
        <f>Q112+AC112+AL112+AU112+BD112+BM112+BV112+CE112+CN112+CW112+DF112+DO112+DX112</f>
        <v>0</v>
      </c>
      <c r="F112" s="191">
        <f>R112+AD112+AM112+AV112+BE112+BN112+BW112+CF112+CO112+CX112+DG112+DP112+DY112</f>
        <v>0</v>
      </c>
      <c r="G112" s="191">
        <f>S112+AE112+AN112+AW112+BF112+BO112+BX112+CG112+CP112+CY112+DH112+DQ112+DZ112</f>
        <v>0</v>
      </c>
      <c r="H112" s="191">
        <f>T112+AF112+AO112+AX112+BG112+BP112+BY112+CH112+CQ112+CZ112+DI112+DR112+EA112</f>
        <v>0</v>
      </c>
      <c r="I112" s="191">
        <f>U112+AG112+AP112+AY112+BH112+BQ112+BZ112+CI112+CR112+DA112+DJ112+DS112+EB112</f>
        <v>0</v>
      </c>
      <c r="J112" s="191">
        <f t="shared" ref="J112:L115" si="97">V112+AH112+AQ112+AZ112+BI112+BR112+CA112+CJ112+CS112+DB112+DK112+DT112+EC112</f>
        <v>0</v>
      </c>
      <c r="K112" s="191">
        <f t="shared" si="97"/>
        <v>0</v>
      </c>
      <c r="L112" s="191">
        <f t="shared" si="97"/>
        <v>0</v>
      </c>
      <c r="M112" s="88"/>
      <c r="N112" s="71" t="s">
        <v>614</v>
      </c>
      <c r="O112" s="72" t="s">
        <v>615</v>
      </c>
      <c r="P112" s="190">
        <f t="shared" si="64"/>
        <v>0</v>
      </c>
      <c r="Q112" s="191">
        <f>AC112+AL112+AU112+BD112+BM112+BV112+CE112+CN112+CW112+DF112+DO112+DX112+EG112</f>
        <v>0</v>
      </c>
      <c r="R112" s="191">
        <f t="shared" ref="R112:U115" si="98">AD112+AM112+AV112+BE112+BN112+BW112+CF112+CO112+CX112+DG112+DP112+DY112+EH112</f>
        <v>0</v>
      </c>
      <c r="S112" s="191">
        <f t="shared" si="98"/>
        <v>0</v>
      </c>
      <c r="T112" s="191">
        <f t="shared" si="98"/>
        <v>0</v>
      </c>
      <c r="U112" s="191">
        <f t="shared" si="98"/>
        <v>0</v>
      </c>
      <c r="V112" s="191">
        <f t="shared" ref="V112:X115" si="99">AH112+AQ112+AZ112+BI112+BR112+CA112+CJ112+CS112+DB112+DK112+DT112+EC112+EL112</f>
        <v>0</v>
      </c>
      <c r="W112" s="191">
        <f t="shared" si="99"/>
        <v>0</v>
      </c>
      <c r="X112" s="192">
        <f t="shared" si="99"/>
        <v>0</v>
      </c>
    </row>
    <row r="113" spans="1:24" ht="15.75">
      <c r="A113" s="217"/>
      <c r="B113" s="228" t="s">
        <v>616</v>
      </c>
      <c r="C113" s="229" t="s">
        <v>617</v>
      </c>
      <c r="D113" s="190">
        <f t="shared" si="63"/>
        <v>0</v>
      </c>
      <c r="E113" s="191">
        <f>Q113+AC113+AL113+AU113+BD113+BM113+BV113+CE113+CN113+CW113+DF113+DO113+DX113</f>
        <v>0</v>
      </c>
      <c r="F113" s="191">
        <f t="shared" ref="F113:I115" si="100">R113+AD113+AM113+AV113+BE113+BN113+BW113+CF113+CO113+CX113+DG113+DP113+DY113</f>
        <v>0</v>
      </c>
      <c r="G113" s="191">
        <f t="shared" si="100"/>
        <v>0</v>
      </c>
      <c r="H113" s="191">
        <f t="shared" si="100"/>
        <v>0</v>
      </c>
      <c r="I113" s="191">
        <f t="shared" si="100"/>
        <v>0</v>
      </c>
      <c r="J113" s="191">
        <f t="shared" si="97"/>
        <v>0</v>
      </c>
      <c r="K113" s="191">
        <f t="shared" si="97"/>
        <v>0</v>
      </c>
      <c r="L113" s="191">
        <f t="shared" si="97"/>
        <v>0</v>
      </c>
      <c r="M113" s="177"/>
      <c r="N113" s="71" t="s">
        <v>616</v>
      </c>
      <c r="O113" s="72" t="s">
        <v>617</v>
      </c>
      <c r="P113" s="190">
        <f t="shared" si="64"/>
        <v>0</v>
      </c>
      <c r="Q113" s="191">
        <f>AC113+AL113+AU113+BD113+BM113+BV113+CE113+CN113+CW113+DF113+DO113+DX113+EG113</f>
        <v>0</v>
      </c>
      <c r="R113" s="191">
        <f t="shared" si="98"/>
        <v>0</v>
      </c>
      <c r="S113" s="191">
        <f t="shared" si="98"/>
        <v>0</v>
      </c>
      <c r="T113" s="191">
        <f t="shared" si="98"/>
        <v>0</v>
      </c>
      <c r="U113" s="191">
        <f t="shared" si="98"/>
        <v>0</v>
      </c>
      <c r="V113" s="191">
        <f t="shared" si="99"/>
        <v>0</v>
      </c>
      <c r="W113" s="191">
        <f t="shared" si="99"/>
        <v>0</v>
      </c>
      <c r="X113" s="192">
        <f t="shared" si="99"/>
        <v>0</v>
      </c>
    </row>
    <row r="114" spans="1:24" ht="21.75" customHeight="1">
      <c r="A114" s="217"/>
      <c r="B114" s="233" t="s">
        <v>618</v>
      </c>
      <c r="C114" s="229" t="s">
        <v>619</v>
      </c>
      <c r="D114" s="190">
        <f t="shared" si="63"/>
        <v>0</v>
      </c>
      <c r="E114" s="191">
        <f>Q114+AC114+AL114+AU114+BD114+BM114+BV114+CE114+CN114+CW114+DF114+DO114+DX114</f>
        <v>0</v>
      </c>
      <c r="F114" s="191">
        <f t="shared" si="100"/>
        <v>0</v>
      </c>
      <c r="G114" s="191">
        <f t="shared" si="100"/>
        <v>0</v>
      </c>
      <c r="H114" s="191">
        <f t="shared" si="100"/>
        <v>0</v>
      </c>
      <c r="I114" s="191">
        <f t="shared" si="100"/>
        <v>0</v>
      </c>
      <c r="J114" s="191">
        <f t="shared" si="97"/>
        <v>0</v>
      </c>
      <c r="K114" s="191">
        <f t="shared" si="97"/>
        <v>0</v>
      </c>
      <c r="L114" s="191">
        <f t="shared" si="97"/>
        <v>0</v>
      </c>
      <c r="M114" s="177"/>
      <c r="N114" s="83" t="s">
        <v>618</v>
      </c>
      <c r="O114" s="72" t="s">
        <v>619</v>
      </c>
      <c r="P114" s="190">
        <f t="shared" si="64"/>
        <v>0</v>
      </c>
      <c r="Q114" s="191">
        <f>AC114+AL114+AU114+BD114+BM114+BV114+CE114+CN114+CW114+DF114+DO114+DX114+EG114</f>
        <v>0</v>
      </c>
      <c r="R114" s="191">
        <f t="shared" si="98"/>
        <v>0</v>
      </c>
      <c r="S114" s="191">
        <f t="shared" si="98"/>
        <v>0</v>
      </c>
      <c r="T114" s="191">
        <f t="shared" si="98"/>
        <v>0</v>
      </c>
      <c r="U114" s="191">
        <f t="shared" si="98"/>
        <v>0</v>
      </c>
      <c r="V114" s="191">
        <f t="shared" si="99"/>
        <v>0</v>
      </c>
      <c r="W114" s="191">
        <f t="shared" si="99"/>
        <v>0</v>
      </c>
      <c r="X114" s="192">
        <f t="shared" si="99"/>
        <v>0</v>
      </c>
    </row>
    <row r="115" spans="1:24" ht="21" customHeight="1">
      <c r="A115" s="217"/>
      <c r="B115" s="233" t="s">
        <v>620</v>
      </c>
      <c r="C115" s="229" t="s">
        <v>621</v>
      </c>
      <c r="D115" s="190">
        <f t="shared" si="63"/>
        <v>0</v>
      </c>
      <c r="E115" s="191">
        <f>Q115+AC115+AL115+AU115+BD115+BM115+BV115+CE115+CN115+CW115+DF115+DO115+DX115</f>
        <v>0</v>
      </c>
      <c r="F115" s="191">
        <f t="shared" si="100"/>
        <v>0</v>
      </c>
      <c r="G115" s="191">
        <f t="shared" si="100"/>
        <v>0</v>
      </c>
      <c r="H115" s="191">
        <f t="shared" si="100"/>
        <v>0</v>
      </c>
      <c r="I115" s="191">
        <f t="shared" si="100"/>
        <v>0</v>
      </c>
      <c r="J115" s="191">
        <f t="shared" si="97"/>
        <v>0</v>
      </c>
      <c r="K115" s="191">
        <f t="shared" si="97"/>
        <v>0</v>
      </c>
      <c r="L115" s="191">
        <f t="shared" si="97"/>
        <v>0</v>
      </c>
      <c r="M115" s="177"/>
      <c r="N115" s="83" t="s">
        <v>620</v>
      </c>
      <c r="O115" s="72" t="s">
        <v>621</v>
      </c>
      <c r="P115" s="190">
        <f t="shared" si="64"/>
        <v>0</v>
      </c>
      <c r="Q115" s="191">
        <f>AC115+AL115+AU115+BD115+BM115+BV115+CE115+CN115+CW115+DF115+DO115+DX115+EG115</f>
        <v>0</v>
      </c>
      <c r="R115" s="191">
        <f t="shared" si="98"/>
        <v>0</v>
      </c>
      <c r="S115" s="191">
        <f t="shared" si="98"/>
        <v>0</v>
      </c>
      <c r="T115" s="191">
        <f t="shared" si="98"/>
        <v>0</v>
      </c>
      <c r="U115" s="191">
        <f t="shared" si="98"/>
        <v>0</v>
      </c>
      <c r="V115" s="191">
        <f t="shared" si="99"/>
        <v>0</v>
      </c>
      <c r="W115" s="191">
        <f t="shared" si="99"/>
        <v>0</v>
      </c>
      <c r="X115" s="192">
        <f t="shared" si="99"/>
        <v>0</v>
      </c>
    </row>
    <row r="116" spans="1:24" ht="15.75">
      <c r="A116" s="217" t="s">
        <v>622</v>
      </c>
      <c r="B116" s="218"/>
      <c r="C116" s="216" t="s">
        <v>623</v>
      </c>
      <c r="D116" s="180">
        <f t="shared" si="63"/>
        <v>0</v>
      </c>
      <c r="E116" s="189">
        <f t="shared" ref="E116:L116" si="101">E117+E118+E119</f>
        <v>0</v>
      </c>
      <c r="F116" s="189">
        <f t="shared" si="101"/>
        <v>0</v>
      </c>
      <c r="G116" s="189">
        <f t="shared" si="101"/>
        <v>0</v>
      </c>
      <c r="H116" s="189">
        <f t="shared" si="101"/>
        <v>0</v>
      </c>
      <c r="I116" s="189">
        <f t="shared" si="101"/>
        <v>0</v>
      </c>
      <c r="J116" s="189">
        <f t="shared" si="101"/>
        <v>0</v>
      </c>
      <c r="K116" s="189">
        <f t="shared" si="101"/>
        <v>0</v>
      </c>
      <c r="L116" s="189">
        <f t="shared" si="101"/>
        <v>0</v>
      </c>
      <c r="M116" s="86" t="s">
        <v>622</v>
      </c>
      <c r="N116" s="90"/>
      <c r="O116" s="65" t="s">
        <v>623</v>
      </c>
      <c r="P116" s="180">
        <f t="shared" si="64"/>
        <v>0</v>
      </c>
      <c r="Q116" s="189">
        <f t="shared" ref="Q116:X116" si="102">Q117+Q118+Q119</f>
        <v>0</v>
      </c>
      <c r="R116" s="189">
        <f t="shared" si="102"/>
        <v>0</v>
      </c>
      <c r="S116" s="189">
        <f t="shared" si="102"/>
        <v>0</v>
      </c>
      <c r="T116" s="189">
        <f t="shared" si="102"/>
        <v>0</v>
      </c>
      <c r="U116" s="189">
        <f t="shared" si="102"/>
        <v>0</v>
      </c>
      <c r="V116" s="189">
        <f t="shared" si="102"/>
        <v>0</v>
      </c>
      <c r="W116" s="189">
        <f t="shared" si="102"/>
        <v>0</v>
      </c>
      <c r="X116" s="193">
        <f t="shared" si="102"/>
        <v>0</v>
      </c>
    </row>
    <row r="117" spans="1:24" ht="15.75">
      <c r="A117" s="217"/>
      <c r="B117" s="239" t="s">
        <v>624</v>
      </c>
      <c r="C117" s="240" t="s">
        <v>625</v>
      </c>
      <c r="D117" s="180">
        <f t="shared" si="63"/>
        <v>0</v>
      </c>
      <c r="E117" s="191"/>
      <c r="F117" s="191"/>
      <c r="G117" s="191"/>
      <c r="H117" s="191"/>
      <c r="I117" s="191"/>
      <c r="J117" s="191"/>
      <c r="K117" s="191"/>
      <c r="L117" s="191"/>
      <c r="M117" s="177"/>
      <c r="N117" s="43" t="s">
        <v>624</v>
      </c>
      <c r="O117" s="91" t="s">
        <v>625</v>
      </c>
      <c r="P117" s="180">
        <f t="shared" si="64"/>
        <v>0</v>
      </c>
      <c r="Q117" s="191"/>
      <c r="R117" s="191"/>
      <c r="S117" s="191"/>
      <c r="T117" s="191"/>
      <c r="U117" s="191"/>
      <c r="V117" s="191"/>
      <c r="W117" s="191"/>
      <c r="X117" s="192"/>
    </row>
    <row r="118" spans="1:24" ht="33.75" customHeight="1">
      <c r="A118" s="217"/>
      <c r="B118" s="241" t="s">
        <v>626</v>
      </c>
      <c r="C118" s="240" t="s">
        <v>627</v>
      </c>
      <c r="D118" s="180">
        <f t="shared" si="63"/>
        <v>0</v>
      </c>
      <c r="E118" s="191"/>
      <c r="F118" s="191"/>
      <c r="G118" s="191"/>
      <c r="H118" s="191"/>
      <c r="I118" s="191"/>
      <c r="J118" s="191"/>
      <c r="K118" s="191"/>
      <c r="L118" s="191"/>
      <c r="M118" s="177"/>
      <c r="N118" s="173" t="s">
        <v>626</v>
      </c>
      <c r="O118" s="91" t="s">
        <v>627</v>
      </c>
      <c r="P118" s="180">
        <f t="shared" si="64"/>
        <v>0</v>
      </c>
      <c r="Q118" s="191"/>
      <c r="R118" s="191"/>
      <c r="S118" s="191"/>
      <c r="T118" s="191"/>
      <c r="U118" s="191"/>
      <c r="V118" s="191"/>
      <c r="W118" s="191"/>
      <c r="X118" s="192"/>
    </row>
    <row r="119" spans="1:24" ht="15.75">
      <c r="A119" s="217"/>
      <c r="B119" s="242" t="s">
        <v>628</v>
      </c>
      <c r="C119" s="240" t="s">
        <v>629</v>
      </c>
      <c r="D119" s="180">
        <f t="shared" si="63"/>
        <v>0</v>
      </c>
      <c r="E119" s="191"/>
      <c r="F119" s="191"/>
      <c r="G119" s="191"/>
      <c r="H119" s="191"/>
      <c r="I119" s="191"/>
      <c r="J119" s="191"/>
      <c r="K119" s="191"/>
      <c r="L119" s="191"/>
      <c r="M119" s="177"/>
      <c r="N119" s="44" t="s">
        <v>628</v>
      </c>
      <c r="O119" s="91" t="s">
        <v>629</v>
      </c>
      <c r="P119" s="180">
        <f t="shared" si="64"/>
        <v>0</v>
      </c>
      <c r="Q119" s="191"/>
      <c r="R119" s="191"/>
      <c r="S119" s="191"/>
      <c r="T119" s="191"/>
      <c r="U119" s="191"/>
      <c r="V119" s="191"/>
      <c r="W119" s="191"/>
      <c r="X119" s="192"/>
    </row>
    <row r="120" spans="1:24" ht="15.75">
      <c r="A120" s="219" t="s">
        <v>630</v>
      </c>
      <c r="B120" s="243"/>
      <c r="C120" s="220" t="s">
        <v>631</v>
      </c>
      <c r="D120" s="180">
        <f t="shared" si="63"/>
        <v>0</v>
      </c>
      <c r="E120" s="189">
        <f>E121</f>
        <v>0</v>
      </c>
      <c r="F120" s="189">
        <f t="shared" ref="F120:L120" si="103">F121</f>
        <v>0</v>
      </c>
      <c r="G120" s="189">
        <f t="shared" si="103"/>
        <v>0</v>
      </c>
      <c r="H120" s="189">
        <f t="shared" si="103"/>
        <v>0</v>
      </c>
      <c r="I120" s="189">
        <f t="shared" si="103"/>
        <v>0</v>
      </c>
      <c r="J120" s="189">
        <f t="shared" si="103"/>
        <v>0</v>
      </c>
      <c r="K120" s="189">
        <f t="shared" si="103"/>
        <v>0</v>
      </c>
      <c r="L120" s="189">
        <f t="shared" si="103"/>
        <v>0</v>
      </c>
      <c r="M120" s="93" t="s">
        <v>630</v>
      </c>
      <c r="N120" s="94"/>
      <c r="O120" s="95" t="s">
        <v>631</v>
      </c>
      <c r="P120" s="180">
        <f t="shared" si="64"/>
        <v>0</v>
      </c>
      <c r="Q120" s="189">
        <f>Q121</f>
        <v>0</v>
      </c>
      <c r="R120" s="189">
        <f t="shared" ref="R120:X120" si="104">R121</f>
        <v>0</v>
      </c>
      <c r="S120" s="189">
        <f t="shared" si="104"/>
        <v>0</v>
      </c>
      <c r="T120" s="189">
        <f t="shared" si="104"/>
        <v>0</v>
      </c>
      <c r="U120" s="189">
        <f t="shared" si="104"/>
        <v>0</v>
      </c>
      <c r="V120" s="189">
        <f t="shared" si="104"/>
        <v>0</v>
      </c>
      <c r="W120" s="189">
        <f t="shared" si="104"/>
        <v>0</v>
      </c>
      <c r="X120" s="193">
        <f t="shared" si="104"/>
        <v>0</v>
      </c>
    </row>
    <row r="121" spans="1:24" ht="15.75">
      <c r="A121" s="217" t="s">
        <v>632</v>
      </c>
      <c r="B121" s="218"/>
      <c r="C121" s="216" t="s">
        <v>633</v>
      </c>
      <c r="D121" s="180">
        <f t="shared" si="63"/>
        <v>0</v>
      </c>
      <c r="E121" s="191">
        <f t="shared" ref="E121:L121" si="105">Q121+AC121+AL121+AU121+BD121+BM121+BV121+CE121+CN121+CW121+DF121+DO121+DX121</f>
        <v>0</v>
      </c>
      <c r="F121" s="191">
        <f t="shared" si="105"/>
        <v>0</v>
      </c>
      <c r="G121" s="191">
        <f t="shared" si="105"/>
        <v>0</v>
      </c>
      <c r="H121" s="191">
        <f t="shared" si="105"/>
        <v>0</v>
      </c>
      <c r="I121" s="191">
        <f t="shared" si="105"/>
        <v>0</v>
      </c>
      <c r="J121" s="191">
        <f t="shared" si="105"/>
        <v>0</v>
      </c>
      <c r="K121" s="191">
        <f t="shared" si="105"/>
        <v>0</v>
      </c>
      <c r="L121" s="191">
        <f t="shared" si="105"/>
        <v>0</v>
      </c>
      <c r="M121" s="177" t="s">
        <v>632</v>
      </c>
      <c r="N121" s="78"/>
      <c r="O121" s="60" t="s">
        <v>633</v>
      </c>
      <c r="P121" s="180">
        <f t="shared" si="64"/>
        <v>0</v>
      </c>
      <c r="Q121" s="191">
        <f t="shared" ref="Q121:X121" si="106">AC121+AL121+AU121+BD121+BM121+BV121+CE121+CN121+CW121+DF121+DO121+DX121+EG121</f>
        <v>0</v>
      </c>
      <c r="R121" s="191">
        <f t="shared" si="106"/>
        <v>0</v>
      </c>
      <c r="S121" s="191">
        <f t="shared" si="106"/>
        <v>0</v>
      </c>
      <c r="T121" s="191">
        <f t="shared" si="106"/>
        <v>0</v>
      </c>
      <c r="U121" s="191">
        <f t="shared" si="106"/>
        <v>0</v>
      </c>
      <c r="V121" s="191">
        <f t="shared" si="106"/>
        <v>0</v>
      </c>
      <c r="W121" s="191">
        <f t="shared" si="106"/>
        <v>0</v>
      </c>
      <c r="X121" s="192">
        <f t="shared" si="106"/>
        <v>0</v>
      </c>
    </row>
    <row r="122" spans="1:24" ht="15.75">
      <c r="A122" s="852" t="s">
        <v>634</v>
      </c>
      <c r="B122" s="853"/>
      <c r="C122" s="216" t="s">
        <v>635</v>
      </c>
      <c r="D122" s="180">
        <f t="shared" si="63"/>
        <v>0</v>
      </c>
      <c r="E122" s="189">
        <f>E123</f>
        <v>0</v>
      </c>
      <c r="F122" s="189">
        <f t="shared" ref="F122:L122" si="107">F123</f>
        <v>0</v>
      </c>
      <c r="G122" s="189">
        <f t="shared" si="107"/>
        <v>0</v>
      </c>
      <c r="H122" s="189">
        <f t="shared" si="107"/>
        <v>0</v>
      </c>
      <c r="I122" s="189">
        <f t="shared" si="107"/>
        <v>0</v>
      </c>
      <c r="J122" s="189">
        <f t="shared" si="107"/>
        <v>0</v>
      </c>
      <c r="K122" s="189">
        <f t="shared" si="107"/>
        <v>0</v>
      </c>
      <c r="L122" s="189">
        <f t="shared" si="107"/>
        <v>0</v>
      </c>
      <c r="M122" s="799" t="s">
        <v>634</v>
      </c>
      <c r="N122" s="800"/>
      <c r="O122" s="65" t="s">
        <v>635</v>
      </c>
      <c r="P122" s="180">
        <f t="shared" si="64"/>
        <v>0</v>
      </c>
      <c r="Q122" s="189">
        <f>Q123</f>
        <v>0</v>
      </c>
      <c r="R122" s="189">
        <f t="shared" ref="R122:X122" si="108">R123</f>
        <v>0</v>
      </c>
      <c r="S122" s="189">
        <f t="shared" si="108"/>
        <v>0</v>
      </c>
      <c r="T122" s="189">
        <f t="shared" si="108"/>
        <v>0</v>
      </c>
      <c r="U122" s="189">
        <f t="shared" si="108"/>
        <v>0</v>
      </c>
      <c r="V122" s="189">
        <f t="shared" si="108"/>
        <v>0</v>
      </c>
      <c r="W122" s="189">
        <f t="shared" si="108"/>
        <v>0</v>
      </c>
      <c r="X122" s="193">
        <f t="shared" si="108"/>
        <v>0</v>
      </c>
    </row>
    <row r="123" spans="1:24" ht="15.75">
      <c r="A123" s="852" t="s">
        <v>636</v>
      </c>
      <c r="B123" s="858"/>
      <c r="C123" s="216" t="s">
        <v>637</v>
      </c>
      <c r="D123" s="180">
        <f t="shared" si="63"/>
        <v>0</v>
      </c>
      <c r="E123" s="189">
        <f t="shared" ref="E123:L123" si="109">E124+E125+E126+E127+E128+E129+E130+E131+E132+E133+E134</f>
        <v>0</v>
      </c>
      <c r="F123" s="189">
        <f t="shared" si="109"/>
        <v>0</v>
      </c>
      <c r="G123" s="189">
        <f t="shared" si="109"/>
        <v>0</v>
      </c>
      <c r="H123" s="189">
        <f t="shared" si="109"/>
        <v>0</v>
      </c>
      <c r="I123" s="189">
        <f t="shared" si="109"/>
        <v>0</v>
      </c>
      <c r="J123" s="189">
        <f t="shared" si="109"/>
        <v>0</v>
      </c>
      <c r="K123" s="189">
        <f t="shared" si="109"/>
        <v>0</v>
      </c>
      <c r="L123" s="189">
        <f t="shared" si="109"/>
        <v>0</v>
      </c>
      <c r="M123" s="797" t="s">
        <v>636</v>
      </c>
      <c r="N123" s="801"/>
      <c r="O123" s="60" t="s">
        <v>637</v>
      </c>
      <c r="P123" s="180">
        <f t="shared" si="64"/>
        <v>0</v>
      </c>
      <c r="Q123" s="189">
        <f t="shared" ref="Q123:X123" si="110">Q124+Q125+Q126+Q127+Q128+Q129+Q130+Q131+Q132+Q133+Q134</f>
        <v>0</v>
      </c>
      <c r="R123" s="189">
        <f t="shared" si="110"/>
        <v>0</v>
      </c>
      <c r="S123" s="189">
        <f t="shared" si="110"/>
        <v>0</v>
      </c>
      <c r="T123" s="189">
        <f t="shared" si="110"/>
        <v>0</v>
      </c>
      <c r="U123" s="189">
        <f t="shared" si="110"/>
        <v>0</v>
      </c>
      <c r="V123" s="189">
        <f t="shared" si="110"/>
        <v>0</v>
      </c>
      <c r="W123" s="189">
        <f t="shared" si="110"/>
        <v>0</v>
      </c>
      <c r="X123" s="193">
        <f t="shared" si="110"/>
        <v>0</v>
      </c>
    </row>
    <row r="124" spans="1:24" ht="15.75">
      <c r="A124" s="217"/>
      <c r="B124" s="218" t="s">
        <v>638</v>
      </c>
      <c r="C124" s="229" t="s">
        <v>639</v>
      </c>
      <c r="D124" s="190">
        <f t="shared" si="63"/>
        <v>0</v>
      </c>
      <c r="E124" s="191">
        <f>Q124+AC124+AL124+AU124+BD124+BM124+BV124+CE124+CN124+CW124+DF124+DO124+DX124</f>
        <v>0</v>
      </c>
      <c r="F124" s="191">
        <f>R124+AD124+AM124+AV124+BE124+BN124+BW124+CF124+CO124+CX124+DG124+DP124+DY124</f>
        <v>0</v>
      </c>
      <c r="G124" s="191">
        <f>S124+AE124+AN124+AW124+BF124+BO124+BX124+CG124+CP124+CY124+DH124+DQ124+DZ124</f>
        <v>0</v>
      </c>
      <c r="H124" s="191">
        <f>T124+AF124+AO124+AX124+BG124+BP124+BY124+CH124+CQ124+CZ124+DI124+DR124+EA124</f>
        <v>0</v>
      </c>
      <c r="I124" s="191">
        <f>U124+AG124+AP124+AY124+BH124+BQ124+BZ124+CI124+CR124+DA124+DJ124+DS124+EB124</f>
        <v>0</v>
      </c>
      <c r="J124" s="191">
        <f t="shared" ref="J124:L134" si="111">V124+AH124+AQ124+AZ124+BI124+BR124+CA124+CJ124+CS124+DB124+DK124+DT124+EC124</f>
        <v>0</v>
      </c>
      <c r="K124" s="191">
        <f t="shared" si="111"/>
        <v>0</v>
      </c>
      <c r="L124" s="191">
        <f t="shared" si="111"/>
        <v>0</v>
      </c>
      <c r="M124" s="177"/>
      <c r="N124" s="78" t="s">
        <v>638</v>
      </c>
      <c r="O124" s="72" t="s">
        <v>639</v>
      </c>
      <c r="P124" s="190">
        <f t="shared" si="64"/>
        <v>0</v>
      </c>
      <c r="Q124" s="191">
        <f>AC124+AL124+AU124+BD124+BM124+BV124+CE124+CN124+CW124+DF124+DO124+DX124+EG124</f>
        <v>0</v>
      </c>
      <c r="R124" s="191">
        <f t="shared" ref="R124:U134" si="112">AD124+AM124+AV124+BE124+BN124+BW124+CF124+CO124+CX124+DG124+DP124+DY124+EH124</f>
        <v>0</v>
      </c>
      <c r="S124" s="191">
        <f t="shared" si="112"/>
        <v>0</v>
      </c>
      <c r="T124" s="191">
        <f t="shared" si="112"/>
        <v>0</v>
      </c>
      <c r="U124" s="191">
        <f t="shared" si="112"/>
        <v>0</v>
      </c>
      <c r="V124" s="191">
        <f t="shared" ref="V124:V134" si="113">AH124+AQ124+AZ124+BI124+BR124+CA124+CJ124+CS124+DB124+DK124+DT124+EC124+EL124</f>
        <v>0</v>
      </c>
      <c r="W124" s="191">
        <f t="shared" ref="W124:W134" si="114">AI124+AR124+BA124+BJ124+BS124+CB124+CK124+CT124+DC124+DL124+DU124+ED124+EM124</f>
        <v>0</v>
      </c>
      <c r="X124" s="192">
        <f t="shared" ref="X124:X134" si="115">AJ124+AS124+BB124+BK124+BT124+CC124+CL124+CU124+DD124+DM124+DV124+EE124+EN124</f>
        <v>0</v>
      </c>
    </row>
    <row r="125" spans="1:24" ht="15.75">
      <c r="A125" s="217"/>
      <c r="B125" s="236" t="s">
        <v>640</v>
      </c>
      <c r="C125" s="229" t="s">
        <v>641</v>
      </c>
      <c r="D125" s="190">
        <f t="shared" si="63"/>
        <v>0</v>
      </c>
      <c r="E125" s="191">
        <f t="shared" ref="E125:E134" si="116">Q125+AC125+AL125+AU125+BD125+BM125+BV125+CE125+CN125+CW125+DF125+DO125+DX125</f>
        <v>0</v>
      </c>
      <c r="F125" s="191">
        <f t="shared" ref="F125:F134" si="117">R125+AD125+AM125+AV125+BE125+BN125+BW125+CF125+CO125+CX125+DG125+DP125+DY125</f>
        <v>0</v>
      </c>
      <c r="G125" s="191">
        <f t="shared" ref="G125:G134" si="118">S125+AE125+AN125+AW125+BF125+BO125+BX125+CG125+CP125+CY125+DH125+DQ125+DZ125</f>
        <v>0</v>
      </c>
      <c r="H125" s="191">
        <f t="shared" ref="H125:H134" si="119">T125+AF125+AO125+AX125+BG125+BP125+BY125+CH125+CQ125+CZ125+DI125+DR125+EA125</f>
        <v>0</v>
      </c>
      <c r="I125" s="191">
        <f t="shared" ref="I125:I134" si="120">U125+AG125+AP125+AY125+BH125+BQ125+BZ125+CI125+CR125+DA125+DJ125+DS125+EB125</f>
        <v>0</v>
      </c>
      <c r="J125" s="191">
        <f t="shared" si="111"/>
        <v>0</v>
      </c>
      <c r="K125" s="191">
        <f t="shared" si="111"/>
        <v>0</v>
      </c>
      <c r="L125" s="191">
        <f t="shared" si="111"/>
        <v>0</v>
      </c>
      <c r="M125" s="177"/>
      <c r="N125" s="87" t="s">
        <v>640</v>
      </c>
      <c r="O125" s="72" t="s">
        <v>641</v>
      </c>
      <c r="P125" s="190">
        <f t="shared" si="64"/>
        <v>0</v>
      </c>
      <c r="Q125" s="191">
        <f t="shared" ref="Q125:Q134" si="121">AC125+AL125+AU125+BD125+BM125+BV125+CE125+CN125+CW125+DF125+DO125+DX125+EG125</f>
        <v>0</v>
      </c>
      <c r="R125" s="191">
        <f t="shared" si="112"/>
        <v>0</v>
      </c>
      <c r="S125" s="191">
        <f t="shared" si="112"/>
        <v>0</v>
      </c>
      <c r="T125" s="191">
        <f t="shared" si="112"/>
        <v>0</v>
      </c>
      <c r="U125" s="191">
        <f t="shared" si="112"/>
        <v>0</v>
      </c>
      <c r="V125" s="191">
        <f t="shared" si="113"/>
        <v>0</v>
      </c>
      <c r="W125" s="191">
        <f t="shared" si="114"/>
        <v>0</v>
      </c>
      <c r="X125" s="192">
        <f t="shared" si="115"/>
        <v>0</v>
      </c>
    </row>
    <row r="126" spans="1:24" ht="15.75">
      <c r="A126" s="217"/>
      <c r="B126" s="236" t="s">
        <v>642</v>
      </c>
      <c r="C126" s="229" t="s">
        <v>643</v>
      </c>
      <c r="D126" s="190">
        <f t="shared" si="63"/>
        <v>0</v>
      </c>
      <c r="E126" s="191">
        <f t="shared" si="116"/>
        <v>0</v>
      </c>
      <c r="F126" s="191">
        <f t="shared" si="117"/>
        <v>0</v>
      </c>
      <c r="G126" s="191">
        <f t="shared" si="118"/>
        <v>0</v>
      </c>
      <c r="H126" s="191">
        <f t="shared" si="119"/>
        <v>0</v>
      </c>
      <c r="I126" s="191">
        <f t="shared" si="120"/>
        <v>0</v>
      </c>
      <c r="J126" s="191">
        <f t="shared" si="111"/>
        <v>0</v>
      </c>
      <c r="K126" s="191">
        <f t="shared" si="111"/>
        <v>0</v>
      </c>
      <c r="L126" s="191">
        <f t="shared" si="111"/>
        <v>0</v>
      </c>
      <c r="M126" s="177"/>
      <c r="N126" s="87" t="s">
        <v>642</v>
      </c>
      <c r="O126" s="72" t="s">
        <v>643</v>
      </c>
      <c r="P126" s="190">
        <f t="shared" si="64"/>
        <v>0</v>
      </c>
      <c r="Q126" s="191">
        <f t="shared" si="121"/>
        <v>0</v>
      </c>
      <c r="R126" s="191">
        <f t="shared" si="112"/>
        <v>0</v>
      </c>
      <c r="S126" s="191">
        <f t="shared" si="112"/>
        <v>0</v>
      </c>
      <c r="T126" s="191">
        <f t="shared" si="112"/>
        <v>0</v>
      </c>
      <c r="U126" s="191">
        <f t="shared" si="112"/>
        <v>0</v>
      </c>
      <c r="V126" s="191">
        <f t="shared" si="113"/>
        <v>0</v>
      </c>
      <c r="W126" s="191">
        <f t="shared" si="114"/>
        <v>0</v>
      </c>
      <c r="X126" s="192">
        <f t="shared" si="115"/>
        <v>0</v>
      </c>
    </row>
    <row r="127" spans="1:24" ht="36.75" customHeight="1">
      <c r="A127" s="217"/>
      <c r="B127" s="233" t="s">
        <v>644</v>
      </c>
      <c r="C127" s="229" t="s">
        <v>645</v>
      </c>
      <c r="D127" s="190">
        <f t="shared" si="63"/>
        <v>0</v>
      </c>
      <c r="E127" s="191">
        <f t="shared" si="116"/>
        <v>0</v>
      </c>
      <c r="F127" s="191">
        <f t="shared" si="117"/>
        <v>0</v>
      </c>
      <c r="G127" s="191">
        <f t="shared" si="118"/>
        <v>0</v>
      </c>
      <c r="H127" s="191">
        <f t="shared" si="119"/>
        <v>0</v>
      </c>
      <c r="I127" s="191">
        <f t="shared" si="120"/>
        <v>0</v>
      </c>
      <c r="J127" s="191">
        <f t="shared" si="111"/>
        <v>0</v>
      </c>
      <c r="K127" s="191">
        <f t="shared" si="111"/>
        <v>0</v>
      </c>
      <c r="L127" s="191">
        <f t="shared" si="111"/>
        <v>0</v>
      </c>
      <c r="M127" s="177"/>
      <c r="N127" s="83" t="s">
        <v>644</v>
      </c>
      <c r="O127" s="72" t="s">
        <v>645</v>
      </c>
      <c r="P127" s="190">
        <f t="shared" si="64"/>
        <v>0</v>
      </c>
      <c r="Q127" s="191">
        <f t="shared" si="121"/>
        <v>0</v>
      </c>
      <c r="R127" s="191">
        <f t="shared" si="112"/>
        <v>0</v>
      </c>
      <c r="S127" s="191">
        <f t="shared" si="112"/>
        <v>0</v>
      </c>
      <c r="T127" s="191">
        <f t="shared" si="112"/>
        <v>0</v>
      </c>
      <c r="U127" s="191">
        <f t="shared" si="112"/>
        <v>0</v>
      </c>
      <c r="V127" s="191">
        <f t="shared" si="113"/>
        <v>0</v>
      </c>
      <c r="W127" s="191">
        <f t="shared" si="114"/>
        <v>0</v>
      </c>
      <c r="X127" s="192">
        <f t="shared" si="115"/>
        <v>0</v>
      </c>
    </row>
    <row r="128" spans="1:24" ht="34.5" customHeight="1">
      <c r="A128" s="217"/>
      <c r="B128" s="233" t="s">
        <v>646</v>
      </c>
      <c r="C128" s="229" t="s">
        <v>647</v>
      </c>
      <c r="D128" s="190">
        <f t="shared" si="63"/>
        <v>0</v>
      </c>
      <c r="E128" s="191">
        <f t="shared" si="116"/>
        <v>0</v>
      </c>
      <c r="F128" s="191">
        <f t="shared" si="117"/>
        <v>0</v>
      </c>
      <c r="G128" s="191">
        <f t="shared" si="118"/>
        <v>0</v>
      </c>
      <c r="H128" s="191">
        <f t="shared" si="119"/>
        <v>0</v>
      </c>
      <c r="I128" s="191">
        <f t="shared" si="120"/>
        <v>0</v>
      </c>
      <c r="J128" s="191">
        <f t="shared" si="111"/>
        <v>0</v>
      </c>
      <c r="K128" s="191">
        <f t="shared" si="111"/>
        <v>0</v>
      </c>
      <c r="L128" s="191">
        <f t="shared" si="111"/>
        <v>0</v>
      </c>
      <c r="M128" s="177"/>
      <c r="N128" s="83" t="s">
        <v>646</v>
      </c>
      <c r="O128" s="72" t="s">
        <v>647</v>
      </c>
      <c r="P128" s="190">
        <f t="shared" si="64"/>
        <v>0</v>
      </c>
      <c r="Q128" s="191">
        <f t="shared" si="121"/>
        <v>0</v>
      </c>
      <c r="R128" s="191">
        <f t="shared" si="112"/>
        <v>0</v>
      </c>
      <c r="S128" s="191">
        <f t="shared" si="112"/>
        <v>0</v>
      </c>
      <c r="T128" s="191">
        <f t="shared" si="112"/>
        <v>0</v>
      </c>
      <c r="U128" s="191">
        <f t="shared" si="112"/>
        <v>0</v>
      </c>
      <c r="V128" s="191">
        <f t="shared" si="113"/>
        <v>0</v>
      </c>
      <c r="W128" s="191">
        <f t="shared" si="114"/>
        <v>0</v>
      </c>
      <c r="X128" s="192">
        <f t="shared" si="115"/>
        <v>0</v>
      </c>
    </row>
    <row r="129" spans="1:24" ht="47.25">
      <c r="A129" s="244"/>
      <c r="B129" s="233" t="s">
        <v>648</v>
      </c>
      <c r="C129" s="229" t="s">
        <v>649</v>
      </c>
      <c r="D129" s="190">
        <f t="shared" si="63"/>
        <v>0</v>
      </c>
      <c r="E129" s="191">
        <f t="shared" si="116"/>
        <v>0</v>
      </c>
      <c r="F129" s="191">
        <f t="shared" si="117"/>
        <v>0</v>
      </c>
      <c r="G129" s="191">
        <f t="shared" si="118"/>
        <v>0</v>
      </c>
      <c r="H129" s="191">
        <f t="shared" si="119"/>
        <v>0</v>
      </c>
      <c r="I129" s="191">
        <f t="shared" si="120"/>
        <v>0</v>
      </c>
      <c r="J129" s="191">
        <f t="shared" si="111"/>
        <v>0</v>
      </c>
      <c r="K129" s="191">
        <f t="shared" si="111"/>
        <v>0</v>
      </c>
      <c r="L129" s="191">
        <f t="shared" si="111"/>
        <v>0</v>
      </c>
      <c r="M129" s="96"/>
      <c r="N129" s="83" t="s">
        <v>648</v>
      </c>
      <c r="O129" s="72" t="s">
        <v>649</v>
      </c>
      <c r="P129" s="190">
        <f t="shared" si="64"/>
        <v>0</v>
      </c>
      <c r="Q129" s="191">
        <f t="shared" si="121"/>
        <v>0</v>
      </c>
      <c r="R129" s="191">
        <f t="shared" si="112"/>
        <v>0</v>
      </c>
      <c r="S129" s="191">
        <f t="shared" si="112"/>
        <v>0</v>
      </c>
      <c r="T129" s="191">
        <f t="shared" si="112"/>
        <v>0</v>
      </c>
      <c r="U129" s="191">
        <f t="shared" si="112"/>
        <v>0</v>
      </c>
      <c r="V129" s="191">
        <f t="shared" si="113"/>
        <v>0</v>
      </c>
      <c r="W129" s="191">
        <f t="shared" si="114"/>
        <v>0</v>
      </c>
      <c r="X129" s="192">
        <f t="shared" si="115"/>
        <v>0</v>
      </c>
    </row>
    <row r="130" spans="1:24" ht="31.5">
      <c r="A130" s="244"/>
      <c r="B130" s="233" t="s">
        <v>650</v>
      </c>
      <c r="C130" s="229" t="s">
        <v>651</v>
      </c>
      <c r="D130" s="190">
        <f t="shared" si="63"/>
        <v>0</v>
      </c>
      <c r="E130" s="191">
        <f t="shared" si="116"/>
        <v>0</v>
      </c>
      <c r="F130" s="191">
        <f t="shared" si="117"/>
        <v>0</v>
      </c>
      <c r="G130" s="191">
        <f t="shared" si="118"/>
        <v>0</v>
      </c>
      <c r="H130" s="191">
        <f t="shared" si="119"/>
        <v>0</v>
      </c>
      <c r="I130" s="191">
        <f t="shared" si="120"/>
        <v>0</v>
      </c>
      <c r="J130" s="191">
        <f t="shared" si="111"/>
        <v>0</v>
      </c>
      <c r="K130" s="191">
        <f t="shared" si="111"/>
        <v>0</v>
      </c>
      <c r="L130" s="191">
        <f t="shared" si="111"/>
        <v>0</v>
      </c>
      <c r="M130" s="96"/>
      <c r="N130" s="83" t="s">
        <v>650</v>
      </c>
      <c r="O130" s="72" t="s">
        <v>651</v>
      </c>
      <c r="P130" s="190">
        <f t="shared" si="64"/>
        <v>0</v>
      </c>
      <c r="Q130" s="191">
        <f t="shared" si="121"/>
        <v>0</v>
      </c>
      <c r="R130" s="191">
        <f t="shared" si="112"/>
        <v>0</v>
      </c>
      <c r="S130" s="191">
        <f t="shared" si="112"/>
        <v>0</v>
      </c>
      <c r="T130" s="191">
        <f t="shared" si="112"/>
        <v>0</v>
      </c>
      <c r="U130" s="191">
        <f t="shared" si="112"/>
        <v>0</v>
      </c>
      <c r="V130" s="191">
        <f t="shared" si="113"/>
        <v>0</v>
      </c>
      <c r="W130" s="191">
        <f t="shared" si="114"/>
        <v>0</v>
      </c>
      <c r="X130" s="192">
        <f t="shared" si="115"/>
        <v>0</v>
      </c>
    </row>
    <row r="131" spans="1:24" ht="31.5">
      <c r="A131" s="244"/>
      <c r="B131" s="233" t="s">
        <v>652</v>
      </c>
      <c r="C131" s="229" t="s">
        <v>653</v>
      </c>
      <c r="D131" s="190">
        <f t="shared" si="63"/>
        <v>0</v>
      </c>
      <c r="E131" s="191">
        <f t="shared" si="116"/>
        <v>0</v>
      </c>
      <c r="F131" s="191">
        <f t="shared" si="117"/>
        <v>0</v>
      </c>
      <c r="G131" s="191">
        <f t="shared" si="118"/>
        <v>0</v>
      </c>
      <c r="H131" s="191">
        <f t="shared" si="119"/>
        <v>0</v>
      </c>
      <c r="I131" s="191">
        <f t="shared" si="120"/>
        <v>0</v>
      </c>
      <c r="J131" s="191">
        <f t="shared" si="111"/>
        <v>0</v>
      </c>
      <c r="K131" s="191">
        <f t="shared" si="111"/>
        <v>0</v>
      </c>
      <c r="L131" s="191">
        <f t="shared" si="111"/>
        <v>0</v>
      </c>
      <c r="M131" s="96"/>
      <c r="N131" s="83" t="s">
        <v>652</v>
      </c>
      <c r="O131" s="72" t="s">
        <v>653</v>
      </c>
      <c r="P131" s="190">
        <f t="shared" si="64"/>
        <v>0</v>
      </c>
      <c r="Q131" s="191">
        <f t="shared" si="121"/>
        <v>0</v>
      </c>
      <c r="R131" s="191">
        <f t="shared" si="112"/>
        <v>0</v>
      </c>
      <c r="S131" s="191">
        <f t="shared" si="112"/>
        <v>0</v>
      </c>
      <c r="T131" s="191">
        <f t="shared" si="112"/>
        <v>0</v>
      </c>
      <c r="U131" s="191">
        <f t="shared" si="112"/>
        <v>0</v>
      </c>
      <c r="V131" s="191">
        <f t="shared" si="113"/>
        <v>0</v>
      </c>
      <c r="W131" s="191">
        <f t="shared" si="114"/>
        <v>0</v>
      </c>
      <c r="X131" s="192">
        <f t="shared" si="115"/>
        <v>0</v>
      </c>
    </row>
    <row r="132" spans="1:24" ht="31.5">
      <c r="A132" s="244"/>
      <c r="B132" s="233" t="s">
        <v>654</v>
      </c>
      <c r="C132" s="229" t="s">
        <v>655</v>
      </c>
      <c r="D132" s="190">
        <f t="shared" si="63"/>
        <v>0</v>
      </c>
      <c r="E132" s="191">
        <f t="shared" si="116"/>
        <v>0</v>
      </c>
      <c r="F132" s="191">
        <f t="shared" si="117"/>
        <v>0</v>
      </c>
      <c r="G132" s="191">
        <f t="shared" si="118"/>
        <v>0</v>
      </c>
      <c r="H132" s="191">
        <f t="shared" si="119"/>
        <v>0</v>
      </c>
      <c r="I132" s="191">
        <f t="shared" si="120"/>
        <v>0</v>
      </c>
      <c r="J132" s="191">
        <f t="shared" si="111"/>
        <v>0</v>
      </c>
      <c r="K132" s="191">
        <f t="shared" si="111"/>
        <v>0</v>
      </c>
      <c r="L132" s="191">
        <f t="shared" si="111"/>
        <v>0</v>
      </c>
      <c r="M132" s="96"/>
      <c r="N132" s="83" t="s">
        <v>654</v>
      </c>
      <c r="O132" s="72" t="s">
        <v>655</v>
      </c>
      <c r="P132" s="190">
        <f t="shared" si="64"/>
        <v>0</v>
      </c>
      <c r="Q132" s="191">
        <f t="shared" si="121"/>
        <v>0</v>
      </c>
      <c r="R132" s="191">
        <f t="shared" si="112"/>
        <v>0</v>
      </c>
      <c r="S132" s="191">
        <f t="shared" si="112"/>
        <v>0</v>
      </c>
      <c r="T132" s="191">
        <f t="shared" si="112"/>
        <v>0</v>
      </c>
      <c r="U132" s="191">
        <f t="shared" si="112"/>
        <v>0</v>
      </c>
      <c r="V132" s="191">
        <f t="shared" si="113"/>
        <v>0</v>
      </c>
      <c r="W132" s="191">
        <f t="shared" si="114"/>
        <v>0</v>
      </c>
      <c r="X132" s="192">
        <f t="shared" si="115"/>
        <v>0</v>
      </c>
    </row>
    <row r="133" spans="1:24" ht="31.5">
      <c r="A133" s="244"/>
      <c r="B133" s="233" t="s">
        <v>656</v>
      </c>
      <c r="C133" s="229" t="s">
        <v>657</v>
      </c>
      <c r="D133" s="190">
        <f t="shared" si="63"/>
        <v>0</v>
      </c>
      <c r="E133" s="191">
        <f t="shared" si="116"/>
        <v>0</v>
      </c>
      <c r="F133" s="191">
        <f t="shared" si="117"/>
        <v>0</v>
      </c>
      <c r="G133" s="191">
        <f t="shared" si="118"/>
        <v>0</v>
      </c>
      <c r="H133" s="191">
        <f t="shared" si="119"/>
        <v>0</v>
      </c>
      <c r="I133" s="191">
        <f t="shared" si="120"/>
        <v>0</v>
      </c>
      <c r="J133" s="191">
        <f t="shared" si="111"/>
        <v>0</v>
      </c>
      <c r="K133" s="191">
        <f t="shared" si="111"/>
        <v>0</v>
      </c>
      <c r="L133" s="191">
        <f t="shared" si="111"/>
        <v>0</v>
      </c>
      <c r="M133" s="96"/>
      <c r="N133" s="83" t="s">
        <v>656</v>
      </c>
      <c r="O133" s="72" t="s">
        <v>657</v>
      </c>
      <c r="P133" s="190">
        <f t="shared" si="64"/>
        <v>0</v>
      </c>
      <c r="Q133" s="191">
        <f t="shared" si="121"/>
        <v>0</v>
      </c>
      <c r="R133" s="191">
        <f t="shared" si="112"/>
        <v>0</v>
      </c>
      <c r="S133" s="191">
        <f t="shared" si="112"/>
        <v>0</v>
      </c>
      <c r="T133" s="191">
        <f t="shared" si="112"/>
        <v>0</v>
      </c>
      <c r="U133" s="191">
        <f t="shared" si="112"/>
        <v>0</v>
      </c>
      <c r="V133" s="191">
        <f t="shared" si="113"/>
        <v>0</v>
      </c>
      <c r="W133" s="191">
        <f t="shared" si="114"/>
        <v>0</v>
      </c>
      <c r="X133" s="192">
        <f t="shared" si="115"/>
        <v>0</v>
      </c>
    </row>
    <row r="134" spans="1:24" ht="15.75">
      <c r="A134" s="244"/>
      <c r="B134" s="233" t="s">
        <v>658</v>
      </c>
      <c r="C134" s="229" t="s">
        <v>659</v>
      </c>
      <c r="D134" s="190">
        <f t="shared" si="63"/>
        <v>0</v>
      </c>
      <c r="E134" s="191">
        <f t="shared" si="116"/>
        <v>0</v>
      </c>
      <c r="F134" s="191">
        <f t="shared" si="117"/>
        <v>0</v>
      </c>
      <c r="G134" s="191">
        <f t="shared" si="118"/>
        <v>0</v>
      </c>
      <c r="H134" s="191">
        <f t="shared" si="119"/>
        <v>0</v>
      </c>
      <c r="I134" s="191">
        <f t="shared" si="120"/>
        <v>0</v>
      </c>
      <c r="J134" s="191">
        <f t="shared" si="111"/>
        <v>0</v>
      </c>
      <c r="K134" s="191">
        <f t="shared" si="111"/>
        <v>0</v>
      </c>
      <c r="L134" s="191">
        <f t="shared" si="111"/>
        <v>0</v>
      </c>
      <c r="M134" s="96"/>
      <c r="N134" s="83" t="s">
        <v>658</v>
      </c>
      <c r="O134" s="72" t="s">
        <v>659</v>
      </c>
      <c r="P134" s="190">
        <f t="shared" si="64"/>
        <v>0</v>
      </c>
      <c r="Q134" s="191">
        <f t="shared" si="121"/>
        <v>0</v>
      </c>
      <c r="R134" s="191">
        <f t="shared" si="112"/>
        <v>0</v>
      </c>
      <c r="S134" s="191">
        <f t="shared" si="112"/>
        <v>0</v>
      </c>
      <c r="T134" s="191">
        <f t="shared" si="112"/>
        <v>0</v>
      </c>
      <c r="U134" s="191">
        <f t="shared" si="112"/>
        <v>0</v>
      </c>
      <c r="V134" s="191">
        <f t="shared" si="113"/>
        <v>0</v>
      </c>
      <c r="W134" s="191">
        <f t="shared" si="114"/>
        <v>0</v>
      </c>
      <c r="X134" s="192">
        <f t="shared" si="115"/>
        <v>0</v>
      </c>
    </row>
    <row r="135" spans="1:24" ht="15.75">
      <c r="A135" s="217" t="s">
        <v>660</v>
      </c>
      <c r="B135" s="215"/>
      <c r="C135" s="216" t="s">
        <v>661</v>
      </c>
      <c r="D135" s="180">
        <f t="shared" si="63"/>
        <v>0</v>
      </c>
      <c r="E135" s="189">
        <f t="shared" ref="E135:L135" si="122">E136+E139</f>
        <v>0</v>
      </c>
      <c r="F135" s="189">
        <f t="shared" si="122"/>
        <v>0</v>
      </c>
      <c r="G135" s="189">
        <f t="shared" si="122"/>
        <v>0</v>
      </c>
      <c r="H135" s="189">
        <f t="shared" si="122"/>
        <v>0</v>
      </c>
      <c r="I135" s="189">
        <f t="shared" si="122"/>
        <v>0</v>
      </c>
      <c r="J135" s="189">
        <f t="shared" si="122"/>
        <v>0</v>
      </c>
      <c r="K135" s="189">
        <f t="shared" si="122"/>
        <v>0</v>
      </c>
      <c r="L135" s="189">
        <f t="shared" si="122"/>
        <v>0</v>
      </c>
      <c r="M135" s="86" t="s">
        <v>660</v>
      </c>
      <c r="N135" s="64"/>
      <c r="O135" s="65" t="s">
        <v>661</v>
      </c>
      <c r="P135" s="180">
        <f t="shared" si="64"/>
        <v>0</v>
      </c>
      <c r="Q135" s="189">
        <f t="shared" ref="Q135:X135" si="123">Q136+Q139</f>
        <v>0</v>
      </c>
      <c r="R135" s="189">
        <f t="shared" si="123"/>
        <v>0</v>
      </c>
      <c r="S135" s="189">
        <f t="shared" si="123"/>
        <v>0</v>
      </c>
      <c r="T135" s="189">
        <f t="shared" si="123"/>
        <v>0</v>
      </c>
      <c r="U135" s="189">
        <f t="shared" si="123"/>
        <v>0</v>
      </c>
      <c r="V135" s="189">
        <f t="shared" si="123"/>
        <v>0</v>
      </c>
      <c r="W135" s="189">
        <f t="shared" si="123"/>
        <v>0</v>
      </c>
      <c r="X135" s="193">
        <f t="shared" si="123"/>
        <v>0</v>
      </c>
    </row>
    <row r="136" spans="1:24" ht="15.75">
      <c r="A136" s="852" t="s">
        <v>662</v>
      </c>
      <c r="B136" s="853"/>
      <c r="C136" s="216" t="s">
        <v>663</v>
      </c>
      <c r="D136" s="180">
        <f t="shared" si="63"/>
        <v>0</v>
      </c>
      <c r="E136" s="189">
        <f t="shared" ref="E136:L136" si="124">E137+E138</f>
        <v>0</v>
      </c>
      <c r="F136" s="189">
        <f t="shared" si="124"/>
        <v>0</v>
      </c>
      <c r="G136" s="189">
        <f t="shared" si="124"/>
        <v>0</v>
      </c>
      <c r="H136" s="189">
        <f t="shared" si="124"/>
        <v>0</v>
      </c>
      <c r="I136" s="189">
        <f t="shared" si="124"/>
        <v>0</v>
      </c>
      <c r="J136" s="189">
        <f t="shared" si="124"/>
        <v>0</v>
      </c>
      <c r="K136" s="189">
        <f t="shared" si="124"/>
        <v>0</v>
      </c>
      <c r="L136" s="189">
        <f t="shared" si="124"/>
        <v>0</v>
      </c>
      <c r="M136" s="797" t="s">
        <v>662</v>
      </c>
      <c r="N136" s="798"/>
      <c r="O136" s="60" t="s">
        <v>663</v>
      </c>
      <c r="P136" s="180">
        <f t="shared" si="64"/>
        <v>0</v>
      </c>
      <c r="Q136" s="189">
        <f t="shared" ref="Q136:X136" si="125">Q137+Q138</f>
        <v>0</v>
      </c>
      <c r="R136" s="189">
        <f t="shared" si="125"/>
        <v>0</v>
      </c>
      <c r="S136" s="189">
        <f t="shared" si="125"/>
        <v>0</v>
      </c>
      <c r="T136" s="189">
        <f t="shared" si="125"/>
        <v>0</v>
      </c>
      <c r="U136" s="189">
        <f t="shared" si="125"/>
        <v>0</v>
      </c>
      <c r="V136" s="189">
        <f t="shared" si="125"/>
        <v>0</v>
      </c>
      <c r="W136" s="189">
        <f t="shared" si="125"/>
        <v>0</v>
      </c>
      <c r="X136" s="193">
        <f t="shared" si="125"/>
        <v>0</v>
      </c>
    </row>
    <row r="137" spans="1:24" ht="15.75">
      <c r="A137" s="217"/>
      <c r="B137" s="218" t="s">
        <v>664</v>
      </c>
      <c r="C137" s="229" t="s">
        <v>665</v>
      </c>
      <c r="D137" s="190">
        <f t="shared" si="63"/>
        <v>0</v>
      </c>
      <c r="E137" s="191">
        <f t="shared" ref="E137:I138" si="126">Q137+AC137+AL137+AU137+BD137+BM137+BV137+CE137+CN137+CW137+DF137+DO137+DX137</f>
        <v>0</v>
      </c>
      <c r="F137" s="191">
        <f t="shared" si="126"/>
        <v>0</v>
      </c>
      <c r="G137" s="191">
        <f t="shared" si="126"/>
        <v>0</v>
      </c>
      <c r="H137" s="191">
        <f t="shared" si="126"/>
        <v>0</v>
      </c>
      <c r="I137" s="191">
        <f t="shared" si="126"/>
        <v>0</v>
      </c>
      <c r="J137" s="191">
        <f t="shared" ref="J137:L138" si="127">V137+AH137+AQ137+AZ137+BI137+BR137+CA137+CJ137+CS137+DB137+DK137+DT137+EC137</f>
        <v>0</v>
      </c>
      <c r="K137" s="191">
        <f t="shared" si="127"/>
        <v>0</v>
      </c>
      <c r="L137" s="191">
        <f t="shared" si="127"/>
        <v>0</v>
      </c>
      <c r="M137" s="86"/>
      <c r="N137" s="78" t="s">
        <v>664</v>
      </c>
      <c r="O137" s="72" t="s">
        <v>665</v>
      </c>
      <c r="P137" s="190">
        <f t="shared" si="64"/>
        <v>0</v>
      </c>
      <c r="Q137" s="191">
        <f>AC137+AL137+AU137+BD137+BM137+BV137+CE137+CN137+CW137+DF137+DO137+DX137+EG137</f>
        <v>0</v>
      </c>
      <c r="R137" s="191">
        <f t="shared" ref="R137:U138" si="128">AD137+AM137+AV137+BE137+BN137+BW137+CF137+CO137+CX137+DG137+DP137+DY137+EH137</f>
        <v>0</v>
      </c>
      <c r="S137" s="191">
        <f t="shared" si="128"/>
        <v>0</v>
      </c>
      <c r="T137" s="191">
        <f t="shared" si="128"/>
        <v>0</v>
      </c>
      <c r="U137" s="191">
        <f t="shared" si="128"/>
        <v>0</v>
      </c>
      <c r="V137" s="191">
        <f t="shared" ref="V137:X138" si="129">AH137+AQ137+AZ137+BI137+BR137+CA137+CJ137+CS137+DB137+DK137+DT137+EC137+EL137</f>
        <v>0</v>
      </c>
      <c r="W137" s="191">
        <f t="shared" si="129"/>
        <v>0</v>
      </c>
      <c r="X137" s="192">
        <f t="shared" si="129"/>
        <v>0</v>
      </c>
    </row>
    <row r="138" spans="1:24" ht="31.5">
      <c r="A138" s="245"/>
      <c r="B138" s="233" t="s">
        <v>666</v>
      </c>
      <c r="C138" s="229" t="s">
        <v>667</v>
      </c>
      <c r="D138" s="190">
        <f t="shared" si="63"/>
        <v>0</v>
      </c>
      <c r="E138" s="191">
        <f t="shared" si="126"/>
        <v>0</v>
      </c>
      <c r="F138" s="191">
        <f t="shared" si="126"/>
        <v>0</v>
      </c>
      <c r="G138" s="191">
        <f t="shared" si="126"/>
        <v>0</v>
      </c>
      <c r="H138" s="191">
        <f t="shared" si="126"/>
        <v>0</v>
      </c>
      <c r="I138" s="191">
        <f t="shared" si="126"/>
        <v>0</v>
      </c>
      <c r="J138" s="191">
        <f t="shared" si="127"/>
        <v>0</v>
      </c>
      <c r="K138" s="191">
        <f t="shared" si="127"/>
        <v>0</v>
      </c>
      <c r="L138" s="191">
        <f t="shared" si="127"/>
        <v>0</v>
      </c>
      <c r="M138" s="98"/>
      <c r="N138" s="83" t="s">
        <v>666</v>
      </c>
      <c r="O138" s="72" t="s">
        <v>667</v>
      </c>
      <c r="P138" s="190">
        <f t="shared" si="64"/>
        <v>0</v>
      </c>
      <c r="Q138" s="191">
        <f>AC138+AL138+AU138+BD138+BM138+BV138+CE138+CN138+CW138+DF138+DO138+DX138+EG138</f>
        <v>0</v>
      </c>
      <c r="R138" s="191">
        <f t="shared" si="128"/>
        <v>0</v>
      </c>
      <c r="S138" s="191">
        <f t="shared" si="128"/>
        <v>0</v>
      </c>
      <c r="T138" s="191">
        <f t="shared" si="128"/>
        <v>0</v>
      </c>
      <c r="U138" s="191">
        <f t="shared" si="128"/>
        <v>0</v>
      </c>
      <c r="V138" s="191">
        <f t="shared" si="129"/>
        <v>0</v>
      </c>
      <c r="W138" s="191">
        <f t="shared" si="129"/>
        <v>0</v>
      </c>
      <c r="X138" s="192">
        <f t="shared" si="129"/>
        <v>0</v>
      </c>
    </row>
    <row r="139" spans="1:24" ht="15.75">
      <c r="A139" s="852" t="s">
        <v>668</v>
      </c>
      <c r="B139" s="853"/>
      <c r="C139" s="216" t="s">
        <v>669</v>
      </c>
      <c r="D139" s="180">
        <f t="shared" si="63"/>
        <v>0</v>
      </c>
      <c r="E139" s="189">
        <f t="shared" ref="E139:L139" si="130">E140+E141</f>
        <v>0</v>
      </c>
      <c r="F139" s="189">
        <f t="shared" si="130"/>
        <v>0</v>
      </c>
      <c r="G139" s="189">
        <f t="shared" si="130"/>
        <v>0</v>
      </c>
      <c r="H139" s="189">
        <f t="shared" si="130"/>
        <v>0</v>
      </c>
      <c r="I139" s="189">
        <f t="shared" si="130"/>
        <v>0</v>
      </c>
      <c r="J139" s="189">
        <f t="shared" si="130"/>
        <v>0</v>
      </c>
      <c r="K139" s="189">
        <f t="shared" si="130"/>
        <v>0</v>
      </c>
      <c r="L139" s="189">
        <f t="shared" si="130"/>
        <v>0</v>
      </c>
      <c r="M139" s="797" t="s">
        <v>668</v>
      </c>
      <c r="N139" s="798"/>
      <c r="O139" s="60" t="s">
        <v>669</v>
      </c>
      <c r="P139" s="180">
        <f t="shared" si="64"/>
        <v>0</v>
      </c>
      <c r="Q139" s="189">
        <f t="shared" ref="Q139:X139" si="131">Q140+Q141</f>
        <v>0</v>
      </c>
      <c r="R139" s="189">
        <f t="shared" si="131"/>
        <v>0</v>
      </c>
      <c r="S139" s="189">
        <f t="shared" si="131"/>
        <v>0</v>
      </c>
      <c r="T139" s="189">
        <f t="shared" si="131"/>
        <v>0</v>
      </c>
      <c r="U139" s="189">
        <f t="shared" si="131"/>
        <v>0</v>
      </c>
      <c r="V139" s="189">
        <f t="shared" si="131"/>
        <v>0</v>
      </c>
      <c r="W139" s="189">
        <f t="shared" si="131"/>
        <v>0</v>
      </c>
      <c r="X139" s="193">
        <f t="shared" si="131"/>
        <v>0</v>
      </c>
    </row>
    <row r="140" spans="1:24" ht="15.75">
      <c r="A140" s="246"/>
      <c r="B140" s="218" t="s">
        <v>670</v>
      </c>
      <c r="C140" s="229" t="s">
        <v>671</v>
      </c>
      <c r="D140" s="190">
        <f t="shared" si="63"/>
        <v>0</v>
      </c>
      <c r="E140" s="191">
        <f t="shared" ref="E140:I141" si="132">Q140+AC140+AL140+AU140+BD140+BM140+BV140+CE140+CN140+CW140+DF140+DO140+DX140</f>
        <v>0</v>
      </c>
      <c r="F140" s="191">
        <f t="shared" si="132"/>
        <v>0</v>
      </c>
      <c r="G140" s="191">
        <f t="shared" si="132"/>
        <v>0</v>
      </c>
      <c r="H140" s="191">
        <f t="shared" si="132"/>
        <v>0</v>
      </c>
      <c r="I140" s="191">
        <f t="shared" si="132"/>
        <v>0</v>
      </c>
      <c r="J140" s="191">
        <f t="shared" ref="J140:L141" si="133">V140+AH140+AQ140+AZ140+BI140+BR140+CA140+CJ140+CS140+DB140+DK140+DT140+EC140</f>
        <v>0</v>
      </c>
      <c r="K140" s="191">
        <f t="shared" si="133"/>
        <v>0</v>
      </c>
      <c r="L140" s="191">
        <f t="shared" si="133"/>
        <v>0</v>
      </c>
      <c r="M140" s="99"/>
      <c r="N140" s="78" t="s">
        <v>670</v>
      </c>
      <c r="O140" s="72" t="s">
        <v>671</v>
      </c>
      <c r="P140" s="190">
        <f t="shared" si="64"/>
        <v>0</v>
      </c>
      <c r="Q140" s="191">
        <f>AC140+AL140+AU140+BD140+BM140+BV140+CE140+CN140+CW140+DF140+DO140+DX140+EG140</f>
        <v>0</v>
      </c>
      <c r="R140" s="191">
        <f t="shared" ref="R140:U141" si="134">AD140+AM140+AV140+BE140+BN140+BW140+CF140+CO140+CX140+DG140+DP140+DY140+EH140</f>
        <v>0</v>
      </c>
      <c r="S140" s="191">
        <f t="shared" si="134"/>
        <v>0</v>
      </c>
      <c r="T140" s="191">
        <f t="shared" si="134"/>
        <v>0</v>
      </c>
      <c r="U140" s="191">
        <f t="shared" si="134"/>
        <v>0</v>
      </c>
      <c r="V140" s="191">
        <f t="shared" ref="V140:X141" si="135">AH140+AQ140+AZ140+BI140+BR140+CA140+CJ140+CS140+DB140+DK140+DT140+EC140+EL140</f>
        <v>0</v>
      </c>
      <c r="W140" s="191">
        <f t="shared" si="135"/>
        <v>0</v>
      </c>
      <c r="X140" s="192">
        <f t="shared" si="135"/>
        <v>0</v>
      </c>
    </row>
    <row r="141" spans="1:24" ht="15.75">
      <c r="A141" s="246"/>
      <c r="B141" s="218" t="s">
        <v>672</v>
      </c>
      <c r="C141" s="229" t="s">
        <v>673</v>
      </c>
      <c r="D141" s="190">
        <f t="shared" ref="D141:D209" si="136">F141+G141+H141+I141</f>
        <v>0</v>
      </c>
      <c r="E141" s="191">
        <f t="shared" si="132"/>
        <v>0</v>
      </c>
      <c r="F141" s="191">
        <f t="shared" si="132"/>
        <v>0</v>
      </c>
      <c r="G141" s="191">
        <f t="shared" si="132"/>
        <v>0</v>
      </c>
      <c r="H141" s="191">
        <f t="shared" si="132"/>
        <v>0</v>
      </c>
      <c r="I141" s="191">
        <f t="shared" si="132"/>
        <v>0</v>
      </c>
      <c r="J141" s="191">
        <f t="shared" si="133"/>
        <v>0</v>
      </c>
      <c r="K141" s="191">
        <f t="shared" si="133"/>
        <v>0</v>
      </c>
      <c r="L141" s="191">
        <f t="shared" si="133"/>
        <v>0</v>
      </c>
      <c r="M141" s="99"/>
      <c r="N141" s="78" t="s">
        <v>672</v>
      </c>
      <c r="O141" s="72" t="s">
        <v>673</v>
      </c>
      <c r="P141" s="190">
        <f t="shared" ref="P141:P176" si="137">R141+S141+T141+U141</f>
        <v>0</v>
      </c>
      <c r="Q141" s="191">
        <f>AC141+AL141+AU141+BD141+BM141+BV141+CE141+CN141+CW141+DF141+DO141+DX141+EG141</f>
        <v>0</v>
      </c>
      <c r="R141" s="191">
        <f t="shared" si="134"/>
        <v>0</v>
      </c>
      <c r="S141" s="191">
        <f t="shared" si="134"/>
        <v>0</v>
      </c>
      <c r="T141" s="191">
        <f t="shared" si="134"/>
        <v>0</v>
      </c>
      <c r="U141" s="191">
        <f t="shared" si="134"/>
        <v>0</v>
      </c>
      <c r="V141" s="191">
        <f t="shared" si="135"/>
        <v>0</v>
      </c>
      <c r="W141" s="191">
        <f t="shared" si="135"/>
        <v>0</v>
      </c>
      <c r="X141" s="192">
        <f t="shared" si="135"/>
        <v>0</v>
      </c>
    </row>
    <row r="142" spans="1:24" ht="15.75">
      <c r="A142" s="217" t="s">
        <v>674</v>
      </c>
      <c r="B142" s="228"/>
      <c r="C142" s="216" t="s">
        <v>675</v>
      </c>
      <c r="D142" s="180">
        <f t="shared" si="136"/>
        <v>0</v>
      </c>
      <c r="E142" s="189">
        <f>E143</f>
        <v>0</v>
      </c>
      <c r="F142" s="189">
        <f t="shared" ref="F142:L142" si="138">F143</f>
        <v>0</v>
      </c>
      <c r="G142" s="189">
        <f t="shared" si="138"/>
        <v>0</v>
      </c>
      <c r="H142" s="189">
        <f t="shared" si="138"/>
        <v>0</v>
      </c>
      <c r="I142" s="189">
        <f t="shared" si="138"/>
        <v>0</v>
      </c>
      <c r="J142" s="189">
        <f t="shared" si="138"/>
        <v>0</v>
      </c>
      <c r="K142" s="189">
        <f t="shared" si="138"/>
        <v>0</v>
      </c>
      <c r="L142" s="189">
        <f t="shared" si="138"/>
        <v>0</v>
      </c>
      <c r="M142" s="177" t="s">
        <v>674</v>
      </c>
      <c r="N142" s="71"/>
      <c r="O142" s="60" t="s">
        <v>675</v>
      </c>
      <c r="P142" s="180">
        <f t="shared" si="137"/>
        <v>0</v>
      </c>
      <c r="Q142" s="189">
        <f>Q143</f>
        <v>0</v>
      </c>
      <c r="R142" s="189">
        <f t="shared" ref="R142:X142" si="139">R143</f>
        <v>0</v>
      </c>
      <c r="S142" s="189">
        <f t="shared" si="139"/>
        <v>0</v>
      </c>
      <c r="T142" s="189">
        <f t="shared" si="139"/>
        <v>0</v>
      </c>
      <c r="U142" s="189">
        <f t="shared" si="139"/>
        <v>0</v>
      </c>
      <c r="V142" s="189">
        <f t="shared" si="139"/>
        <v>0</v>
      </c>
      <c r="W142" s="189">
        <f t="shared" si="139"/>
        <v>0</v>
      </c>
      <c r="X142" s="193">
        <f t="shared" si="139"/>
        <v>0</v>
      </c>
    </row>
    <row r="143" spans="1:24" ht="15.75">
      <c r="A143" s="247" t="s">
        <v>676</v>
      </c>
      <c r="B143" s="228"/>
      <c r="C143" s="216" t="s">
        <v>677</v>
      </c>
      <c r="D143" s="180">
        <f t="shared" si="136"/>
        <v>0</v>
      </c>
      <c r="E143" s="189">
        <f t="shared" ref="E143:L143" si="140">E144+E145+E146+E147</f>
        <v>0</v>
      </c>
      <c r="F143" s="189">
        <f t="shared" si="140"/>
        <v>0</v>
      </c>
      <c r="G143" s="189">
        <f t="shared" si="140"/>
        <v>0</v>
      </c>
      <c r="H143" s="189">
        <f t="shared" si="140"/>
        <v>0</v>
      </c>
      <c r="I143" s="189">
        <f t="shared" si="140"/>
        <v>0</v>
      </c>
      <c r="J143" s="189">
        <f t="shared" si="140"/>
        <v>0</v>
      </c>
      <c r="K143" s="189">
        <f t="shared" si="140"/>
        <v>0</v>
      </c>
      <c r="L143" s="189">
        <f t="shared" si="140"/>
        <v>0</v>
      </c>
      <c r="M143" s="100" t="s">
        <v>676</v>
      </c>
      <c r="N143" s="71"/>
      <c r="O143" s="60" t="s">
        <v>677</v>
      </c>
      <c r="P143" s="180">
        <f t="shared" si="137"/>
        <v>0</v>
      </c>
      <c r="Q143" s="189">
        <f t="shared" ref="Q143:X143" si="141">Q144+Q145+Q146+Q147</f>
        <v>0</v>
      </c>
      <c r="R143" s="189">
        <f t="shared" si="141"/>
        <v>0</v>
      </c>
      <c r="S143" s="189">
        <f t="shared" si="141"/>
        <v>0</v>
      </c>
      <c r="T143" s="189">
        <f t="shared" si="141"/>
        <v>0</v>
      </c>
      <c r="U143" s="189">
        <f t="shared" si="141"/>
        <v>0</v>
      </c>
      <c r="V143" s="189">
        <f t="shared" si="141"/>
        <v>0</v>
      </c>
      <c r="W143" s="189">
        <f t="shared" si="141"/>
        <v>0</v>
      </c>
      <c r="X143" s="193">
        <f t="shared" si="141"/>
        <v>0</v>
      </c>
    </row>
    <row r="144" spans="1:24" ht="15.75">
      <c r="A144" s="217"/>
      <c r="B144" s="248" t="s">
        <v>678</v>
      </c>
      <c r="C144" s="229" t="s">
        <v>679</v>
      </c>
      <c r="D144" s="190">
        <f t="shared" si="136"/>
        <v>0</v>
      </c>
      <c r="E144" s="191">
        <f>Q144+AC144+AL144+AU144+BD144+BM144+BV144+CE144+CN144+CW144+DF144+DO144+DX144</f>
        <v>0</v>
      </c>
      <c r="F144" s="191">
        <f>R144+AD144+AM144+AV144+BE144+BN144+BW144+CF144+CO144+CX144+DG144+DP144+DY144</f>
        <v>0</v>
      </c>
      <c r="G144" s="191">
        <f>S144+AE144+AN144+AW144+BF144+BO144+BX144+CG144+CP144+CY144+DH144+DQ144+DZ144</f>
        <v>0</v>
      </c>
      <c r="H144" s="191">
        <f>T144+AF144+AO144+AX144+BG144+BP144+BY144+CH144+CQ144+CZ144+DI144+DR144+EA144</f>
        <v>0</v>
      </c>
      <c r="I144" s="191">
        <f>U144+AG144+AP144+AY144+BH144+BQ144+BZ144+CI144+CR144+DA144+DJ144+DS144+EB144</f>
        <v>0</v>
      </c>
      <c r="J144" s="191">
        <f t="shared" ref="J144:L147" si="142">V144+AH144+AQ144+AZ144+BI144+BR144+CA144+CJ144+CS144+DB144+DK144+DT144+EC144</f>
        <v>0</v>
      </c>
      <c r="K144" s="191">
        <f t="shared" si="142"/>
        <v>0</v>
      </c>
      <c r="L144" s="191">
        <f t="shared" si="142"/>
        <v>0</v>
      </c>
      <c r="M144" s="177"/>
      <c r="N144" s="101" t="s">
        <v>678</v>
      </c>
      <c r="O144" s="72" t="s">
        <v>679</v>
      </c>
      <c r="P144" s="190">
        <f t="shared" si="137"/>
        <v>0</v>
      </c>
      <c r="Q144" s="191">
        <f>AC144+AL144+AU144+BD144+BM144+BV144+CE144+CN144+CW144+DF144+DO144+DX144+EG144</f>
        <v>0</v>
      </c>
      <c r="R144" s="191">
        <f t="shared" ref="R144:U147" si="143">AD144+AM144+AV144+BE144+BN144+BW144+CF144+CO144+CX144+DG144+DP144+DY144+EH144</f>
        <v>0</v>
      </c>
      <c r="S144" s="191">
        <f t="shared" si="143"/>
        <v>0</v>
      </c>
      <c r="T144" s="191">
        <f t="shared" si="143"/>
        <v>0</v>
      </c>
      <c r="U144" s="191">
        <f t="shared" si="143"/>
        <v>0</v>
      </c>
      <c r="V144" s="191">
        <f t="shared" ref="V144:X147" si="144">AH144+AQ144+AZ144+BI144+BR144+CA144+CJ144+CS144+DB144+DK144+DT144+EC144+EL144</f>
        <v>0</v>
      </c>
      <c r="W144" s="191">
        <f t="shared" si="144"/>
        <v>0</v>
      </c>
      <c r="X144" s="192">
        <f t="shared" si="144"/>
        <v>0</v>
      </c>
    </row>
    <row r="145" spans="1:24" ht="15.75">
      <c r="A145" s="221"/>
      <c r="B145" s="248" t="s">
        <v>680</v>
      </c>
      <c r="C145" s="229" t="s">
        <v>681</v>
      </c>
      <c r="D145" s="190">
        <f t="shared" si="136"/>
        <v>0</v>
      </c>
      <c r="E145" s="191">
        <f>Q145+AC145+AL145+AU145+BD145+BM145+BV145+CE145+CN145+CW145+DF145+DO145+DX145</f>
        <v>0</v>
      </c>
      <c r="F145" s="191">
        <f t="shared" ref="F145:I147" si="145">R145+AD145+AM145+AV145+BE145+BN145+BW145+CF145+CO145+CX145+DG145+DP145+DY145</f>
        <v>0</v>
      </c>
      <c r="G145" s="191">
        <f t="shared" si="145"/>
        <v>0</v>
      </c>
      <c r="H145" s="191">
        <f t="shared" si="145"/>
        <v>0</v>
      </c>
      <c r="I145" s="191">
        <f t="shared" si="145"/>
        <v>0</v>
      </c>
      <c r="J145" s="191">
        <f t="shared" si="142"/>
        <v>0</v>
      </c>
      <c r="K145" s="191">
        <f t="shared" si="142"/>
        <v>0</v>
      </c>
      <c r="L145" s="191">
        <f t="shared" si="142"/>
        <v>0</v>
      </c>
      <c r="M145" s="79"/>
      <c r="N145" s="101" t="s">
        <v>680</v>
      </c>
      <c r="O145" s="72" t="s">
        <v>681</v>
      </c>
      <c r="P145" s="190">
        <f t="shared" si="137"/>
        <v>0</v>
      </c>
      <c r="Q145" s="191">
        <f>AC145+AL145+AU145+BD145+BM145+BV145+CE145+CN145+CW145+DF145+DO145+DX145+EG145</f>
        <v>0</v>
      </c>
      <c r="R145" s="191">
        <f t="shared" si="143"/>
        <v>0</v>
      </c>
      <c r="S145" s="191">
        <f t="shared" si="143"/>
        <v>0</v>
      </c>
      <c r="T145" s="191">
        <f t="shared" si="143"/>
        <v>0</v>
      </c>
      <c r="U145" s="191">
        <f t="shared" si="143"/>
        <v>0</v>
      </c>
      <c r="V145" s="191">
        <f t="shared" si="144"/>
        <v>0</v>
      </c>
      <c r="W145" s="191">
        <f t="shared" si="144"/>
        <v>0</v>
      </c>
      <c r="X145" s="192">
        <f t="shared" si="144"/>
        <v>0</v>
      </c>
    </row>
    <row r="146" spans="1:24" ht="15.75">
      <c r="A146" s="221"/>
      <c r="B146" s="248" t="s">
        <v>682</v>
      </c>
      <c r="C146" s="229" t="s">
        <v>683</v>
      </c>
      <c r="D146" s="190">
        <f t="shared" si="136"/>
        <v>0</v>
      </c>
      <c r="E146" s="191">
        <f>Q146+AC146+AL146+AU146+BD146+BM146+BV146+CE146+CN146+CW146+DF146+DO146+DX146</f>
        <v>0</v>
      </c>
      <c r="F146" s="191">
        <f t="shared" si="145"/>
        <v>0</v>
      </c>
      <c r="G146" s="191">
        <f t="shared" si="145"/>
        <v>0</v>
      </c>
      <c r="H146" s="191">
        <f t="shared" si="145"/>
        <v>0</v>
      </c>
      <c r="I146" s="191">
        <f t="shared" si="145"/>
        <v>0</v>
      </c>
      <c r="J146" s="191">
        <f t="shared" si="142"/>
        <v>0</v>
      </c>
      <c r="K146" s="191">
        <f t="shared" si="142"/>
        <v>0</v>
      </c>
      <c r="L146" s="191">
        <f t="shared" si="142"/>
        <v>0</v>
      </c>
      <c r="M146" s="79"/>
      <c r="N146" s="101" t="s">
        <v>682</v>
      </c>
      <c r="O146" s="72" t="s">
        <v>683</v>
      </c>
      <c r="P146" s="190">
        <f t="shared" si="137"/>
        <v>0</v>
      </c>
      <c r="Q146" s="191">
        <f>AC146+AL146+AU146+BD146+BM146+BV146+CE146+CN146+CW146+DF146+DO146+DX146+EG146</f>
        <v>0</v>
      </c>
      <c r="R146" s="191">
        <f t="shared" si="143"/>
        <v>0</v>
      </c>
      <c r="S146" s="191">
        <f t="shared" si="143"/>
        <v>0</v>
      </c>
      <c r="T146" s="191">
        <f t="shared" si="143"/>
        <v>0</v>
      </c>
      <c r="U146" s="191">
        <f t="shared" si="143"/>
        <v>0</v>
      </c>
      <c r="V146" s="191">
        <f t="shared" si="144"/>
        <v>0</v>
      </c>
      <c r="W146" s="191">
        <f t="shared" si="144"/>
        <v>0</v>
      </c>
      <c r="X146" s="192">
        <f t="shared" si="144"/>
        <v>0</v>
      </c>
    </row>
    <row r="147" spans="1:24" ht="15.75">
      <c r="A147" s="221"/>
      <c r="B147" s="248" t="s">
        <v>684</v>
      </c>
      <c r="C147" s="229" t="s">
        <v>685</v>
      </c>
      <c r="D147" s="190">
        <f t="shared" si="136"/>
        <v>0</v>
      </c>
      <c r="E147" s="191">
        <f>Q147+AC147+AL147+AU147+BD147+BM147+BV147+CE147+CN147+CW147+DF147+DO147+DX147</f>
        <v>0</v>
      </c>
      <c r="F147" s="191">
        <f t="shared" si="145"/>
        <v>0</v>
      </c>
      <c r="G147" s="191">
        <f t="shared" si="145"/>
        <v>0</v>
      </c>
      <c r="H147" s="191">
        <f t="shared" si="145"/>
        <v>0</v>
      </c>
      <c r="I147" s="191">
        <f t="shared" si="145"/>
        <v>0</v>
      </c>
      <c r="J147" s="191">
        <f t="shared" si="142"/>
        <v>0</v>
      </c>
      <c r="K147" s="191">
        <f t="shared" si="142"/>
        <v>0</v>
      </c>
      <c r="L147" s="191">
        <f t="shared" si="142"/>
        <v>0</v>
      </c>
      <c r="M147" s="79"/>
      <c r="N147" s="101" t="s">
        <v>684</v>
      </c>
      <c r="O147" s="72" t="s">
        <v>685</v>
      </c>
      <c r="P147" s="190">
        <f t="shared" si="137"/>
        <v>0</v>
      </c>
      <c r="Q147" s="191">
        <f>AC147+AL147+AU147+BD147+BM147+BV147+CE147+CN147+CW147+DF147+DO147+DX147+EG147</f>
        <v>0</v>
      </c>
      <c r="R147" s="191">
        <f t="shared" si="143"/>
        <v>0</v>
      </c>
      <c r="S147" s="191">
        <f t="shared" si="143"/>
        <v>0</v>
      </c>
      <c r="T147" s="191">
        <f t="shared" si="143"/>
        <v>0</v>
      </c>
      <c r="U147" s="191">
        <f t="shared" si="143"/>
        <v>0</v>
      </c>
      <c r="V147" s="191">
        <f t="shared" si="144"/>
        <v>0</v>
      </c>
      <c r="W147" s="191">
        <f t="shared" si="144"/>
        <v>0</v>
      </c>
      <c r="X147" s="192">
        <f t="shared" si="144"/>
        <v>0</v>
      </c>
    </row>
    <row r="148" spans="1:24" ht="15.75" customHeight="1">
      <c r="A148" s="802" t="s">
        <v>952</v>
      </c>
      <c r="B148" s="803"/>
      <c r="C148" s="65" t="s">
        <v>687</v>
      </c>
      <c r="D148" s="180">
        <f t="shared" si="136"/>
        <v>0</v>
      </c>
      <c r="E148" s="189">
        <f t="shared" ref="E148:L148" si="146">E149+E150+E151+E152+E153+E154+E155+E156+E157+E158+E159</f>
        <v>0</v>
      </c>
      <c r="F148" s="189">
        <f t="shared" si="146"/>
        <v>0</v>
      </c>
      <c r="G148" s="189">
        <f t="shared" si="146"/>
        <v>0</v>
      </c>
      <c r="H148" s="189">
        <f t="shared" si="146"/>
        <v>0</v>
      </c>
      <c r="I148" s="189">
        <f t="shared" si="146"/>
        <v>0</v>
      </c>
      <c r="J148" s="189">
        <f t="shared" si="146"/>
        <v>0</v>
      </c>
      <c r="K148" s="189">
        <f t="shared" si="146"/>
        <v>0</v>
      </c>
      <c r="L148" s="189">
        <f t="shared" si="146"/>
        <v>0</v>
      </c>
      <c r="M148" s="802" t="s">
        <v>952</v>
      </c>
      <c r="N148" s="803"/>
      <c r="O148" s="65" t="s">
        <v>687</v>
      </c>
      <c r="P148" s="180">
        <f t="shared" si="137"/>
        <v>0</v>
      </c>
      <c r="Q148" s="189">
        <f t="shared" ref="Q148:X148" si="147">Q149+Q150+Q151+Q152+Q153+Q154+Q155+Q156+Q157+Q158+Q159</f>
        <v>0</v>
      </c>
      <c r="R148" s="189">
        <f t="shared" si="147"/>
        <v>0</v>
      </c>
      <c r="S148" s="189">
        <f t="shared" si="147"/>
        <v>0</v>
      </c>
      <c r="T148" s="189">
        <f t="shared" si="147"/>
        <v>0</v>
      </c>
      <c r="U148" s="189">
        <f t="shared" si="147"/>
        <v>0</v>
      </c>
      <c r="V148" s="189">
        <f t="shared" si="147"/>
        <v>0</v>
      </c>
      <c r="W148" s="189">
        <f t="shared" si="147"/>
        <v>0</v>
      </c>
      <c r="X148" s="193">
        <f t="shared" si="147"/>
        <v>0</v>
      </c>
    </row>
    <row r="149" spans="1:24" ht="15.75">
      <c r="A149" s="414" t="s">
        <v>688</v>
      </c>
      <c r="B149" s="59"/>
      <c r="C149" s="60" t="s">
        <v>689</v>
      </c>
      <c r="D149" s="180">
        <f t="shared" si="136"/>
        <v>0</v>
      </c>
      <c r="E149" s="191">
        <f>Q149+AC149+AL149+AU149+BD149+BM149+BV149+CE149+CN149+CW149+DF149+DO149+DX149</f>
        <v>0</v>
      </c>
      <c r="F149" s="191">
        <f>R149+AD149+AM149+AV149+BE149+BN149+BW149+CF149+CO149+CX149+DG149+DP149+DY149</f>
        <v>0</v>
      </c>
      <c r="G149" s="191">
        <f>S149+AE149+AN149+AW149+BF149+BO149+BX149+CG149+CP149+CY149+DH149+DQ149+DZ149</f>
        <v>0</v>
      </c>
      <c r="H149" s="191">
        <f>T149+AF149+AO149+AX149+BG149+BP149+BY149+CH149+CQ149+CZ149+DI149+DR149+EA149</f>
        <v>0</v>
      </c>
      <c r="I149" s="191">
        <f>U149+AG149+AP149+AY149+BH149+BQ149+BZ149+CI149+CR149+DA149+DJ149+DS149+EB149</f>
        <v>0</v>
      </c>
      <c r="J149" s="191">
        <f t="shared" ref="J149:L159" si="148">V149+AH149+AQ149+AZ149+BI149+BR149+CA149+CJ149+CS149+DB149+DK149+DT149+EC149</f>
        <v>0</v>
      </c>
      <c r="K149" s="191">
        <f t="shared" si="148"/>
        <v>0</v>
      </c>
      <c r="L149" s="191">
        <f t="shared" si="148"/>
        <v>0</v>
      </c>
      <c r="M149" s="414" t="s">
        <v>688</v>
      </c>
      <c r="N149" s="59"/>
      <c r="O149" s="60" t="s">
        <v>689</v>
      </c>
      <c r="P149" s="180">
        <f t="shared" si="137"/>
        <v>0</v>
      </c>
      <c r="Q149" s="191">
        <f>AC149+AL149+AU149+BD149+BM149+BV149+CE149+CN149+CW149+DF149+DO149+DX149+EG149</f>
        <v>0</v>
      </c>
      <c r="R149" s="191">
        <f t="shared" ref="R149:U159" si="149">AD149+AM149+AV149+BE149+BN149+BW149+CF149+CO149+CX149+DG149+DP149+DY149+EH149</f>
        <v>0</v>
      </c>
      <c r="S149" s="191">
        <f t="shared" si="149"/>
        <v>0</v>
      </c>
      <c r="T149" s="191">
        <f t="shared" si="149"/>
        <v>0</v>
      </c>
      <c r="U149" s="191">
        <f t="shared" si="149"/>
        <v>0</v>
      </c>
      <c r="V149" s="191">
        <f t="shared" ref="V149:V159" si="150">AH149+AQ149+AZ149+BI149+BR149+CA149+CJ149+CS149+DB149+DK149+DT149+EC149+EL149</f>
        <v>0</v>
      </c>
      <c r="W149" s="191">
        <f t="shared" ref="W149:W159" si="151">AI149+AR149+BA149+BJ149+BS149+CB149+CK149+CT149+DC149+DL149+DU149+ED149+EM149</f>
        <v>0</v>
      </c>
      <c r="X149" s="192">
        <f t="shared" ref="X149:X159" si="152">AJ149+AS149+BB149+BK149+BT149+CC149+CL149+CU149+DD149+DM149+DV149+EE149+EN149</f>
        <v>0</v>
      </c>
    </row>
    <row r="150" spans="1:24" ht="15.75">
      <c r="A150" s="415" t="s">
        <v>690</v>
      </c>
      <c r="B150" s="59"/>
      <c r="C150" s="60" t="s">
        <v>691</v>
      </c>
      <c r="D150" s="180">
        <f t="shared" si="136"/>
        <v>0</v>
      </c>
      <c r="E150" s="191">
        <f t="shared" ref="E150:E159" si="153">Q150+AC150+AL150+AU150+BD150+BM150+BV150+CE150+CN150+CW150+DF150+DO150+DX150</f>
        <v>0</v>
      </c>
      <c r="F150" s="191">
        <f t="shared" ref="F150:F159" si="154">R150+AD150+AM150+AV150+BE150+BN150+BW150+CF150+CO150+CX150+DG150+DP150+DY150</f>
        <v>0</v>
      </c>
      <c r="G150" s="191">
        <f t="shared" ref="G150:G159" si="155">S150+AE150+AN150+AW150+BF150+BO150+BX150+CG150+CP150+CY150+DH150+DQ150+DZ150</f>
        <v>0</v>
      </c>
      <c r="H150" s="191">
        <f t="shared" ref="H150:H159" si="156">T150+AF150+AO150+AX150+BG150+BP150+BY150+CH150+CQ150+CZ150+DI150+DR150+EA150</f>
        <v>0</v>
      </c>
      <c r="I150" s="191">
        <f t="shared" ref="I150:I159" si="157">U150+AG150+AP150+AY150+BH150+BQ150+BZ150+CI150+CR150+DA150+DJ150+DS150+EB150</f>
        <v>0</v>
      </c>
      <c r="J150" s="191">
        <f t="shared" si="148"/>
        <v>0</v>
      </c>
      <c r="K150" s="191">
        <f t="shared" si="148"/>
        <v>0</v>
      </c>
      <c r="L150" s="191">
        <f t="shared" si="148"/>
        <v>0</v>
      </c>
      <c r="M150" s="415" t="s">
        <v>690</v>
      </c>
      <c r="N150" s="59"/>
      <c r="O150" s="60" t="s">
        <v>691</v>
      </c>
      <c r="P150" s="180">
        <f t="shared" si="137"/>
        <v>0</v>
      </c>
      <c r="Q150" s="191">
        <f t="shared" ref="Q150:Q159" si="158">AC150+AL150+AU150+BD150+BM150+BV150+CE150+CN150+CW150+DF150+DO150+DX150+EG150</f>
        <v>0</v>
      </c>
      <c r="R150" s="191">
        <f t="shared" si="149"/>
        <v>0</v>
      </c>
      <c r="S150" s="191">
        <f t="shared" si="149"/>
        <v>0</v>
      </c>
      <c r="T150" s="191">
        <f t="shared" si="149"/>
        <v>0</v>
      </c>
      <c r="U150" s="191">
        <f t="shared" si="149"/>
        <v>0</v>
      </c>
      <c r="V150" s="191">
        <f t="shared" si="150"/>
        <v>0</v>
      </c>
      <c r="W150" s="191">
        <f t="shared" si="151"/>
        <v>0</v>
      </c>
      <c r="X150" s="192">
        <f t="shared" si="152"/>
        <v>0</v>
      </c>
    </row>
    <row r="151" spans="1:24" ht="15.75">
      <c r="A151" s="415" t="s">
        <v>692</v>
      </c>
      <c r="B151" s="59"/>
      <c r="C151" s="60" t="s">
        <v>693</v>
      </c>
      <c r="D151" s="180">
        <f t="shared" si="136"/>
        <v>0</v>
      </c>
      <c r="E151" s="191">
        <f t="shared" si="153"/>
        <v>0</v>
      </c>
      <c r="F151" s="191">
        <f t="shared" si="154"/>
        <v>0</v>
      </c>
      <c r="G151" s="191">
        <f t="shared" si="155"/>
        <v>0</v>
      </c>
      <c r="H151" s="191">
        <f t="shared" si="156"/>
        <v>0</v>
      </c>
      <c r="I151" s="191">
        <f t="shared" si="157"/>
        <v>0</v>
      </c>
      <c r="J151" s="191">
        <f t="shared" si="148"/>
        <v>0</v>
      </c>
      <c r="K151" s="191">
        <f t="shared" si="148"/>
        <v>0</v>
      </c>
      <c r="L151" s="191">
        <f t="shared" si="148"/>
        <v>0</v>
      </c>
      <c r="M151" s="415" t="s">
        <v>692</v>
      </c>
      <c r="N151" s="59"/>
      <c r="O151" s="60" t="s">
        <v>693</v>
      </c>
      <c r="P151" s="180">
        <f t="shared" si="137"/>
        <v>0</v>
      </c>
      <c r="Q151" s="191">
        <f t="shared" si="158"/>
        <v>0</v>
      </c>
      <c r="R151" s="191">
        <f t="shared" si="149"/>
        <v>0</v>
      </c>
      <c r="S151" s="191">
        <f t="shared" si="149"/>
        <v>0</v>
      </c>
      <c r="T151" s="191">
        <f t="shared" si="149"/>
        <v>0</v>
      </c>
      <c r="U151" s="191">
        <f t="shared" si="149"/>
        <v>0</v>
      </c>
      <c r="V151" s="191">
        <f t="shared" si="150"/>
        <v>0</v>
      </c>
      <c r="W151" s="191">
        <f t="shared" si="151"/>
        <v>0</v>
      </c>
      <c r="X151" s="192">
        <f t="shared" si="152"/>
        <v>0</v>
      </c>
    </row>
    <row r="152" spans="1:24" ht="16.5" customHeight="1">
      <c r="A152" s="805" t="s">
        <v>694</v>
      </c>
      <c r="B152" s="806"/>
      <c r="C152" s="60" t="s">
        <v>695</v>
      </c>
      <c r="D152" s="180">
        <f t="shared" si="136"/>
        <v>0</v>
      </c>
      <c r="E152" s="191">
        <f t="shared" si="153"/>
        <v>0</v>
      </c>
      <c r="F152" s="191">
        <f t="shared" si="154"/>
        <v>0</v>
      </c>
      <c r="G152" s="191">
        <f t="shared" si="155"/>
        <v>0</v>
      </c>
      <c r="H152" s="191">
        <f t="shared" si="156"/>
        <v>0</v>
      </c>
      <c r="I152" s="191">
        <f t="shared" si="157"/>
        <v>0</v>
      </c>
      <c r="J152" s="191">
        <f t="shared" si="148"/>
        <v>0</v>
      </c>
      <c r="K152" s="191">
        <f t="shared" si="148"/>
        <v>0</v>
      </c>
      <c r="L152" s="191">
        <f t="shared" si="148"/>
        <v>0</v>
      </c>
      <c r="M152" s="805" t="s">
        <v>694</v>
      </c>
      <c r="N152" s="806"/>
      <c r="O152" s="60" t="s">
        <v>695</v>
      </c>
      <c r="P152" s="180">
        <f t="shared" si="137"/>
        <v>0</v>
      </c>
      <c r="Q152" s="191">
        <f t="shared" si="158"/>
        <v>0</v>
      </c>
      <c r="R152" s="191">
        <f t="shared" si="149"/>
        <v>0</v>
      </c>
      <c r="S152" s="191">
        <f t="shared" si="149"/>
        <v>0</v>
      </c>
      <c r="T152" s="191">
        <f t="shared" si="149"/>
        <v>0</v>
      </c>
      <c r="U152" s="191">
        <f t="shared" si="149"/>
        <v>0</v>
      </c>
      <c r="V152" s="191">
        <f t="shared" si="150"/>
        <v>0</v>
      </c>
      <c r="W152" s="191">
        <f t="shared" si="151"/>
        <v>0</v>
      </c>
      <c r="X152" s="192">
        <f t="shared" si="152"/>
        <v>0</v>
      </c>
    </row>
    <row r="153" spans="1:24" ht="16.5" customHeight="1">
      <c r="A153" s="805" t="s">
        <v>696</v>
      </c>
      <c r="B153" s="806"/>
      <c r="C153" s="60" t="s">
        <v>697</v>
      </c>
      <c r="D153" s="180">
        <f t="shared" si="136"/>
        <v>0</v>
      </c>
      <c r="E153" s="191">
        <f t="shared" si="153"/>
        <v>0</v>
      </c>
      <c r="F153" s="191">
        <f t="shared" si="154"/>
        <v>0</v>
      </c>
      <c r="G153" s="191">
        <f t="shared" si="155"/>
        <v>0</v>
      </c>
      <c r="H153" s="191">
        <f t="shared" si="156"/>
        <v>0</v>
      </c>
      <c r="I153" s="191">
        <f t="shared" si="157"/>
        <v>0</v>
      </c>
      <c r="J153" s="191">
        <f t="shared" si="148"/>
        <v>0</v>
      </c>
      <c r="K153" s="191">
        <f t="shared" si="148"/>
        <v>0</v>
      </c>
      <c r="L153" s="191">
        <f t="shared" si="148"/>
        <v>0</v>
      </c>
      <c r="M153" s="805" t="s">
        <v>696</v>
      </c>
      <c r="N153" s="806"/>
      <c r="O153" s="60" t="s">
        <v>697</v>
      </c>
      <c r="P153" s="180">
        <f t="shared" si="137"/>
        <v>0</v>
      </c>
      <c r="Q153" s="191">
        <f t="shared" si="158"/>
        <v>0</v>
      </c>
      <c r="R153" s="191">
        <f t="shared" si="149"/>
        <v>0</v>
      </c>
      <c r="S153" s="191">
        <f t="shared" si="149"/>
        <v>0</v>
      </c>
      <c r="T153" s="191">
        <f t="shared" si="149"/>
        <v>0</v>
      </c>
      <c r="U153" s="191">
        <f t="shared" si="149"/>
        <v>0</v>
      </c>
      <c r="V153" s="191">
        <f t="shared" si="150"/>
        <v>0</v>
      </c>
      <c r="W153" s="191">
        <f t="shared" si="151"/>
        <v>0</v>
      </c>
      <c r="X153" s="192">
        <f t="shared" si="152"/>
        <v>0</v>
      </c>
    </row>
    <row r="154" spans="1:24" ht="15.75">
      <c r="A154" s="415" t="s">
        <v>698</v>
      </c>
      <c r="B154" s="59"/>
      <c r="C154" s="60" t="s">
        <v>699</v>
      </c>
      <c r="D154" s="180">
        <f t="shared" si="136"/>
        <v>0</v>
      </c>
      <c r="E154" s="191">
        <f t="shared" si="153"/>
        <v>0</v>
      </c>
      <c r="F154" s="191">
        <f t="shared" si="154"/>
        <v>0</v>
      </c>
      <c r="G154" s="191">
        <f t="shared" si="155"/>
        <v>0</v>
      </c>
      <c r="H154" s="191">
        <f t="shared" si="156"/>
        <v>0</v>
      </c>
      <c r="I154" s="191">
        <f t="shared" si="157"/>
        <v>0</v>
      </c>
      <c r="J154" s="191">
        <f t="shared" si="148"/>
        <v>0</v>
      </c>
      <c r="K154" s="191">
        <f t="shared" si="148"/>
        <v>0</v>
      </c>
      <c r="L154" s="191">
        <f t="shared" si="148"/>
        <v>0</v>
      </c>
      <c r="M154" s="415" t="s">
        <v>698</v>
      </c>
      <c r="N154" s="59"/>
      <c r="O154" s="60" t="s">
        <v>699</v>
      </c>
      <c r="P154" s="180">
        <f t="shared" si="137"/>
        <v>0</v>
      </c>
      <c r="Q154" s="191">
        <f t="shared" si="158"/>
        <v>0</v>
      </c>
      <c r="R154" s="191">
        <f t="shared" si="149"/>
        <v>0</v>
      </c>
      <c r="S154" s="191">
        <f t="shared" si="149"/>
        <v>0</v>
      </c>
      <c r="T154" s="191">
        <f t="shared" si="149"/>
        <v>0</v>
      </c>
      <c r="U154" s="191">
        <f t="shared" si="149"/>
        <v>0</v>
      </c>
      <c r="V154" s="191">
        <f t="shared" si="150"/>
        <v>0</v>
      </c>
      <c r="W154" s="191">
        <f t="shared" si="151"/>
        <v>0</v>
      </c>
      <c r="X154" s="192">
        <f t="shared" si="152"/>
        <v>0</v>
      </c>
    </row>
    <row r="155" spans="1:24" ht="15.75">
      <c r="A155" s="415" t="s">
        <v>700</v>
      </c>
      <c r="B155" s="59"/>
      <c r="C155" s="60" t="s">
        <v>701</v>
      </c>
      <c r="D155" s="180">
        <f t="shared" si="136"/>
        <v>0</v>
      </c>
      <c r="E155" s="191">
        <f t="shared" si="153"/>
        <v>0</v>
      </c>
      <c r="F155" s="191">
        <f t="shared" si="154"/>
        <v>0</v>
      </c>
      <c r="G155" s="191">
        <f t="shared" si="155"/>
        <v>0</v>
      </c>
      <c r="H155" s="191">
        <f t="shared" si="156"/>
        <v>0</v>
      </c>
      <c r="I155" s="191">
        <f t="shared" si="157"/>
        <v>0</v>
      </c>
      <c r="J155" s="191">
        <f t="shared" si="148"/>
        <v>0</v>
      </c>
      <c r="K155" s="191">
        <f t="shared" si="148"/>
        <v>0</v>
      </c>
      <c r="L155" s="191">
        <f t="shared" si="148"/>
        <v>0</v>
      </c>
      <c r="M155" s="415" t="s">
        <v>700</v>
      </c>
      <c r="N155" s="59"/>
      <c r="O155" s="60" t="s">
        <v>701</v>
      </c>
      <c r="P155" s="180">
        <f t="shared" si="137"/>
        <v>0</v>
      </c>
      <c r="Q155" s="191">
        <f t="shared" si="158"/>
        <v>0</v>
      </c>
      <c r="R155" s="191">
        <f t="shared" si="149"/>
        <v>0</v>
      </c>
      <c r="S155" s="191">
        <f t="shared" si="149"/>
        <v>0</v>
      </c>
      <c r="T155" s="191">
        <f t="shared" si="149"/>
        <v>0</v>
      </c>
      <c r="U155" s="191">
        <f t="shared" si="149"/>
        <v>0</v>
      </c>
      <c r="V155" s="191">
        <f t="shared" si="150"/>
        <v>0</v>
      </c>
      <c r="W155" s="191">
        <f t="shared" si="151"/>
        <v>0</v>
      </c>
      <c r="X155" s="192">
        <f t="shared" si="152"/>
        <v>0</v>
      </c>
    </row>
    <row r="156" spans="1:24" ht="16.5" customHeight="1">
      <c r="A156" s="812" t="s">
        <v>702</v>
      </c>
      <c r="B156" s="615"/>
      <c r="C156" s="60" t="s">
        <v>703</v>
      </c>
      <c r="D156" s="180">
        <f t="shared" si="136"/>
        <v>0</v>
      </c>
      <c r="E156" s="191">
        <f t="shared" si="153"/>
        <v>0</v>
      </c>
      <c r="F156" s="191">
        <f t="shared" si="154"/>
        <v>0</v>
      </c>
      <c r="G156" s="191">
        <f t="shared" si="155"/>
        <v>0</v>
      </c>
      <c r="H156" s="191">
        <f t="shared" si="156"/>
        <v>0</v>
      </c>
      <c r="I156" s="191">
        <f t="shared" si="157"/>
        <v>0</v>
      </c>
      <c r="J156" s="191">
        <f t="shared" si="148"/>
        <v>0</v>
      </c>
      <c r="K156" s="191">
        <f t="shared" si="148"/>
        <v>0</v>
      </c>
      <c r="L156" s="191">
        <f t="shared" si="148"/>
        <v>0</v>
      </c>
      <c r="M156" s="812" t="s">
        <v>702</v>
      </c>
      <c r="N156" s="615"/>
      <c r="O156" s="60" t="s">
        <v>703</v>
      </c>
      <c r="P156" s="180">
        <f t="shared" si="137"/>
        <v>0</v>
      </c>
      <c r="Q156" s="191">
        <f t="shared" si="158"/>
        <v>0</v>
      </c>
      <c r="R156" s="191">
        <f t="shared" si="149"/>
        <v>0</v>
      </c>
      <c r="S156" s="191">
        <f t="shared" si="149"/>
        <v>0</v>
      </c>
      <c r="T156" s="191">
        <f t="shared" si="149"/>
        <v>0</v>
      </c>
      <c r="U156" s="191">
        <f t="shared" si="149"/>
        <v>0</v>
      </c>
      <c r="V156" s="191">
        <f t="shared" si="150"/>
        <v>0</v>
      </c>
      <c r="W156" s="191">
        <f t="shared" si="151"/>
        <v>0</v>
      </c>
      <c r="X156" s="192">
        <f t="shared" si="152"/>
        <v>0</v>
      </c>
    </row>
    <row r="157" spans="1:24" ht="15.75">
      <c r="A157" s="415" t="s">
        <v>704</v>
      </c>
      <c r="B157" s="59"/>
      <c r="C157" s="60" t="s">
        <v>705</v>
      </c>
      <c r="D157" s="180">
        <f t="shared" si="136"/>
        <v>0</v>
      </c>
      <c r="E157" s="191">
        <f t="shared" si="153"/>
        <v>0</v>
      </c>
      <c r="F157" s="191">
        <f t="shared" si="154"/>
        <v>0</v>
      </c>
      <c r="G157" s="191">
        <f t="shared" si="155"/>
        <v>0</v>
      </c>
      <c r="H157" s="191">
        <f t="shared" si="156"/>
        <v>0</v>
      </c>
      <c r="I157" s="191">
        <f t="shared" si="157"/>
        <v>0</v>
      </c>
      <c r="J157" s="191">
        <f t="shared" si="148"/>
        <v>0</v>
      </c>
      <c r="K157" s="191">
        <f t="shared" si="148"/>
        <v>0</v>
      </c>
      <c r="L157" s="191">
        <f t="shared" si="148"/>
        <v>0</v>
      </c>
      <c r="M157" s="415" t="s">
        <v>704</v>
      </c>
      <c r="N157" s="59"/>
      <c r="O157" s="60" t="s">
        <v>705</v>
      </c>
      <c r="P157" s="180">
        <f t="shared" si="137"/>
        <v>0</v>
      </c>
      <c r="Q157" s="191">
        <f t="shared" si="158"/>
        <v>0</v>
      </c>
      <c r="R157" s="191">
        <f t="shared" si="149"/>
        <v>0</v>
      </c>
      <c r="S157" s="191">
        <f t="shared" si="149"/>
        <v>0</v>
      </c>
      <c r="T157" s="191">
        <f t="shared" si="149"/>
        <v>0</v>
      </c>
      <c r="U157" s="191">
        <f t="shared" si="149"/>
        <v>0</v>
      </c>
      <c r="V157" s="191">
        <f t="shared" si="150"/>
        <v>0</v>
      </c>
      <c r="W157" s="191">
        <f t="shared" si="151"/>
        <v>0</v>
      </c>
      <c r="X157" s="192">
        <f t="shared" si="152"/>
        <v>0</v>
      </c>
    </row>
    <row r="158" spans="1:24" ht="15.75">
      <c r="A158" s="415" t="s">
        <v>706</v>
      </c>
      <c r="B158" s="94"/>
      <c r="C158" s="60" t="s">
        <v>707</v>
      </c>
      <c r="D158" s="180">
        <f t="shared" si="136"/>
        <v>0</v>
      </c>
      <c r="E158" s="191">
        <f t="shared" si="153"/>
        <v>0</v>
      </c>
      <c r="F158" s="191">
        <f t="shared" si="154"/>
        <v>0</v>
      </c>
      <c r="G158" s="191">
        <f t="shared" si="155"/>
        <v>0</v>
      </c>
      <c r="H158" s="191">
        <f t="shared" si="156"/>
        <v>0</v>
      </c>
      <c r="I158" s="191">
        <f t="shared" si="157"/>
        <v>0</v>
      </c>
      <c r="J158" s="191">
        <f t="shared" si="148"/>
        <v>0</v>
      </c>
      <c r="K158" s="191">
        <f t="shared" si="148"/>
        <v>0</v>
      </c>
      <c r="L158" s="191">
        <f t="shared" si="148"/>
        <v>0</v>
      </c>
      <c r="M158" s="415" t="s">
        <v>706</v>
      </c>
      <c r="N158" s="94"/>
      <c r="O158" s="60" t="s">
        <v>707</v>
      </c>
      <c r="P158" s="180">
        <f t="shared" si="137"/>
        <v>0</v>
      </c>
      <c r="Q158" s="191">
        <f t="shared" si="158"/>
        <v>0</v>
      </c>
      <c r="R158" s="191">
        <f t="shared" si="149"/>
        <v>0</v>
      </c>
      <c r="S158" s="191">
        <f t="shared" si="149"/>
        <v>0</v>
      </c>
      <c r="T158" s="191">
        <f t="shared" si="149"/>
        <v>0</v>
      </c>
      <c r="U158" s="191">
        <f t="shared" si="149"/>
        <v>0</v>
      </c>
      <c r="V158" s="191">
        <f t="shared" si="150"/>
        <v>0</v>
      </c>
      <c r="W158" s="191">
        <f t="shared" si="151"/>
        <v>0</v>
      </c>
      <c r="X158" s="192">
        <f t="shared" si="152"/>
        <v>0</v>
      </c>
    </row>
    <row r="159" spans="1:24" ht="15.75">
      <c r="A159" s="415" t="s">
        <v>708</v>
      </c>
      <c r="B159" s="94"/>
      <c r="C159" s="60" t="s">
        <v>709</v>
      </c>
      <c r="D159" s="180">
        <f t="shared" si="136"/>
        <v>0</v>
      </c>
      <c r="E159" s="191">
        <f t="shared" si="153"/>
        <v>0</v>
      </c>
      <c r="F159" s="191">
        <f t="shared" si="154"/>
        <v>0</v>
      </c>
      <c r="G159" s="191">
        <f t="shared" si="155"/>
        <v>0</v>
      </c>
      <c r="H159" s="191">
        <f t="shared" si="156"/>
        <v>0</v>
      </c>
      <c r="I159" s="191">
        <f t="shared" si="157"/>
        <v>0</v>
      </c>
      <c r="J159" s="191">
        <f t="shared" si="148"/>
        <v>0</v>
      </c>
      <c r="K159" s="191">
        <f t="shared" si="148"/>
        <v>0</v>
      </c>
      <c r="L159" s="191">
        <f t="shared" si="148"/>
        <v>0</v>
      </c>
      <c r="M159" s="415" t="s">
        <v>708</v>
      </c>
      <c r="N159" s="94"/>
      <c r="O159" s="60" t="s">
        <v>709</v>
      </c>
      <c r="P159" s="180">
        <f t="shared" si="137"/>
        <v>0</v>
      </c>
      <c r="Q159" s="191">
        <f t="shared" si="158"/>
        <v>0</v>
      </c>
      <c r="R159" s="191">
        <f t="shared" si="149"/>
        <v>0</v>
      </c>
      <c r="S159" s="191">
        <f t="shared" si="149"/>
        <v>0</v>
      </c>
      <c r="T159" s="191">
        <f t="shared" si="149"/>
        <v>0</v>
      </c>
      <c r="U159" s="191">
        <f t="shared" si="149"/>
        <v>0</v>
      </c>
      <c r="V159" s="191">
        <f t="shared" si="150"/>
        <v>0</v>
      </c>
      <c r="W159" s="191">
        <f t="shared" si="151"/>
        <v>0</v>
      </c>
      <c r="X159" s="192">
        <f t="shared" si="152"/>
        <v>0</v>
      </c>
    </row>
    <row r="160" spans="1:24" ht="15.75">
      <c r="A160" s="416" t="s">
        <v>953</v>
      </c>
      <c r="B160" s="87"/>
      <c r="C160" s="60" t="s">
        <v>954</v>
      </c>
      <c r="D160" s="180"/>
      <c r="E160" s="191"/>
      <c r="F160" s="191"/>
      <c r="G160" s="191"/>
      <c r="H160" s="191"/>
      <c r="I160" s="191"/>
      <c r="J160" s="191"/>
      <c r="K160" s="191"/>
      <c r="L160" s="191"/>
      <c r="M160" s="416" t="s">
        <v>953</v>
      </c>
      <c r="N160" s="87"/>
      <c r="O160" s="60" t="s">
        <v>954</v>
      </c>
      <c r="P160" s="180"/>
      <c r="Q160" s="191"/>
      <c r="R160" s="191"/>
      <c r="S160" s="191"/>
      <c r="T160" s="191"/>
      <c r="U160" s="191"/>
      <c r="V160" s="191"/>
      <c r="W160" s="191"/>
      <c r="X160" s="192"/>
    </row>
    <row r="161" spans="1:24" ht="15.75">
      <c r="A161" s="222" t="s">
        <v>710</v>
      </c>
      <c r="B161" s="249"/>
      <c r="C161" s="216" t="s">
        <v>711</v>
      </c>
      <c r="D161" s="180">
        <f t="shared" si="136"/>
        <v>0</v>
      </c>
      <c r="E161" s="189">
        <f t="shared" ref="E161:L161" si="159">E162+E165</f>
        <v>0</v>
      </c>
      <c r="F161" s="189">
        <f t="shared" si="159"/>
        <v>0</v>
      </c>
      <c r="G161" s="189">
        <f t="shared" si="159"/>
        <v>0</v>
      </c>
      <c r="H161" s="189">
        <f t="shared" si="159"/>
        <v>0</v>
      </c>
      <c r="I161" s="189">
        <f t="shared" si="159"/>
        <v>0</v>
      </c>
      <c r="J161" s="189">
        <f t="shared" si="159"/>
        <v>0</v>
      </c>
      <c r="K161" s="189">
        <f t="shared" si="159"/>
        <v>0</v>
      </c>
      <c r="L161" s="189">
        <f t="shared" si="159"/>
        <v>0</v>
      </c>
      <c r="M161" s="102" t="s">
        <v>710</v>
      </c>
      <c r="N161" s="103"/>
      <c r="O161" s="60" t="s">
        <v>711</v>
      </c>
      <c r="P161" s="180">
        <f t="shared" si="137"/>
        <v>0</v>
      </c>
      <c r="Q161" s="189">
        <f t="shared" ref="Q161:X161" si="160">Q162+Q165</f>
        <v>0</v>
      </c>
      <c r="R161" s="189">
        <f t="shared" si="160"/>
        <v>0</v>
      </c>
      <c r="S161" s="189">
        <f t="shared" si="160"/>
        <v>0</v>
      </c>
      <c r="T161" s="189">
        <f t="shared" si="160"/>
        <v>0</v>
      </c>
      <c r="U161" s="189">
        <f t="shared" si="160"/>
        <v>0</v>
      </c>
      <c r="V161" s="189">
        <f t="shared" si="160"/>
        <v>0</v>
      </c>
      <c r="W161" s="189">
        <f t="shared" si="160"/>
        <v>0</v>
      </c>
      <c r="X161" s="193">
        <f t="shared" si="160"/>
        <v>0</v>
      </c>
    </row>
    <row r="162" spans="1:24" ht="15.75">
      <c r="A162" s="221" t="s">
        <v>712</v>
      </c>
      <c r="B162" s="215"/>
      <c r="C162" s="216" t="s">
        <v>713</v>
      </c>
      <c r="D162" s="180">
        <f t="shared" si="136"/>
        <v>0</v>
      </c>
      <c r="E162" s="189">
        <f t="shared" ref="E162:L162" si="161">E163+E164</f>
        <v>0</v>
      </c>
      <c r="F162" s="189">
        <f t="shared" si="161"/>
        <v>0</v>
      </c>
      <c r="G162" s="189">
        <f t="shared" si="161"/>
        <v>0</v>
      </c>
      <c r="H162" s="189">
        <f t="shared" si="161"/>
        <v>0</v>
      </c>
      <c r="I162" s="189">
        <f t="shared" si="161"/>
        <v>0</v>
      </c>
      <c r="J162" s="189">
        <f t="shared" si="161"/>
        <v>0</v>
      </c>
      <c r="K162" s="189">
        <f t="shared" si="161"/>
        <v>0</v>
      </c>
      <c r="L162" s="189">
        <f t="shared" si="161"/>
        <v>0</v>
      </c>
      <c r="M162" s="104" t="s">
        <v>712</v>
      </c>
      <c r="N162" s="64"/>
      <c r="O162" s="65" t="s">
        <v>713</v>
      </c>
      <c r="P162" s="180">
        <f t="shared" si="137"/>
        <v>0</v>
      </c>
      <c r="Q162" s="189">
        <f t="shared" ref="Q162:X162" si="162">Q163+Q164</f>
        <v>0</v>
      </c>
      <c r="R162" s="189">
        <f t="shared" si="162"/>
        <v>0</v>
      </c>
      <c r="S162" s="189">
        <f t="shared" si="162"/>
        <v>0</v>
      </c>
      <c r="T162" s="189">
        <f t="shared" si="162"/>
        <v>0</v>
      </c>
      <c r="U162" s="189">
        <f t="shared" si="162"/>
        <v>0</v>
      </c>
      <c r="V162" s="189">
        <f t="shared" si="162"/>
        <v>0</v>
      </c>
      <c r="W162" s="189">
        <f t="shared" si="162"/>
        <v>0</v>
      </c>
      <c r="X162" s="193">
        <f t="shared" si="162"/>
        <v>0</v>
      </c>
    </row>
    <row r="163" spans="1:24" ht="16.5">
      <c r="A163" s="863" t="s">
        <v>714</v>
      </c>
      <c r="B163" s="864"/>
      <c r="C163" s="216" t="s">
        <v>715</v>
      </c>
      <c r="D163" s="180">
        <f t="shared" si="136"/>
        <v>0</v>
      </c>
      <c r="E163" s="191"/>
      <c r="F163" s="191"/>
      <c r="G163" s="191"/>
      <c r="H163" s="191"/>
      <c r="I163" s="191"/>
      <c r="J163" s="191"/>
      <c r="K163" s="191"/>
      <c r="L163" s="191"/>
      <c r="M163" s="810" t="s">
        <v>714</v>
      </c>
      <c r="N163" s="811"/>
      <c r="O163" s="60" t="s">
        <v>715</v>
      </c>
      <c r="P163" s="180">
        <f t="shared" si="137"/>
        <v>0</v>
      </c>
      <c r="Q163" s="191"/>
      <c r="R163" s="191"/>
      <c r="S163" s="191"/>
      <c r="T163" s="191"/>
      <c r="U163" s="191"/>
      <c r="V163" s="191"/>
      <c r="W163" s="191"/>
      <c r="X163" s="192"/>
    </row>
    <row r="164" spans="1:24" ht="15.75">
      <c r="A164" s="235" t="s">
        <v>716</v>
      </c>
      <c r="B164" s="227"/>
      <c r="C164" s="216" t="s">
        <v>717</v>
      </c>
      <c r="D164" s="180">
        <f t="shared" si="136"/>
        <v>0</v>
      </c>
      <c r="E164" s="191"/>
      <c r="F164" s="191"/>
      <c r="G164" s="191"/>
      <c r="H164" s="191"/>
      <c r="I164" s="191"/>
      <c r="J164" s="191"/>
      <c r="K164" s="191"/>
      <c r="L164" s="191"/>
      <c r="M164" s="85" t="s">
        <v>716</v>
      </c>
      <c r="N164" s="59"/>
      <c r="O164" s="60" t="s">
        <v>717</v>
      </c>
      <c r="P164" s="180">
        <f t="shared" si="137"/>
        <v>0</v>
      </c>
      <c r="Q164" s="191"/>
      <c r="R164" s="191"/>
      <c r="S164" s="191"/>
      <c r="T164" s="191"/>
      <c r="U164" s="191"/>
      <c r="V164" s="191"/>
      <c r="W164" s="191"/>
      <c r="X164" s="192"/>
    </row>
    <row r="165" spans="1:24" ht="15.75">
      <c r="A165" s="222" t="s">
        <v>718</v>
      </c>
      <c r="B165" s="215"/>
      <c r="C165" s="216" t="s">
        <v>719</v>
      </c>
      <c r="D165" s="180">
        <f t="shared" si="136"/>
        <v>0</v>
      </c>
      <c r="E165" s="189">
        <f t="shared" ref="E165:L165" si="163">E166+E171</f>
        <v>0</v>
      </c>
      <c r="F165" s="189">
        <f t="shared" si="163"/>
        <v>0</v>
      </c>
      <c r="G165" s="189">
        <f t="shared" si="163"/>
        <v>0</v>
      </c>
      <c r="H165" s="189">
        <f t="shared" si="163"/>
        <v>0</v>
      </c>
      <c r="I165" s="189">
        <f t="shared" si="163"/>
        <v>0</v>
      </c>
      <c r="J165" s="189">
        <f t="shared" si="163"/>
        <v>0</v>
      </c>
      <c r="K165" s="189">
        <f t="shared" si="163"/>
        <v>0</v>
      </c>
      <c r="L165" s="189">
        <f t="shared" si="163"/>
        <v>0</v>
      </c>
      <c r="M165" s="105" t="s">
        <v>718</v>
      </c>
      <c r="N165" s="64"/>
      <c r="O165" s="65" t="s">
        <v>719</v>
      </c>
      <c r="P165" s="180">
        <f t="shared" si="137"/>
        <v>0</v>
      </c>
      <c r="Q165" s="189">
        <f t="shared" ref="Q165:X165" si="164">Q166+Q171</f>
        <v>0</v>
      </c>
      <c r="R165" s="189">
        <f t="shared" si="164"/>
        <v>0</v>
      </c>
      <c r="S165" s="189">
        <f t="shared" si="164"/>
        <v>0</v>
      </c>
      <c r="T165" s="189">
        <f t="shared" si="164"/>
        <v>0</v>
      </c>
      <c r="U165" s="189">
        <f t="shared" si="164"/>
        <v>0</v>
      </c>
      <c r="V165" s="189">
        <f t="shared" si="164"/>
        <v>0</v>
      </c>
      <c r="W165" s="189">
        <f t="shared" si="164"/>
        <v>0</v>
      </c>
      <c r="X165" s="193">
        <f t="shared" si="164"/>
        <v>0</v>
      </c>
    </row>
    <row r="166" spans="1:24" ht="15.75">
      <c r="A166" s="222" t="s">
        <v>720</v>
      </c>
      <c r="B166" s="227"/>
      <c r="C166" s="216" t="s">
        <v>721</v>
      </c>
      <c r="D166" s="180">
        <f t="shared" si="136"/>
        <v>0</v>
      </c>
      <c r="E166" s="189">
        <f t="shared" ref="E166:L166" si="165">E167+E168+E169+E170</f>
        <v>0</v>
      </c>
      <c r="F166" s="189">
        <f t="shared" si="165"/>
        <v>0</v>
      </c>
      <c r="G166" s="189">
        <f t="shared" si="165"/>
        <v>0</v>
      </c>
      <c r="H166" s="189">
        <f t="shared" si="165"/>
        <v>0</v>
      </c>
      <c r="I166" s="189">
        <f t="shared" si="165"/>
        <v>0</v>
      </c>
      <c r="J166" s="189">
        <f t="shared" si="165"/>
        <v>0</v>
      </c>
      <c r="K166" s="189">
        <f t="shared" si="165"/>
        <v>0</v>
      </c>
      <c r="L166" s="189">
        <f t="shared" si="165"/>
        <v>0</v>
      </c>
      <c r="M166" s="70" t="s">
        <v>720</v>
      </c>
      <c r="N166" s="59"/>
      <c r="O166" s="60" t="s">
        <v>721</v>
      </c>
      <c r="P166" s="180">
        <f t="shared" si="137"/>
        <v>0</v>
      </c>
      <c r="Q166" s="189">
        <f t="shared" ref="Q166:X166" si="166">Q167+Q168+Q169+Q170</f>
        <v>0</v>
      </c>
      <c r="R166" s="189">
        <f t="shared" si="166"/>
        <v>0</v>
      </c>
      <c r="S166" s="189">
        <f t="shared" si="166"/>
        <v>0</v>
      </c>
      <c r="T166" s="189">
        <f t="shared" si="166"/>
        <v>0</v>
      </c>
      <c r="U166" s="189">
        <f t="shared" si="166"/>
        <v>0</v>
      </c>
      <c r="V166" s="189">
        <f t="shared" si="166"/>
        <v>0</v>
      </c>
      <c r="W166" s="189">
        <f t="shared" si="166"/>
        <v>0</v>
      </c>
      <c r="X166" s="193">
        <f t="shared" si="166"/>
        <v>0</v>
      </c>
    </row>
    <row r="167" spans="1:24" ht="15.75">
      <c r="A167" s="217"/>
      <c r="B167" s="233" t="s">
        <v>722</v>
      </c>
      <c r="C167" s="229" t="s">
        <v>723</v>
      </c>
      <c r="D167" s="190">
        <f t="shared" si="136"/>
        <v>0</v>
      </c>
      <c r="E167" s="191">
        <f>Q167+AC167+AL167+AU167+BD167+BM167+BV167+CE167+CN167+CW167+DF167+DO167+DX167</f>
        <v>0</v>
      </c>
      <c r="F167" s="191">
        <f>R167+AD167+AM167+AV167+BE167+BN167+BW167+CF167+CO167+CX167+DG167+DP167+DY167</f>
        <v>0</v>
      </c>
      <c r="G167" s="191">
        <f>S167+AE167+AN167+AW167+BF167+BO167+BX167+CG167+CP167+CY167+DH167+DQ167+DZ167</f>
        <v>0</v>
      </c>
      <c r="H167" s="191">
        <f>T167+AF167+AO167+AX167+BG167+BP167+BY167+CH167+CQ167+CZ167+DI167+DR167+EA167</f>
        <v>0</v>
      </c>
      <c r="I167" s="191">
        <f>U167+AG167+AP167+AY167+BH167+BQ167+BZ167+CI167+CR167+DA167+DJ167+DS167+EB167</f>
        <v>0</v>
      </c>
      <c r="J167" s="191">
        <f t="shared" ref="J167:L170" si="167">V167+AH167+AQ167+AZ167+BI167+BR167+CA167+CJ167+CS167+DB167+DK167+DT167+EC167</f>
        <v>0</v>
      </c>
      <c r="K167" s="191">
        <f t="shared" si="167"/>
        <v>0</v>
      </c>
      <c r="L167" s="191">
        <f t="shared" si="167"/>
        <v>0</v>
      </c>
      <c r="M167" s="177"/>
      <c r="N167" s="83" t="s">
        <v>722</v>
      </c>
      <c r="O167" s="72" t="s">
        <v>723</v>
      </c>
      <c r="P167" s="190">
        <f t="shared" si="137"/>
        <v>0</v>
      </c>
      <c r="Q167" s="191">
        <f>AC167+AL167+AU167+BD167+BM167+BV167+CE167+CN167+CW167+DF167+DO167+DX167+EG167</f>
        <v>0</v>
      </c>
      <c r="R167" s="191">
        <f t="shared" ref="R167:U170" si="168">AD167+AM167+AV167+BE167+BN167+BW167+CF167+CO167+CX167+DG167+DP167+DY167+EH167</f>
        <v>0</v>
      </c>
      <c r="S167" s="191">
        <f t="shared" si="168"/>
        <v>0</v>
      </c>
      <c r="T167" s="191">
        <f t="shared" si="168"/>
        <v>0</v>
      </c>
      <c r="U167" s="191">
        <f t="shared" si="168"/>
        <v>0</v>
      </c>
      <c r="V167" s="191">
        <f t="shared" ref="V167:X170" si="169">AH167+AQ167+AZ167+BI167+BR167+CA167+CJ167+CS167+DB167+DK167+DT167+EC167+EL167</f>
        <v>0</v>
      </c>
      <c r="W167" s="191">
        <f t="shared" si="169"/>
        <v>0</v>
      </c>
      <c r="X167" s="192">
        <f t="shared" si="169"/>
        <v>0</v>
      </c>
    </row>
    <row r="168" spans="1:24" ht="15.75">
      <c r="A168" s="217"/>
      <c r="B168" s="233" t="s">
        <v>724</v>
      </c>
      <c r="C168" s="229" t="s">
        <v>725</v>
      </c>
      <c r="D168" s="190">
        <f t="shared" si="136"/>
        <v>0</v>
      </c>
      <c r="E168" s="191">
        <f>Q168+AC168+AL168+AU168+BD168+BM168+BV168+CE168+CN168+CW168+DF168+DO168+DX168</f>
        <v>0</v>
      </c>
      <c r="F168" s="191">
        <f t="shared" ref="F168:I170" si="170">R168+AD168+AM168+AV168+BE168+BN168+BW168+CF168+CO168+CX168+DG168+DP168+DY168</f>
        <v>0</v>
      </c>
      <c r="G168" s="191">
        <f t="shared" si="170"/>
        <v>0</v>
      </c>
      <c r="H168" s="191">
        <f t="shared" si="170"/>
        <v>0</v>
      </c>
      <c r="I168" s="191">
        <f t="shared" si="170"/>
        <v>0</v>
      </c>
      <c r="J168" s="191">
        <f t="shared" si="167"/>
        <v>0</v>
      </c>
      <c r="K168" s="191">
        <f t="shared" si="167"/>
        <v>0</v>
      </c>
      <c r="L168" s="191">
        <f t="shared" si="167"/>
        <v>0</v>
      </c>
      <c r="M168" s="177"/>
      <c r="N168" s="83" t="s">
        <v>724</v>
      </c>
      <c r="O168" s="72" t="s">
        <v>725</v>
      </c>
      <c r="P168" s="190">
        <f t="shared" si="137"/>
        <v>0</v>
      </c>
      <c r="Q168" s="191">
        <f>AC168+AL168+AU168+BD168+BM168+BV168+CE168+CN168+CW168+DF168+DO168+DX168+EG168</f>
        <v>0</v>
      </c>
      <c r="R168" s="191">
        <f t="shared" si="168"/>
        <v>0</v>
      </c>
      <c r="S168" s="191">
        <f t="shared" si="168"/>
        <v>0</v>
      </c>
      <c r="T168" s="191">
        <f t="shared" si="168"/>
        <v>0</v>
      </c>
      <c r="U168" s="191">
        <f t="shared" si="168"/>
        <v>0</v>
      </c>
      <c r="V168" s="191">
        <f t="shared" si="169"/>
        <v>0</v>
      </c>
      <c r="W168" s="191">
        <f t="shared" si="169"/>
        <v>0</v>
      </c>
      <c r="X168" s="192">
        <f t="shared" si="169"/>
        <v>0</v>
      </c>
    </row>
    <row r="169" spans="1:24" ht="15.75">
      <c r="A169" s="217"/>
      <c r="B169" s="233" t="s">
        <v>726</v>
      </c>
      <c r="C169" s="229" t="s">
        <v>727</v>
      </c>
      <c r="D169" s="190">
        <f t="shared" si="136"/>
        <v>0</v>
      </c>
      <c r="E169" s="191">
        <f>Q169+AC169+AL169+AU169+BD169+BM169+BV169+CE169+CN169+CW169+DF169+DO169+DX169</f>
        <v>0</v>
      </c>
      <c r="F169" s="191">
        <f t="shared" si="170"/>
        <v>0</v>
      </c>
      <c r="G169" s="191">
        <f t="shared" si="170"/>
        <v>0</v>
      </c>
      <c r="H169" s="191">
        <f t="shared" si="170"/>
        <v>0</v>
      </c>
      <c r="I169" s="191">
        <f t="shared" si="170"/>
        <v>0</v>
      </c>
      <c r="J169" s="191">
        <f t="shared" si="167"/>
        <v>0</v>
      </c>
      <c r="K169" s="191">
        <f t="shared" si="167"/>
        <v>0</v>
      </c>
      <c r="L169" s="191">
        <f t="shared" si="167"/>
        <v>0</v>
      </c>
      <c r="M169" s="177"/>
      <c r="N169" s="83" t="s">
        <v>726</v>
      </c>
      <c r="O169" s="72" t="s">
        <v>727</v>
      </c>
      <c r="P169" s="190">
        <f t="shared" si="137"/>
        <v>0</v>
      </c>
      <c r="Q169" s="191">
        <f>AC169+AL169+AU169+BD169+BM169+BV169+CE169+CN169+CW169+DF169+DO169+DX169+EG169</f>
        <v>0</v>
      </c>
      <c r="R169" s="191">
        <f t="shared" si="168"/>
        <v>0</v>
      </c>
      <c r="S169" s="191">
        <f t="shared" si="168"/>
        <v>0</v>
      </c>
      <c r="T169" s="191">
        <f t="shared" si="168"/>
        <v>0</v>
      </c>
      <c r="U169" s="191">
        <f t="shared" si="168"/>
        <v>0</v>
      </c>
      <c r="V169" s="191">
        <f t="shared" si="169"/>
        <v>0</v>
      </c>
      <c r="W169" s="191">
        <f t="shared" si="169"/>
        <v>0</v>
      </c>
      <c r="X169" s="192">
        <f t="shared" si="169"/>
        <v>0</v>
      </c>
    </row>
    <row r="170" spans="1:24" ht="15.75">
      <c r="A170" s="217"/>
      <c r="B170" s="228" t="s">
        <v>728</v>
      </c>
      <c r="C170" s="229" t="s">
        <v>729</v>
      </c>
      <c r="D170" s="190">
        <f t="shared" si="136"/>
        <v>0</v>
      </c>
      <c r="E170" s="191">
        <f>Q170+AC170+AL170+AU170+BD170+BM170+BV170+CE170+CN170+CW170+DF170+DO170+DX170</f>
        <v>0</v>
      </c>
      <c r="F170" s="191">
        <f t="shared" si="170"/>
        <v>0</v>
      </c>
      <c r="G170" s="191">
        <f t="shared" si="170"/>
        <v>0</v>
      </c>
      <c r="H170" s="191">
        <f t="shared" si="170"/>
        <v>0</v>
      </c>
      <c r="I170" s="191">
        <f t="shared" si="170"/>
        <v>0</v>
      </c>
      <c r="J170" s="191">
        <f t="shared" si="167"/>
        <v>0</v>
      </c>
      <c r="K170" s="191">
        <f t="shared" si="167"/>
        <v>0</v>
      </c>
      <c r="L170" s="191">
        <f t="shared" si="167"/>
        <v>0</v>
      </c>
      <c r="M170" s="177"/>
      <c r="N170" s="71" t="s">
        <v>728</v>
      </c>
      <c r="O170" s="72" t="s">
        <v>729</v>
      </c>
      <c r="P170" s="190">
        <f t="shared" si="137"/>
        <v>0</v>
      </c>
      <c r="Q170" s="191">
        <f>AC170+AL170+AU170+BD170+BM170+BV170+CE170+CN170+CW170+DF170+DO170+DX170+EG170</f>
        <v>0</v>
      </c>
      <c r="R170" s="191">
        <f t="shared" si="168"/>
        <v>0</v>
      </c>
      <c r="S170" s="191">
        <f t="shared" si="168"/>
        <v>0</v>
      </c>
      <c r="T170" s="191">
        <f t="shared" si="168"/>
        <v>0</v>
      </c>
      <c r="U170" s="191">
        <f t="shared" si="168"/>
        <v>0</v>
      </c>
      <c r="V170" s="191">
        <f t="shared" si="169"/>
        <v>0</v>
      </c>
      <c r="W170" s="191">
        <f t="shared" si="169"/>
        <v>0</v>
      </c>
      <c r="X170" s="192">
        <f t="shared" si="169"/>
        <v>0</v>
      </c>
    </row>
    <row r="171" spans="1:24" ht="15.75">
      <c r="A171" s="222" t="s">
        <v>730</v>
      </c>
      <c r="B171" s="227"/>
      <c r="C171" s="216" t="s">
        <v>731</v>
      </c>
      <c r="D171" s="180">
        <f t="shared" si="136"/>
        <v>0</v>
      </c>
      <c r="E171" s="189">
        <f t="shared" ref="E171:L171" si="171">E172+E173+E174</f>
        <v>0</v>
      </c>
      <c r="F171" s="189">
        <f t="shared" si="171"/>
        <v>0</v>
      </c>
      <c r="G171" s="189">
        <f t="shared" si="171"/>
        <v>0</v>
      </c>
      <c r="H171" s="189">
        <f t="shared" si="171"/>
        <v>0</v>
      </c>
      <c r="I171" s="189">
        <f t="shared" si="171"/>
        <v>0</v>
      </c>
      <c r="J171" s="189">
        <f t="shared" si="171"/>
        <v>0</v>
      </c>
      <c r="K171" s="189">
        <f t="shared" si="171"/>
        <v>0</v>
      </c>
      <c r="L171" s="189">
        <f t="shared" si="171"/>
        <v>0</v>
      </c>
      <c r="M171" s="70" t="s">
        <v>730</v>
      </c>
      <c r="N171" s="59"/>
      <c r="O171" s="60" t="s">
        <v>731</v>
      </c>
      <c r="P171" s="180">
        <f t="shared" si="137"/>
        <v>0</v>
      </c>
      <c r="Q171" s="189">
        <f t="shared" ref="Q171:X171" si="172">Q172+Q173+Q174</f>
        <v>0</v>
      </c>
      <c r="R171" s="189">
        <f t="shared" si="172"/>
        <v>0</v>
      </c>
      <c r="S171" s="189">
        <f t="shared" si="172"/>
        <v>0</v>
      </c>
      <c r="T171" s="189">
        <f t="shared" si="172"/>
        <v>0</v>
      </c>
      <c r="U171" s="189">
        <f t="shared" si="172"/>
        <v>0</v>
      </c>
      <c r="V171" s="189">
        <f t="shared" si="172"/>
        <v>0</v>
      </c>
      <c r="W171" s="189">
        <f t="shared" si="172"/>
        <v>0</v>
      </c>
      <c r="X171" s="193">
        <f t="shared" si="172"/>
        <v>0</v>
      </c>
    </row>
    <row r="172" spans="1:24" ht="15.75">
      <c r="A172" s="217"/>
      <c r="B172" s="228" t="s">
        <v>732</v>
      </c>
      <c r="C172" s="229" t="s">
        <v>733</v>
      </c>
      <c r="D172" s="190">
        <f t="shared" si="136"/>
        <v>0</v>
      </c>
      <c r="E172" s="191">
        <f>Q172+AC172+AL172+AU172+BD172+BM172+BV172+CE172+CN172+CW172+DF172+DO172+DX172</f>
        <v>0</v>
      </c>
      <c r="F172" s="191">
        <f>R172+AD172+AM172+AV172+BE172+BN172+BW172+CF172+CO172+CX172+DG172+DP172+DY172</f>
        <v>0</v>
      </c>
      <c r="G172" s="191">
        <f>S172+AE172+AN172+AW172+BF172+BO172+BX172+CG172+CP172+CY172+DH172+DQ172+DZ172</f>
        <v>0</v>
      </c>
      <c r="H172" s="191">
        <f>T172+AF172+AO172+AX172+BG172+BP172+BY172+CH172+CQ172+CZ172+DI172+DR172+EA172</f>
        <v>0</v>
      </c>
      <c r="I172" s="191">
        <f>U172+AG172+AP172+AY172+BH172+BQ172+BZ172+CI172+CR172+DA172+DJ172+DS172+EB172</f>
        <v>0</v>
      </c>
      <c r="J172" s="191">
        <f t="shared" ref="J172:L174" si="173">V172+AH172+AQ172+AZ172+BI172+BR172+CA172+CJ172+CS172+DB172+DK172+DT172+EC172</f>
        <v>0</v>
      </c>
      <c r="K172" s="191">
        <f t="shared" si="173"/>
        <v>0</v>
      </c>
      <c r="L172" s="191">
        <f t="shared" si="173"/>
        <v>0</v>
      </c>
      <c r="M172" s="177"/>
      <c r="N172" s="71" t="s">
        <v>732</v>
      </c>
      <c r="O172" s="72" t="s">
        <v>733</v>
      </c>
      <c r="P172" s="190">
        <f t="shared" si="137"/>
        <v>0</v>
      </c>
      <c r="Q172" s="191">
        <f>AC172+AL172+AU172+BD172+BM172+BV172+CE172+CN172+CW172+DF172+DO172+DX172+EG172</f>
        <v>0</v>
      </c>
      <c r="R172" s="191">
        <f t="shared" ref="R172:U174" si="174">AD172+AM172+AV172+BE172+BN172+BW172+CF172+CO172+CX172+DG172+DP172+DY172+EH172</f>
        <v>0</v>
      </c>
      <c r="S172" s="191">
        <f t="shared" si="174"/>
        <v>0</v>
      </c>
      <c r="T172" s="191">
        <f t="shared" si="174"/>
        <v>0</v>
      </c>
      <c r="U172" s="191">
        <f t="shared" si="174"/>
        <v>0</v>
      </c>
      <c r="V172" s="191">
        <f t="shared" ref="V172:X174" si="175">AH172+AQ172+AZ172+BI172+BR172+CA172+CJ172+CS172+DB172+DK172+DT172+EC172+EL172</f>
        <v>0</v>
      </c>
      <c r="W172" s="191">
        <f t="shared" si="175"/>
        <v>0</v>
      </c>
      <c r="X172" s="192">
        <f t="shared" si="175"/>
        <v>0</v>
      </c>
    </row>
    <row r="173" spans="1:24" ht="15.75">
      <c r="A173" s="217"/>
      <c r="B173" s="228" t="s">
        <v>734</v>
      </c>
      <c r="C173" s="229" t="s">
        <v>735</v>
      </c>
      <c r="D173" s="190">
        <f t="shared" si="136"/>
        <v>0</v>
      </c>
      <c r="E173" s="191">
        <f>Q173+AC173+AL173+AU173+BD173+BM173+BV173+CE173+CN173+CW173+DF173+DO173+DX173</f>
        <v>0</v>
      </c>
      <c r="F173" s="191">
        <f t="shared" ref="F173:I174" si="176">R173+AD173+AM173+AV173+BE173+BN173+BW173+CF173+CO173+CX173+DG173+DP173+DY173</f>
        <v>0</v>
      </c>
      <c r="G173" s="191">
        <f t="shared" si="176"/>
        <v>0</v>
      </c>
      <c r="H173" s="191">
        <f t="shared" si="176"/>
        <v>0</v>
      </c>
      <c r="I173" s="191">
        <f t="shared" si="176"/>
        <v>0</v>
      </c>
      <c r="J173" s="191">
        <f t="shared" si="173"/>
        <v>0</v>
      </c>
      <c r="K173" s="191">
        <f t="shared" si="173"/>
        <v>0</v>
      </c>
      <c r="L173" s="191">
        <f t="shared" si="173"/>
        <v>0</v>
      </c>
      <c r="M173" s="177"/>
      <c r="N173" s="71" t="s">
        <v>734</v>
      </c>
      <c r="O173" s="72" t="s">
        <v>735</v>
      </c>
      <c r="P173" s="190">
        <f t="shared" si="137"/>
        <v>0</v>
      </c>
      <c r="Q173" s="191">
        <f>AC173+AL173+AU173+BD173+BM173+BV173+CE173+CN173+CW173+DF173+DO173+DX173+EG173</f>
        <v>0</v>
      </c>
      <c r="R173" s="191">
        <f t="shared" si="174"/>
        <v>0</v>
      </c>
      <c r="S173" s="191">
        <f t="shared" si="174"/>
        <v>0</v>
      </c>
      <c r="T173" s="191">
        <f t="shared" si="174"/>
        <v>0</v>
      </c>
      <c r="U173" s="191">
        <f t="shared" si="174"/>
        <v>0</v>
      </c>
      <c r="V173" s="191">
        <f t="shared" si="175"/>
        <v>0</v>
      </c>
      <c r="W173" s="191">
        <f t="shared" si="175"/>
        <v>0</v>
      </c>
      <c r="X173" s="192">
        <f t="shared" si="175"/>
        <v>0</v>
      </c>
    </row>
    <row r="174" spans="1:24" ht="15.75">
      <c r="A174" s="217"/>
      <c r="B174" s="228" t="s">
        <v>736</v>
      </c>
      <c r="C174" s="229" t="s">
        <v>737</v>
      </c>
      <c r="D174" s="190">
        <f t="shared" si="136"/>
        <v>0</v>
      </c>
      <c r="E174" s="191">
        <f>Q174+AC174+AL174+AU174+BD174+BM174+BV174+CE174+CN174+CW174+DF174+DO174+DX174</f>
        <v>0</v>
      </c>
      <c r="F174" s="191">
        <f t="shared" si="176"/>
        <v>0</v>
      </c>
      <c r="G174" s="191">
        <f t="shared" si="176"/>
        <v>0</v>
      </c>
      <c r="H174" s="191">
        <f t="shared" si="176"/>
        <v>0</v>
      </c>
      <c r="I174" s="191">
        <f t="shared" si="176"/>
        <v>0</v>
      </c>
      <c r="J174" s="191">
        <f t="shared" si="173"/>
        <v>0</v>
      </c>
      <c r="K174" s="191">
        <f t="shared" si="173"/>
        <v>0</v>
      </c>
      <c r="L174" s="191">
        <f t="shared" si="173"/>
        <v>0</v>
      </c>
      <c r="M174" s="177"/>
      <c r="N174" s="71" t="s">
        <v>736</v>
      </c>
      <c r="O174" s="72" t="s">
        <v>737</v>
      </c>
      <c r="P174" s="190">
        <f t="shared" si="137"/>
        <v>0</v>
      </c>
      <c r="Q174" s="191">
        <f>AC174+AL174+AU174+BD174+BM174+BV174+CE174+CN174+CW174+DF174+DO174+DX174+EG174</f>
        <v>0</v>
      </c>
      <c r="R174" s="191">
        <f t="shared" si="174"/>
        <v>0</v>
      </c>
      <c r="S174" s="191">
        <f t="shared" si="174"/>
        <v>0</v>
      </c>
      <c r="T174" s="191">
        <f t="shared" si="174"/>
        <v>0</v>
      </c>
      <c r="U174" s="191">
        <f t="shared" si="174"/>
        <v>0</v>
      </c>
      <c r="V174" s="191">
        <f t="shared" si="175"/>
        <v>0</v>
      </c>
      <c r="W174" s="191">
        <f t="shared" si="175"/>
        <v>0</v>
      </c>
      <c r="X174" s="192">
        <f t="shared" si="175"/>
        <v>0</v>
      </c>
    </row>
    <row r="175" spans="1:24" ht="15.75" hidden="1" customHeight="1">
      <c r="A175" s="804" t="s">
        <v>968</v>
      </c>
      <c r="B175" s="803"/>
      <c r="C175" s="65" t="s">
        <v>967</v>
      </c>
      <c r="D175" s="180">
        <f t="shared" si="136"/>
        <v>0</v>
      </c>
      <c r="E175" s="189">
        <f>E176</f>
        <v>0</v>
      </c>
      <c r="F175" s="189">
        <f t="shared" ref="F175:L175" si="177">F176</f>
        <v>0</v>
      </c>
      <c r="G175" s="189">
        <f t="shared" si="177"/>
        <v>0</v>
      </c>
      <c r="H175" s="189">
        <f t="shared" si="177"/>
        <v>0</v>
      </c>
      <c r="I175" s="189">
        <f t="shared" si="177"/>
        <v>0</v>
      </c>
      <c r="J175" s="189">
        <f t="shared" si="177"/>
        <v>0</v>
      </c>
      <c r="K175" s="189">
        <f t="shared" si="177"/>
        <v>0</v>
      </c>
      <c r="L175" s="189">
        <f t="shared" si="177"/>
        <v>0</v>
      </c>
      <c r="M175" s="804" t="s">
        <v>968</v>
      </c>
      <c r="N175" s="803"/>
      <c r="O175" s="65" t="s">
        <v>967</v>
      </c>
      <c r="P175" s="180">
        <f t="shared" si="137"/>
        <v>0</v>
      </c>
      <c r="Q175" s="189">
        <f>Q176</f>
        <v>0</v>
      </c>
      <c r="R175" s="189">
        <f t="shared" ref="R175:X175" si="178">R176</f>
        <v>0</v>
      </c>
      <c r="S175" s="189">
        <f t="shared" si="178"/>
        <v>0</v>
      </c>
      <c r="T175" s="189">
        <f t="shared" si="178"/>
        <v>0</v>
      </c>
      <c r="U175" s="189">
        <f t="shared" si="178"/>
        <v>0</v>
      </c>
      <c r="V175" s="189">
        <f t="shared" si="178"/>
        <v>0</v>
      </c>
      <c r="W175" s="189">
        <f t="shared" si="178"/>
        <v>0</v>
      </c>
      <c r="X175" s="193">
        <f t="shared" si="178"/>
        <v>0</v>
      </c>
    </row>
    <row r="176" spans="1:24" ht="15.75" hidden="1" customHeight="1">
      <c r="A176" s="767" t="s">
        <v>955</v>
      </c>
      <c r="B176" s="707"/>
      <c r="C176" s="60" t="s">
        <v>738</v>
      </c>
      <c r="D176" s="180">
        <f t="shared" si="136"/>
        <v>0</v>
      </c>
      <c r="E176" s="191">
        <f t="shared" ref="E176:L176" si="179">Q176+AC176+AL176+AU176+BD176+BM176+BV176+CE176+CN176+CW176+DF176+DO176+DX176</f>
        <v>0</v>
      </c>
      <c r="F176" s="191">
        <f t="shared" si="179"/>
        <v>0</v>
      </c>
      <c r="G176" s="191">
        <f t="shared" si="179"/>
        <v>0</v>
      </c>
      <c r="H176" s="191">
        <f t="shared" si="179"/>
        <v>0</v>
      </c>
      <c r="I176" s="191">
        <f t="shared" si="179"/>
        <v>0</v>
      </c>
      <c r="J176" s="191">
        <f t="shared" si="179"/>
        <v>0</v>
      </c>
      <c r="K176" s="191">
        <f t="shared" si="179"/>
        <v>0</v>
      </c>
      <c r="L176" s="191">
        <f t="shared" si="179"/>
        <v>0</v>
      </c>
      <c r="M176" s="767" t="s">
        <v>955</v>
      </c>
      <c r="N176" s="707"/>
      <c r="O176" s="60" t="s">
        <v>738</v>
      </c>
      <c r="P176" s="180">
        <f t="shared" si="137"/>
        <v>0</v>
      </c>
      <c r="Q176" s="191">
        <f t="shared" ref="Q176:X176" si="180">AC176+AL176+AU176+BD176+BM176+BV176+CE176+CN176+CW176+DF176+DO176+DX176+EG176</f>
        <v>0</v>
      </c>
      <c r="R176" s="191">
        <f t="shared" si="180"/>
        <v>0</v>
      </c>
      <c r="S176" s="191">
        <f t="shared" si="180"/>
        <v>0</v>
      </c>
      <c r="T176" s="191">
        <f t="shared" si="180"/>
        <v>0</v>
      </c>
      <c r="U176" s="191">
        <f t="shared" si="180"/>
        <v>0</v>
      </c>
      <c r="V176" s="191">
        <f t="shared" si="180"/>
        <v>0</v>
      </c>
      <c r="W176" s="191">
        <f t="shared" si="180"/>
        <v>0</v>
      </c>
      <c r="X176" s="192">
        <f t="shared" si="180"/>
        <v>0</v>
      </c>
    </row>
    <row r="177" spans="1:24" ht="25.5" hidden="1">
      <c r="A177" s="414"/>
      <c r="B177" s="417" t="s">
        <v>956</v>
      </c>
      <c r="C177" s="60" t="s">
        <v>957</v>
      </c>
      <c r="D177" s="180"/>
      <c r="E177" s="191"/>
      <c r="F177" s="191"/>
      <c r="G177" s="191"/>
      <c r="H177" s="191"/>
      <c r="I177" s="191"/>
      <c r="J177" s="191"/>
      <c r="K177" s="191"/>
      <c r="L177" s="191"/>
      <c r="M177" s="414"/>
      <c r="N177" s="417" t="s">
        <v>956</v>
      </c>
      <c r="O177" s="60" t="s">
        <v>957</v>
      </c>
      <c r="P177" s="180"/>
      <c r="Q177" s="191"/>
      <c r="R177" s="191"/>
      <c r="S177" s="191"/>
      <c r="T177" s="191"/>
      <c r="U177" s="191"/>
      <c r="V177" s="191"/>
      <c r="W177" s="191"/>
      <c r="X177" s="192"/>
    </row>
    <row r="178" spans="1:24" ht="15.75">
      <c r="A178" s="418" t="s">
        <v>966</v>
      </c>
      <c r="B178" s="107"/>
      <c r="C178" s="60" t="s">
        <v>958</v>
      </c>
      <c r="D178" s="180"/>
      <c r="E178" s="191"/>
      <c r="F178" s="191"/>
      <c r="G178" s="191"/>
      <c r="H178" s="191"/>
      <c r="I178" s="191"/>
      <c r="J178" s="191"/>
      <c r="K178" s="191"/>
      <c r="L178" s="191"/>
      <c r="M178" s="418" t="s">
        <v>966</v>
      </c>
      <c r="N178" s="107"/>
      <c r="O178" s="60" t="s">
        <v>958</v>
      </c>
      <c r="P178" s="180"/>
      <c r="Q178" s="191"/>
      <c r="R178" s="191"/>
      <c r="S178" s="191"/>
      <c r="T178" s="191"/>
      <c r="U178" s="191"/>
      <c r="V178" s="191"/>
      <c r="W178" s="191"/>
      <c r="X178" s="192"/>
    </row>
    <row r="179" spans="1:24" ht="15.75">
      <c r="A179" s="217" t="s">
        <v>740</v>
      </c>
      <c r="B179" s="227"/>
      <c r="C179" s="216" t="s">
        <v>741</v>
      </c>
      <c r="D179" s="180"/>
      <c r="E179" s="191"/>
      <c r="F179" s="191"/>
      <c r="G179" s="191"/>
      <c r="H179" s="191"/>
      <c r="I179" s="191"/>
      <c r="J179" s="191"/>
      <c r="K179" s="191"/>
      <c r="L179" s="191"/>
      <c r="M179" s="177" t="s">
        <v>740</v>
      </c>
      <c r="N179" s="59"/>
      <c r="O179" s="108" t="s">
        <v>741</v>
      </c>
      <c r="P179" s="180"/>
      <c r="Q179" s="191"/>
      <c r="R179" s="191"/>
      <c r="S179" s="191"/>
      <c r="T179" s="191"/>
      <c r="U179" s="191"/>
      <c r="V179" s="191"/>
      <c r="W179" s="191"/>
      <c r="X179" s="192"/>
    </row>
    <row r="180" spans="1:24" ht="15.75">
      <c r="A180" s="217"/>
      <c r="B180" s="228" t="s">
        <v>402</v>
      </c>
      <c r="C180" s="229" t="s">
        <v>742</v>
      </c>
      <c r="D180" s="180"/>
      <c r="E180" s="191"/>
      <c r="F180" s="191"/>
      <c r="G180" s="191"/>
      <c r="H180" s="191"/>
      <c r="I180" s="191"/>
      <c r="J180" s="191"/>
      <c r="K180" s="191"/>
      <c r="L180" s="191"/>
      <c r="M180" s="106"/>
      <c r="N180" s="71" t="s">
        <v>402</v>
      </c>
      <c r="O180" s="109" t="s">
        <v>742</v>
      </c>
      <c r="P180" s="180"/>
      <c r="Q180" s="191"/>
      <c r="R180" s="191"/>
      <c r="S180" s="191"/>
      <c r="T180" s="191"/>
      <c r="U180" s="191"/>
      <c r="V180" s="191"/>
      <c r="W180" s="191"/>
      <c r="X180" s="192"/>
    </row>
    <row r="181" spans="1:24" ht="15.75">
      <c r="A181" s="250" t="s">
        <v>743</v>
      </c>
      <c r="B181" s="251"/>
      <c r="C181" s="216" t="s">
        <v>744</v>
      </c>
      <c r="D181" s="180"/>
      <c r="E181" s="189"/>
      <c r="F181" s="189"/>
      <c r="G181" s="189"/>
      <c r="H181" s="189"/>
      <c r="I181" s="189"/>
      <c r="J181" s="189"/>
      <c r="K181" s="189"/>
      <c r="L181" s="189"/>
      <c r="M181" s="110" t="s">
        <v>743</v>
      </c>
      <c r="N181" s="111"/>
      <c r="O181" s="108" t="s">
        <v>744</v>
      </c>
      <c r="P181" s="180"/>
      <c r="Q181" s="189"/>
      <c r="R181" s="189"/>
      <c r="S181" s="189"/>
      <c r="T181" s="189"/>
      <c r="U181" s="189"/>
      <c r="V181" s="189"/>
      <c r="W181" s="189"/>
      <c r="X181" s="193"/>
    </row>
    <row r="182" spans="1:24" ht="15.75">
      <c r="A182" s="246"/>
      <c r="B182" s="252" t="s">
        <v>407</v>
      </c>
      <c r="C182" s="229" t="s">
        <v>745</v>
      </c>
      <c r="D182" s="180"/>
      <c r="E182" s="191"/>
      <c r="F182" s="191"/>
      <c r="G182" s="191"/>
      <c r="H182" s="191"/>
      <c r="I182" s="191"/>
      <c r="J182" s="191"/>
      <c r="K182" s="191"/>
      <c r="L182" s="191"/>
      <c r="M182" s="99"/>
      <c r="N182" s="113" t="s">
        <v>407</v>
      </c>
      <c r="O182" s="109" t="s">
        <v>745</v>
      </c>
      <c r="P182" s="180"/>
      <c r="Q182" s="191"/>
      <c r="R182" s="191"/>
      <c r="S182" s="191"/>
      <c r="T182" s="191"/>
      <c r="U182" s="191"/>
      <c r="V182" s="191"/>
      <c r="W182" s="191"/>
      <c r="X182" s="192"/>
    </row>
    <row r="183" spans="1:24" ht="27" customHeight="1">
      <c r="A183" s="859" t="s">
        <v>746</v>
      </c>
      <c r="B183" s="860"/>
      <c r="C183" s="223"/>
      <c r="D183" s="207">
        <f t="shared" si="136"/>
        <v>0</v>
      </c>
      <c r="E183" s="210">
        <f t="shared" ref="E183:L183" si="181">E184+E189+E202+E259+E271+E274</f>
        <v>0</v>
      </c>
      <c r="F183" s="210">
        <f t="shared" si="181"/>
        <v>0</v>
      </c>
      <c r="G183" s="210">
        <f t="shared" si="181"/>
        <v>0</v>
      </c>
      <c r="H183" s="210">
        <f t="shared" si="181"/>
        <v>0</v>
      </c>
      <c r="I183" s="210">
        <f t="shared" si="181"/>
        <v>0</v>
      </c>
      <c r="J183" s="210">
        <f t="shared" si="181"/>
        <v>0</v>
      </c>
      <c r="K183" s="210">
        <f t="shared" si="181"/>
        <v>0</v>
      </c>
      <c r="L183" s="210">
        <f t="shared" si="181"/>
        <v>0</v>
      </c>
      <c r="M183" s="859" t="s">
        <v>746</v>
      </c>
      <c r="N183" s="860"/>
      <c r="O183" s="114"/>
      <c r="P183" s="269">
        <f t="shared" ref="P183:P249" si="182">R183+S183+T183+U183</f>
        <v>0</v>
      </c>
      <c r="Q183" s="210">
        <f t="shared" ref="Q183:X183" si="183">Q184+Q189+Q202+Q259+Q271+Q274</f>
        <v>0</v>
      </c>
      <c r="R183" s="210">
        <f t="shared" si="183"/>
        <v>0</v>
      </c>
      <c r="S183" s="210">
        <f t="shared" si="183"/>
        <v>0</v>
      </c>
      <c r="T183" s="210">
        <f t="shared" si="183"/>
        <v>0</v>
      </c>
      <c r="U183" s="210">
        <f t="shared" si="183"/>
        <v>0</v>
      </c>
      <c r="V183" s="210">
        <f t="shared" si="183"/>
        <v>0</v>
      </c>
      <c r="W183" s="210">
        <f t="shared" si="183"/>
        <v>0</v>
      </c>
      <c r="X183" s="211">
        <f t="shared" si="183"/>
        <v>0</v>
      </c>
    </row>
    <row r="184" spans="1:24" ht="30" customHeight="1">
      <c r="A184" s="861" t="s">
        <v>747</v>
      </c>
      <c r="B184" s="862"/>
      <c r="C184" s="216" t="s">
        <v>748</v>
      </c>
      <c r="D184" s="180">
        <f t="shared" si="136"/>
        <v>0</v>
      </c>
      <c r="E184" s="189">
        <f>E185</f>
        <v>0</v>
      </c>
      <c r="F184" s="189">
        <f t="shared" ref="F184:L184" si="184">F185</f>
        <v>0</v>
      </c>
      <c r="G184" s="189">
        <f t="shared" si="184"/>
        <v>0</v>
      </c>
      <c r="H184" s="189">
        <f t="shared" si="184"/>
        <v>0</v>
      </c>
      <c r="I184" s="189">
        <f t="shared" si="184"/>
        <v>0</v>
      </c>
      <c r="J184" s="189">
        <f t="shared" si="184"/>
        <v>0</v>
      </c>
      <c r="K184" s="189">
        <f t="shared" si="184"/>
        <v>0</v>
      </c>
      <c r="L184" s="189">
        <f t="shared" si="184"/>
        <v>0</v>
      </c>
      <c r="M184" s="814" t="s">
        <v>747</v>
      </c>
      <c r="N184" s="815"/>
      <c r="O184" s="65" t="s">
        <v>748</v>
      </c>
      <c r="P184" s="180">
        <f t="shared" si="182"/>
        <v>0</v>
      </c>
      <c r="Q184" s="189">
        <f>Q185</f>
        <v>0</v>
      </c>
      <c r="R184" s="189">
        <f t="shared" ref="R184:X184" si="185">R185</f>
        <v>0</v>
      </c>
      <c r="S184" s="189">
        <f t="shared" si="185"/>
        <v>0</v>
      </c>
      <c r="T184" s="189">
        <f t="shared" si="185"/>
        <v>0</v>
      </c>
      <c r="U184" s="189">
        <f t="shared" si="185"/>
        <v>0</v>
      </c>
      <c r="V184" s="189">
        <f t="shared" si="185"/>
        <v>0</v>
      </c>
      <c r="W184" s="189">
        <f t="shared" si="185"/>
        <v>0</v>
      </c>
      <c r="X184" s="193">
        <f t="shared" si="185"/>
        <v>0</v>
      </c>
    </row>
    <row r="185" spans="1:24" ht="15.75">
      <c r="A185" s="217" t="s">
        <v>749</v>
      </c>
      <c r="B185" s="228"/>
      <c r="C185" s="216" t="s">
        <v>750</v>
      </c>
      <c r="D185" s="180">
        <f t="shared" si="136"/>
        <v>0</v>
      </c>
      <c r="E185" s="189">
        <f t="shared" ref="E185:L185" si="186">E186+E187+E188</f>
        <v>0</v>
      </c>
      <c r="F185" s="189">
        <f t="shared" si="186"/>
        <v>0</v>
      </c>
      <c r="G185" s="189">
        <f t="shared" si="186"/>
        <v>0</v>
      </c>
      <c r="H185" s="189">
        <f t="shared" si="186"/>
        <v>0</v>
      </c>
      <c r="I185" s="189">
        <f t="shared" si="186"/>
        <v>0</v>
      </c>
      <c r="J185" s="189">
        <f t="shared" si="186"/>
        <v>0</v>
      </c>
      <c r="K185" s="189">
        <f t="shared" si="186"/>
        <v>0</v>
      </c>
      <c r="L185" s="189">
        <f t="shared" si="186"/>
        <v>0</v>
      </c>
      <c r="M185" s="177" t="s">
        <v>749</v>
      </c>
      <c r="N185" s="71"/>
      <c r="O185" s="60" t="s">
        <v>750</v>
      </c>
      <c r="P185" s="180">
        <f t="shared" si="182"/>
        <v>0</v>
      </c>
      <c r="Q185" s="189">
        <f t="shared" ref="Q185:X185" si="187">Q186+Q187+Q188</f>
        <v>0</v>
      </c>
      <c r="R185" s="189">
        <f t="shared" si="187"/>
        <v>0</v>
      </c>
      <c r="S185" s="189">
        <f t="shared" si="187"/>
        <v>0</v>
      </c>
      <c r="T185" s="189">
        <f t="shared" si="187"/>
        <v>0</v>
      </c>
      <c r="U185" s="189">
        <f t="shared" si="187"/>
        <v>0</v>
      </c>
      <c r="V185" s="189">
        <f t="shared" si="187"/>
        <v>0</v>
      </c>
      <c r="W185" s="189">
        <f t="shared" si="187"/>
        <v>0</v>
      </c>
      <c r="X185" s="193">
        <f t="shared" si="187"/>
        <v>0</v>
      </c>
    </row>
    <row r="186" spans="1:24" ht="15.75">
      <c r="A186" s="244"/>
      <c r="B186" s="218" t="s">
        <v>751</v>
      </c>
      <c r="C186" s="229" t="s">
        <v>752</v>
      </c>
      <c r="D186" s="190">
        <f t="shared" si="136"/>
        <v>0</v>
      </c>
      <c r="E186" s="191">
        <f>Q186+AC186+AL186+AU186+BD186+BM186+BV186+CE186+CN186+CW186+DF186+DO186+DX186</f>
        <v>0</v>
      </c>
      <c r="F186" s="191">
        <f>R186+AD186+AM186+AV186+BE186+BN186+BW186+CF186+CO186+CX186+DG186+DP186+DY186</f>
        <v>0</v>
      </c>
      <c r="G186" s="191">
        <f>S186+AE186+AN186+AW186+BF186+BO186+BX186+CG186+CP186+CY186+DH186+DQ186+DZ186</f>
        <v>0</v>
      </c>
      <c r="H186" s="191">
        <f>T186+AF186+AO186+AX186+BG186+BP186+BY186+CH186+CQ186+CZ186+DI186+DR186+EA186</f>
        <v>0</v>
      </c>
      <c r="I186" s="191">
        <f>U186+AG186+AP186+AY186+BH186+BQ186+BZ186+CI186+CR186+DA186+DJ186+DS186+EB186</f>
        <v>0</v>
      </c>
      <c r="J186" s="191">
        <f t="shared" ref="J186:L188" si="188">V186+AH186+AQ186+AZ186+BI186+BR186+CA186+CJ186+CS186+DB186+DK186+DT186+EC186</f>
        <v>0</v>
      </c>
      <c r="K186" s="191">
        <f t="shared" si="188"/>
        <v>0</v>
      </c>
      <c r="L186" s="191">
        <f t="shared" si="188"/>
        <v>0</v>
      </c>
      <c r="M186" s="96"/>
      <c r="N186" s="78" t="s">
        <v>751</v>
      </c>
      <c r="O186" s="72" t="s">
        <v>752</v>
      </c>
      <c r="P186" s="190">
        <f t="shared" si="182"/>
        <v>0</v>
      </c>
      <c r="Q186" s="191">
        <f>AC186+AL186+AU186+BD186+BM186+BV186+CE186+CN186+CW186+DF186+DO186+DX186+EG186</f>
        <v>0</v>
      </c>
      <c r="R186" s="191">
        <f t="shared" ref="R186:U188" si="189">AD186+AM186+AV186+BE186+BN186+BW186+CF186+CO186+CX186+DG186+DP186+DY186+EH186</f>
        <v>0</v>
      </c>
      <c r="S186" s="191">
        <f t="shared" si="189"/>
        <v>0</v>
      </c>
      <c r="T186" s="191">
        <f t="shared" si="189"/>
        <v>0</v>
      </c>
      <c r="U186" s="191">
        <f t="shared" si="189"/>
        <v>0</v>
      </c>
      <c r="V186" s="191">
        <f t="shared" ref="V186:X188" si="190">AH186+AQ186+AZ186+BI186+BR186+CA186+CJ186+CS186+DB186+DK186+DT186+EC186+EL186</f>
        <v>0</v>
      </c>
      <c r="W186" s="191">
        <f t="shared" si="190"/>
        <v>0</v>
      </c>
      <c r="X186" s="192">
        <f t="shared" si="190"/>
        <v>0</v>
      </c>
    </row>
    <row r="187" spans="1:24" ht="31.5">
      <c r="A187" s="244"/>
      <c r="B187" s="253" t="s">
        <v>753</v>
      </c>
      <c r="C187" s="229" t="s">
        <v>754</v>
      </c>
      <c r="D187" s="190">
        <f t="shared" si="136"/>
        <v>0</v>
      </c>
      <c r="E187" s="191">
        <f>Q187+AC187+AL187+AU187+BD187+BM187+BV187+CE187+CN187+CW187+DF187+DO187+DX187</f>
        <v>0</v>
      </c>
      <c r="F187" s="191">
        <f t="shared" ref="F187:I188" si="191">R187+AD187+AM187+AV187+BE187+BN187+BW187+CF187+CO187+CX187+DG187+DP187+DY187</f>
        <v>0</v>
      </c>
      <c r="G187" s="191">
        <f t="shared" si="191"/>
        <v>0</v>
      </c>
      <c r="H187" s="191">
        <f t="shared" si="191"/>
        <v>0</v>
      </c>
      <c r="I187" s="191">
        <f t="shared" si="191"/>
        <v>0</v>
      </c>
      <c r="J187" s="191">
        <f t="shared" si="188"/>
        <v>0</v>
      </c>
      <c r="K187" s="191">
        <f t="shared" si="188"/>
        <v>0</v>
      </c>
      <c r="L187" s="191">
        <f t="shared" si="188"/>
        <v>0</v>
      </c>
      <c r="M187" s="96"/>
      <c r="N187" s="22" t="s">
        <v>753</v>
      </c>
      <c r="O187" s="72" t="s">
        <v>754</v>
      </c>
      <c r="P187" s="190">
        <f t="shared" si="182"/>
        <v>0</v>
      </c>
      <c r="Q187" s="191">
        <f>AC187+AL187+AU187+BD187+BM187+BV187+CE187+CN187+CW187+DF187+DO187+DX187+EG187</f>
        <v>0</v>
      </c>
      <c r="R187" s="191">
        <f t="shared" si="189"/>
        <v>0</v>
      </c>
      <c r="S187" s="191">
        <f t="shared" si="189"/>
        <v>0</v>
      </c>
      <c r="T187" s="191">
        <f t="shared" si="189"/>
        <v>0</v>
      </c>
      <c r="U187" s="191">
        <f t="shared" si="189"/>
        <v>0</v>
      </c>
      <c r="V187" s="191">
        <f t="shared" si="190"/>
        <v>0</v>
      </c>
      <c r="W187" s="191">
        <f t="shared" si="190"/>
        <v>0</v>
      </c>
      <c r="X187" s="192">
        <f t="shared" si="190"/>
        <v>0</v>
      </c>
    </row>
    <row r="188" spans="1:24" ht="15.75">
      <c r="A188" s="244"/>
      <c r="B188" s="253" t="s">
        <v>755</v>
      </c>
      <c r="C188" s="229" t="s">
        <v>756</v>
      </c>
      <c r="D188" s="190">
        <f t="shared" si="136"/>
        <v>0</v>
      </c>
      <c r="E188" s="191">
        <f>Q188+AC188+AL188+AU188+BD188+BM188+BV188+CE188+CN188+CW188+DF188+DO188+DX188</f>
        <v>0</v>
      </c>
      <c r="F188" s="191">
        <f t="shared" si="191"/>
        <v>0</v>
      </c>
      <c r="G188" s="191">
        <f t="shared" si="191"/>
        <v>0</v>
      </c>
      <c r="H188" s="191">
        <f t="shared" si="191"/>
        <v>0</v>
      </c>
      <c r="I188" s="191">
        <f t="shared" si="191"/>
        <v>0</v>
      </c>
      <c r="J188" s="191">
        <f t="shared" si="188"/>
        <v>0</v>
      </c>
      <c r="K188" s="191">
        <f t="shared" si="188"/>
        <v>0</v>
      </c>
      <c r="L188" s="191">
        <f t="shared" si="188"/>
        <v>0</v>
      </c>
      <c r="M188" s="96"/>
      <c r="N188" s="22" t="s">
        <v>755</v>
      </c>
      <c r="O188" s="72" t="s">
        <v>756</v>
      </c>
      <c r="P188" s="190">
        <f t="shared" si="182"/>
        <v>0</v>
      </c>
      <c r="Q188" s="191">
        <f>AC188+AL188+AU188+BD188+BM188+BV188+CE188+CN188+CW188+DF188+DO188+DX188+EG188</f>
        <v>0</v>
      </c>
      <c r="R188" s="191">
        <f t="shared" si="189"/>
        <v>0</v>
      </c>
      <c r="S188" s="191">
        <f t="shared" si="189"/>
        <v>0</v>
      </c>
      <c r="T188" s="191">
        <f t="shared" si="189"/>
        <v>0</v>
      </c>
      <c r="U188" s="191">
        <f t="shared" si="189"/>
        <v>0</v>
      </c>
      <c r="V188" s="191">
        <f t="shared" si="190"/>
        <v>0</v>
      </c>
      <c r="W188" s="191">
        <f t="shared" si="190"/>
        <v>0</v>
      </c>
      <c r="X188" s="192">
        <f t="shared" si="190"/>
        <v>0</v>
      </c>
    </row>
    <row r="189" spans="1:24" ht="15.75">
      <c r="A189" s="414" t="s">
        <v>757</v>
      </c>
      <c r="B189" s="446"/>
      <c r="C189" s="65" t="s">
        <v>758</v>
      </c>
      <c r="D189" s="180">
        <f t="shared" si="136"/>
        <v>0</v>
      </c>
      <c r="E189" s="189">
        <f>E190</f>
        <v>0</v>
      </c>
      <c r="F189" s="189">
        <f t="shared" ref="F189:L189" si="192">F190</f>
        <v>0</v>
      </c>
      <c r="G189" s="189">
        <f t="shared" si="192"/>
        <v>0</v>
      </c>
      <c r="H189" s="189">
        <f t="shared" si="192"/>
        <v>0</v>
      </c>
      <c r="I189" s="189">
        <f t="shared" si="192"/>
        <v>0</v>
      </c>
      <c r="J189" s="189">
        <f t="shared" si="192"/>
        <v>0</v>
      </c>
      <c r="K189" s="189">
        <f t="shared" si="192"/>
        <v>0</v>
      </c>
      <c r="L189" s="189">
        <f t="shared" si="192"/>
        <v>0</v>
      </c>
      <c r="M189" s="414" t="s">
        <v>757</v>
      </c>
      <c r="N189" s="446"/>
      <c r="O189" s="65" t="s">
        <v>758</v>
      </c>
      <c r="P189" s="180">
        <f t="shared" si="182"/>
        <v>0</v>
      </c>
      <c r="Q189" s="189">
        <f>Q190</f>
        <v>0</v>
      </c>
      <c r="R189" s="189">
        <f t="shared" ref="R189:X189" si="193">R190</f>
        <v>0</v>
      </c>
      <c r="S189" s="189">
        <f t="shared" si="193"/>
        <v>0</v>
      </c>
      <c r="T189" s="189">
        <f t="shared" si="193"/>
        <v>0</v>
      </c>
      <c r="U189" s="189">
        <f t="shared" si="193"/>
        <v>0</v>
      </c>
      <c r="V189" s="189">
        <f t="shared" si="193"/>
        <v>0</v>
      </c>
      <c r="W189" s="189">
        <f t="shared" si="193"/>
        <v>0</v>
      </c>
      <c r="X189" s="193">
        <f t="shared" si="193"/>
        <v>0</v>
      </c>
    </row>
    <row r="190" spans="1:24" ht="15.75" customHeight="1">
      <c r="A190" s="820" t="s">
        <v>986</v>
      </c>
      <c r="B190" s="798"/>
      <c r="C190" s="60" t="s">
        <v>663</v>
      </c>
      <c r="D190" s="180">
        <f t="shared" si="136"/>
        <v>0</v>
      </c>
      <c r="E190" s="189">
        <f t="shared" ref="E190:L190" si="194">E191+E193+E194+E195+E197+E198+E199+E200</f>
        <v>0</v>
      </c>
      <c r="F190" s="189">
        <f t="shared" si="194"/>
        <v>0</v>
      </c>
      <c r="G190" s="189">
        <f t="shared" si="194"/>
        <v>0</v>
      </c>
      <c r="H190" s="189">
        <f t="shared" si="194"/>
        <v>0</v>
      </c>
      <c r="I190" s="189">
        <f t="shared" si="194"/>
        <v>0</v>
      </c>
      <c r="J190" s="189">
        <f t="shared" si="194"/>
        <v>0</v>
      </c>
      <c r="K190" s="189">
        <f t="shared" si="194"/>
        <v>0</v>
      </c>
      <c r="L190" s="189">
        <f t="shared" si="194"/>
        <v>0</v>
      </c>
      <c r="M190" s="820" t="s">
        <v>986</v>
      </c>
      <c r="N190" s="798"/>
      <c r="O190" s="60" t="s">
        <v>663</v>
      </c>
      <c r="P190" s="180">
        <f t="shared" si="182"/>
        <v>0</v>
      </c>
      <c r="Q190" s="189">
        <f>Q191+Q193+Q194+Q195+Q197+Q198+Q199+Q200+Q192</f>
        <v>0</v>
      </c>
      <c r="R190" s="189">
        <f>R191+R193+R194+R195+R197+R198+R199+R200+R192</f>
        <v>0</v>
      </c>
      <c r="S190" s="189">
        <f>S191+S193+S194+S195+S197+S198+S199+S200+S192</f>
        <v>0</v>
      </c>
      <c r="T190" s="189">
        <f>T191+T193+T194+T195+T197+T198+T199+T200+T192</f>
        <v>0</v>
      </c>
      <c r="U190" s="189">
        <f>U191+U193+U194+U195+U197+U198+U199+U200+U192</f>
        <v>0</v>
      </c>
      <c r="V190" s="189">
        <f>V191+V193+V194+V195+V197+V198+V199+V200</f>
        <v>0</v>
      </c>
      <c r="W190" s="189">
        <f>W191+W193+W194+W195+W197+W198+W199+W200</f>
        <v>0</v>
      </c>
      <c r="X190" s="193">
        <f>X191+X193+X194+X195+X197+X198+X199+X200</f>
        <v>0</v>
      </c>
    </row>
    <row r="191" spans="1:24" ht="15.75">
      <c r="A191" s="414"/>
      <c r="B191" s="87" t="s">
        <v>760</v>
      </c>
      <c r="C191" s="72" t="s">
        <v>761</v>
      </c>
      <c r="D191" s="190">
        <f t="shared" si="136"/>
        <v>0</v>
      </c>
      <c r="E191" s="191">
        <f>Q191+AC191+AL191+AU191+BD191+BM191+BV191+CE191+CN191+CW191+DF191+DO191+DX191</f>
        <v>0</v>
      </c>
      <c r="F191" s="191">
        <f>R191+AD191+AM191+AV191+BE191+BN191+BW191+CF191+CO191+CX191+DG191+DP191+DY191</f>
        <v>0</v>
      </c>
      <c r="G191" s="191">
        <f>S191+AE191+AN191+AW191+BF191+BO191+BX191+CG191+CP191+CY191+DH191+DQ191+DZ191</f>
        <v>0</v>
      </c>
      <c r="H191" s="191">
        <f>T191+AF191+AO191+AX191+BG191+BP191+BY191+CH191+CQ191+CZ191+DI191+DR191+EA191</f>
        <v>0</v>
      </c>
      <c r="I191" s="191">
        <f>U191+AG191+AP191+AY191+BH191+BQ191+BZ191+CI191+CR191+DA191+DJ191+DS191+EB191</f>
        <v>0</v>
      </c>
      <c r="J191" s="191">
        <f t="shared" ref="J191:L200" si="195">V191+AH191+AQ191+AZ191+BI191+BR191+CA191+CJ191+CS191+DB191+DK191+DT191+EC191</f>
        <v>0</v>
      </c>
      <c r="K191" s="191">
        <f t="shared" si="195"/>
        <v>0</v>
      </c>
      <c r="L191" s="191">
        <f t="shared" si="195"/>
        <v>0</v>
      </c>
      <c r="M191" s="414"/>
      <c r="N191" s="87" t="s">
        <v>760</v>
      </c>
      <c r="O191" s="72" t="s">
        <v>761</v>
      </c>
      <c r="P191" s="190">
        <f t="shared" si="182"/>
        <v>0</v>
      </c>
      <c r="Q191" s="191">
        <f>AC191+AL191+AU191+BD191+BM191+BV191+CE191+CN191+CW191+DF191+DO191+DX191+EG191</f>
        <v>0</v>
      </c>
      <c r="R191" s="191">
        <f t="shared" ref="R191:U200" si="196">AD191+AM191+AV191+BE191+BN191+BW191+CF191+CO191+CX191+DG191+DP191+DY191+EH191</f>
        <v>0</v>
      </c>
      <c r="S191" s="191">
        <f t="shared" si="196"/>
        <v>0</v>
      </c>
      <c r="T191" s="191">
        <f t="shared" si="196"/>
        <v>0</v>
      </c>
      <c r="U191" s="191">
        <f t="shared" si="196"/>
        <v>0</v>
      </c>
      <c r="V191" s="191">
        <f t="shared" ref="V191:V200" si="197">AH191+AQ191+AZ191+BI191+BR191+CA191+CJ191+CS191+DB191+DK191+DT191+EC191+EL191</f>
        <v>0</v>
      </c>
      <c r="W191" s="191">
        <f t="shared" ref="W191:W200" si="198">AI191+AR191+BA191+BJ191+BS191+CB191+CK191+CT191+DC191+DL191+DU191+ED191+EM191</f>
        <v>0</v>
      </c>
      <c r="X191" s="192">
        <f t="shared" ref="X191:X200" si="199">AJ191+AS191+BB191+BK191+BT191+CC191+CL191+CU191+DD191+DM191+DV191+EE191+EN191</f>
        <v>0</v>
      </c>
    </row>
    <row r="192" spans="1:24" ht="15.75">
      <c r="A192" s="414"/>
      <c r="B192" s="87" t="s">
        <v>1063</v>
      </c>
      <c r="C192" s="72" t="s">
        <v>1064</v>
      </c>
      <c r="D192" s="190">
        <f t="shared" si="136"/>
        <v>0</v>
      </c>
      <c r="E192" s="191"/>
      <c r="F192" s="191"/>
      <c r="G192" s="191"/>
      <c r="H192" s="191"/>
      <c r="I192" s="191"/>
      <c r="J192" s="191"/>
      <c r="K192" s="191"/>
      <c r="L192" s="191"/>
      <c r="M192" s="414"/>
      <c r="N192" s="87" t="s">
        <v>1063</v>
      </c>
      <c r="O192" s="72" t="s">
        <v>1064</v>
      </c>
      <c r="P192" s="190">
        <f t="shared" si="182"/>
        <v>0</v>
      </c>
      <c r="Q192" s="191"/>
      <c r="R192" s="191"/>
      <c r="S192" s="191"/>
      <c r="T192" s="191"/>
      <c r="U192" s="191"/>
      <c r="V192" s="191"/>
      <c r="W192" s="191"/>
      <c r="X192" s="192"/>
    </row>
    <row r="193" spans="1:24" ht="15.75">
      <c r="A193" s="414"/>
      <c r="B193" s="87" t="s">
        <v>762</v>
      </c>
      <c r="C193" s="72" t="s">
        <v>763</v>
      </c>
      <c r="D193" s="190">
        <f t="shared" si="136"/>
        <v>0</v>
      </c>
      <c r="E193" s="191">
        <f t="shared" ref="E193:E200" si="200">Q193+AC193+AL193+AU193+BD193+BM193+BV193+CE193+CN193+CW193+DF193+DO193+DX193</f>
        <v>0</v>
      </c>
      <c r="F193" s="191">
        <f t="shared" ref="F193:I200" si="201">R193+AD193+AM193+AV193+BE193+BN193+BW193+CF193+CO193+CX193+DG193+DP193+DY193</f>
        <v>0</v>
      </c>
      <c r="G193" s="191">
        <f t="shared" si="201"/>
        <v>0</v>
      </c>
      <c r="H193" s="191">
        <f t="shared" si="201"/>
        <v>0</v>
      </c>
      <c r="I193" s="191">
        <f t="shared" si="201"/>
        <v>0</v>
      </c>
      <c r="J193" s="191">
        <f t="shared" si="195"/>
        <v>0</v>
      </c>
      <c r="K193" s="191">
        <f t="shared" si="195"/>
        <v>0</v>
      </c>
      <c r="L193" s="191">
        <f t="shared" si="195"/>
        <v>0</v>
      </c>
      <c r="M193" s="414"/>
      <c r="N193" s="87" t="s">
        <v>762</v>
      </c>
      <c r="O193" s="72" t="s">
        <v>763</v>
      </c>
      <c r="P193" s="190">
        <f t="shared" si="182"/>
        <v>0</v>
      </c>
      <c r="Q193" s="191">
        <f t="shared" ref="Q193:Q200" si="202">AC193+AL193+AU193+BD193+BM193+BV193+CE193+CN193+CW193+DF193+DO193+DX193+EG193</f>
        <v>0</v>
      </c>
      <c r="R193" s="191">
        <f t="shared" si="196"/>
        <v>0</v>
      </c>
      <c r="S193" s="191">
        <f t="shared" si="196"/>
        <v>0</v>
      </c>
      <c r="T193" s="191">
        <f t="shared" si="196"/>
        <v>0</v>
      </c>
      <c r="U193" s="191">
        <f t="shared" si="196"/>
        <v>0</v>
      </c>
      <c r="V193" s="191">
        <f t="shared" si="197"/>
        <v>0</v>
      </c>
      <c r="W193" s="191">
        <f t="shared" si="198"/>
        <v>0</v>
      </c>
      <c r="X193" s="192">
        <f t="shared" si="199"/>
        <v>0</v>
      </c>
    </row>
    <row r="194" spans="1:24" ht="15.75">
      <c r="A194" s="414"/>
      <c r="B194" s="87" t="s">
        <v>764</v>
      </c>
      <c r="C194" s="72" t="s">
        <v>765</v>
      </c>
      <c r="D194" s="190">
        <f t="shared" si="136"/>
        <v>0</v>
      </c>
      <c r="E194" s="191">
        <f t="shared" si="200"/>
        <v>0</v>
      </c>
      <c r="F194" s="191">
        <f t="shared" si="201"/>
        <v>0</v>
      </c>
      <c r="G194" s="191">
        <f t="shared" si="201"/>
        <v>0</v>
      </c>
      <c r="H194" s="191">
        <f t="shared" si="201"/>
        <v>0</v>
      </c>
      <c r="I194" s="191">
        <f t="shared" si="201"/>
        <v>0</v>
      </c>
      <c r="J194" s="191">
        <f t="shared" si="195"/>
        <v>0</v>
      </c>
      <c r="K194" s="191">
        <f t="shared" si="195"/>
        <v>0</v>
      </c>
      <c r="L194" s="191">
        <f t="shared" si="195"/>
        <v>0</v>
      </c>
      <c r="M194" s="414"/>
      <c r="N194" s="87" t="s">
        <v>764</v>
      </c>
      <c r="O194" s="72" t="s">
        <v>765</v>
      </c>
      <c r="P194" s="190">
        <f t="shared" si="182"/>
        <v>0</v>
      </c>
      <c r="Q194" s="191">
        <f t="shared" si="202"/>
        <v>0</v>
      </c>
      <c r="R194" s="191">
        <f t="shared" si="196"/>
        <v>0</v>
      </c>
      <c r="S194" s="191">
        <f t="shared" si="196"/>
        <v>0</v>
      </c>
      <c r="T194" s="191">
        <f t="shared" si="196"/>
        <v>0</v>
      </c>
      <c r="U194" s="191">
        <f t="shared" si="196"/>
        <v>0</v>
      </c>
      <c r="V194" s="191">
        <f t="shared" si="197"/>
        <v>0</v>
      </c>
      <c r="W194" s="191">
        <f t="shared" si="198"/>
        <v>0</v>
      </c>
      <c r="X194" s="192">
        <f t="shared" si="199"/>
        <v>0</v>
      </c>
    </row>
    <row r="195" spans="1:24" ht="15.75">
      <c r="A195" s="414"/>
      <c r="B195" s="87" t="s">
        <v>766</v>
      </c>
      <c r="C195" s="72" t="s">
        <v>767</v>
      </c>
      <c r="D195" s="190">
        <f t="shared" si="136"/>
        <v>0</v>
      </c>
      <c r="E195" s="191">
        <f t="shared" si="200"/>
        <v>0</v>
      </c>
      <c r="F195" s="191">
        <f t="shared" si="201"/>
        <v>0</v>
      </c>
      <c r="G195" s="191">
        <f t="shared" si="201"/>
        <v>0</v>
      </c>
      <c r="H195" s="191">
        <f t="shared" si="201"/>
        <v>0</v>
      </c>
      <c r="I195" s="191">
        <f t="shared" si="201"/>
        <v>0</v>
      </c>
      <c r="J195" s="191">
        <f t="shared" si="195"/>
        <v>0</v>
      </c>
      <c r="K195" s="191">
        <f t="shared" si="195"/>
        <v>0</v>
      </c>
      <c r="L195" s="191">
        <f t="shared" si="195"/>
        <v>0</v>
      </c>
      <c r="M195" s="414"/>
      <c r="N195" s="87" t="s">
        <v>766</v>
      </c>
      <c r="O195" s="72" t="s">
        <v>767</v>
      </c>
      <c r="P195" s="190">
        <f t="shared" si="182"/>
        <v>0</v>
      </c>
      <c r="Q195" s="191">
        <f t="shared" si="202"/>
        <v>0</v>
      </c>
      <c r="R195" s="191">
        <f t="shared" si="196"/>
        <v>0</v>
      </c>
      <c r="S195" s="191">
        <f t="shared" si="196"/>
        <v>0</v>
      </c>
      <c r="T195" s="191">
        <f t="shared" si="196"/>
        <v>0</v>
      </c>
      <c r="U195" s="191">
        <f t="shared" si="196"/>
        <v>0</v>
      </c>
      <c r="V195" s="191">
        <f t="shared" si="197"/>
        <v>0</v>
      </c>
      <c r="W195" s="191">
        <f t="shared" si="198"/>
        <v>0</v>
      </c>
      <c r="X195" s="192">
        <f t="shared" si="199"/>
        <v>0</v>
      </c>
    </row>
    <row r="196" spans="1:24" ht="15.75">
      <c r="A196" s="414"/>
      <c r="B196" s="87" t="s">
        <v>987</v>
      </c>
      <c r="C196" s="72" t="s">
        <v>988</v>
      </c>
      <c r="D196" s="190"/>
      <c r="E196" s="191"/>
      <c r="F196" s="191"/>
      <c r="G196" s="191"/>
      <c r="H196" s="191"/>
      <c r="I196" s="191"/>
      <c r="J196" s="191"/>
      <c r="K196" s="191"/>
      <c r="L196" s="191"/>
      <c r="M196" s="414"/>
      <c r="N196" s="87" t="s">
        <v>987</v>
      </c>
      <c r="O196" s="72" t="s">
        <v>988</v>
      </c>
      <c r="P196" s="190"/>
      <c r="Q196" s="191"/>
      <c r="R196" s="191"/>
      <c r="S196" s="191"/>
      <c r="T196" s="191"/>
      <c r="U196" s="191"/>
      <c r="V196" s="191"/>
      <c r="W196" s="191"/>
      <c r="X196" s="192"/>
    </row>
    <row r="197" spans="1:24" ht="15.75">
      <c r="A197" s="454"/>
      <c r="B197" s="87" t="s">
        <v>768</v>
      </c>
      <c r="C197" s="72" t="s">
        <v>769</v>
      </c>
      <c r="D197" s="190">
        <f t="shared" si="136"/>
        <v>0</v>
      </c>
      <c r="E197" s="191">
        <f t="shared" si="200"/>
        <v>0</v>
      </c>
      <c r="F197" s="191">
        <f t="shared" si="201"/>
        <v>0</v>
      </c>
      <c r="G197" s="191">
        <f t="shared" si="201"/>
        <v>0</v>
      </c>
      <c r="H197" s="191">
        <f t="shared" si="201"/>
        <v>0</v>
      </c>
      <c r="I197" s="191">
        <f t="shared" si="201"/>
        <v>0</v>
      </c>
      <c r="J197" s="191">
        <f t="shared" si="195"/>
        <v>0</v>
      </c>
      <c r="K197" s="191">
        <f t="shared" si="195"/>
        <v>0</v>
      </c>
      <c r="L197" s="191">
        <f t="shared" si="195"/>
        <v>0</v>
      </c>
      <c r="M197" s="454"/>
      <c r="N197" s="87" t="s">
        <v>768</v>
      </c>
      <c r="O197" s="72" t="s">
        <v>769</v>
      </c>
      <c r="P197" s="190">
        <f t="shared" si="182"/>
        <v>0</v>
      </c>
      <c r="Q197" s="191">
        <f t="shared" si="202"/>
        <v>0</v>
      </c>
      <c r="R197" s="191">
        <f t="shared" si="196"/>
        <v>0</v>
      </c>
      <c r="S197" s="191">
        <f t="shared" si="196"/>
        <v>0</v>
      </c>
      <c r="T197" s="191">
        <f t="shared" si="196"/>
        <v>0</v>
      </c>
      <c r="U197" s="191">
        <f t="shared" si="196"/>
        <v>0</v>
      </c>
      <c r="V197" s="191">
        <f t="shared" si="197"/>
        <v>0</v>
      </c>
      <c r="W197" s="191">
        <f t="shared" si="198"/>
        <v>0</v>
      </c>
      <c r="X197" s="192">
        <f t="shared" si="199"/>
        <v>0</v>
      </c>
    </row>
    <row r="198" spans="1:24" ht="15.75">
      <c r="A198" s="454"/>
      <c r="B198" s="87" t="s">
        <v>770</v>
      </c>
      <c r="C198" s="72" t="s">
        <v>771</v>
      </c>
      <c r="D198" s="190">
        <f t="shared" si="136"/>
        <v>0</v>
      </c>
      <c r="E198" s="191">
        <f t="shared" si="200"/>
        <v>0</v>
      </c>
      <c r="F198" s="191">
        <f t="shared" si="201"/>
        <v>0</v>
      </c>
      <c r="G198" s="191">
        <f t="shared" si="201"/>
        <v>0</v>
      </c>
      <c r="H198" s="191">
        <f t="shared" si="201"/>
        <v>0</v>
      </c>
      <c r="I198" s="191">
        <f t="shared" si="201"/>
        <v>0</v>
      </c>
      <c r="J198" s="191">
        <f t="shared" si="195"/>
        <v>0</v>
      </c>
      <c r="K198" s="191">
        <f t="shared" si="195"/>
        <v>0</v>
      </c>
      <c r="L198" s="191">
        <f t="shared" si="195"/>
        <v>0</v>
      </c>
      <c r="M198" s="454"/>
      <c r="N198" s="87" t="s">
        <v>770</v>
      </c>
      <c r="O198" s="72" t="s">
        <v>771</v>
      </c>
      <c r="P198" s="190">
        <f t="shared" si="182"/>
        <v>0</v>
      </c>
      <c r="Q198" s="191">
        <f t="shared" si="202"/>
        <v>0</v>
      </c>
      <c r="R198" s="191">
        <f t="shared" si="196"/>
        <v>0</v>
      </c>
      <c r="S198" s="191">
        <f t="shared" si="196"/>
        <v>0</v>
      </c>
      <c r="T198" s="191">
        <f t="shared" si="196"/>
        <v>0</v>
      </c>
      <c r="U198" s="191">
        <f t="shared" si="196"/>
        <v>0</v>
      </c>
      <c r="V198" s="191">
        <f t="shared" si="197"/>
        <v>0</v>
      </c>
      <c r="W198" s="191">
        <f t="shared" si="198"/>
        <v>0</v>
      </c>
      <c r="X198" s="192">
        <f t="shared" si="199"/>
        <v>0</v>
      </c>
    </row>
    <row r="199" spans="1:24" ht="15.75">
      <c r="A199" s="454"/>
      <c r="B199" s="78" t="s">
        <v>772</v>
      </c>
      <c r="C199" s="72" t="s">
        <v>773</v>
      </c>
      <c r="D199" s="190">
        <f t="shared" si="136"/>
        <v>0</v>
      </c>
      <c r="E199" s="191">
        <f t="shared" si="200"/>
        <v>0</v>
      </c>
      <c r="F199" s="191">
        <f t="shared" si="201"/>
        <v>0</v>
      </c>
      <c r="G199" s="191">
        <f t="shared" si="201"/>
        <v>0</v>
      </c>
      <c r="H199" s="191">
        <f t="shared" si="201"/>
        <v>0</v>
      </c>
      <c r="I199" s="191">
        <f t="shared" si="201"/>
        <v>0</v>
      </c>
      <c r="J199" s="191">
        <f t="shared" si="195"/>
        <v>0</v>
      </c>
      <c r="K199" s="191">
        <f t="shared" si="195"/>
        <v>0</v>
      </c>
      <c r="L199" s="191">
        <f t="shared" si="195"/>
        <v>0</v>
      </c>
      <c r="M199" s="454"/>
      <c r="N199" s="78" t="s">
        <v>772</v>
      </c>
      <c r="O199" s="72" t="s">
        <v>773</v>
      </c>
      <c r="P199" s="190">
        <f t="shared" si="182"/>
        <v>0</v>
      </c>
      <c r="Q199" s="191">
        <f t="shared" si="202"/>
        <v>0</v>
      </c>
      <c r="R199" s="191">
        <f t="shared" si="196"/>
        <v>0</v>
      </c>
      <c r="S199" s="191">
        <f t="shared" si="196"/>
        <v>0</v>
      </c>
      <c r="T199" s="191">
        <f t="shared" si="196"/>
        <v>0</v>
      </c>
      <c r="U199" s="191">
        <f t="shared" si="196"/>
        <v>0</v>
      </c>
      <c r="V199" s="191">
        <f t="shared" si="197"/>
        <v>0</v>
      </c>
      <c r="W199" s="191">
        <f t="shared" si="198"/>
        <v>0</v>
      </c>
      <c r="X199" s="192">
        <f t="shared" si="199"/>
        <v>0</v>
      </c>
    </row>
    <row r="200" spans="1:24" ht="15.75">
      <c r="A200" s="454"/>
      <c r="B200" s="78" t="s">
        <v>774</v>
      </c>
      <c r="C200" s="72" t="s">
        <v>775</v>
      </c>
      <c r="D200" s="190">
        <f t="shared" si="136"/>
        <v>0</v>
      </c>
      <c r="E200" s="191">
        <f t="shared" si="200"/>
        <v>0</v>
      </c>
      <c r="F200" s="191">
        <f t="shared" si="201"/>
        <v>0</v>
      </c>
      <c r="G200" s="191">
        <f t="shared" si="201"/>
        <v>0</v>
      </c>
      <c r="H200" s="191">
        <f t="shared" si="201"/>
        <v>0</v>
      </c>
      <c r="I200" s="191">
        <f t="shared" si="201"/>
        <v>0</v>
      </c>
      <c r="J200" s="191">
        <f t="shared" si="195"/>
        <v>0</v>
      </c>
      <c r="K200" s="191">
        <f t="shared" si="195"/>
        <v>0</v>
      </c>
      <c r="L200" s="191">
        <f t="shared" si="195"/>
        <v>0</v>
      </c>
      <c r="M200" s="454"/>
      <c r="N200" s="78" t="s">
        <v>774</v>
      </c>
      <c r="O200" s="72" t="s">
        <v>775</v>
      </c>
      <c r="P200" s="190">
        <f t="shared" si="182"/>
        <v>0</v>
      </c>
      <c r="Q200" s="191">
        <f t="shared" si="202"/>
        <v>0</v>
      </c>
      <c r="R200" s="191">
        <f t="shared" si="196"/>
        <v>0</v>
      </c>
      <c r="S200" s="191">
        <f t="shared" si="196"/>
        <v>0</v>
      </c>
      <c r="T200" s="191">
        <f t="shared" si="196"/>
        <v>0</v>
      </c>
      <c r="U200" s="191">
        <f t="shared" si="196"/>
        <v>0</v>
      </c>
      <c r="V200" s="191">
        <f t="shared" si="197"/>
        <v>0</v>
      </c>
      <c r="W200" s="191">
        <f t="shared" si="198"/>
        <v>0</v>
      </c>
      <c r="X200" s="192">
        <f t="shared" si="199"/>
        <v>0</v>
      </c>
    </row>
    <row r="201" spans="1:24" ht="15.75">
      <c r="A201" s="454"/>
      <c r="B201" s="78" t="s">
        <v>989</v>
      </c>
      <c r="C201" s="72" t="s">
        <v>990</v>
      </c>
      <c r="D201" s="190"/>
      <c r="E201" s="191"/>
      <c r="F201" s="191"/>
      <c r="G201" s="191"/>
      <c r="H201" s="191"/>
      <c r="I201" s="191"/>
      <c r="J201" s="191"/>
      <c r="K201" s="191"/>
      <c r="L201" s="191"/>
      <c r="M201" s="454"/>
      <c r="N201" s="78" t="s">
        <v>989</v>
      </c>
      <c r="O201" s="72" t="s">
        <v>990</v>
      </c>
      <c r="P201" s="190"/>
      <c r="Q201" s="191"/>
      <c r="R201" s="191"/>
      <c r="S201" s="191"/>
      <c r="T201" s="191"/>
      <c r="U201" s="191"/>
      <c r="V201" s="191"/>
      <c r="W201" s="191"/>
      <c r="X201" s="192"/>
    </row>
    <row r="202" spans="1:24" ht="15.75">
      <c r="A202" s="867" t="s">
        <v>776</v>
      </c>
      <c r="B202" s="868"/>
      <c r="C202" s="224">
        <v>56</v>
      </c>
      <c r="D202" s="180">
        <f t="shared" si="136"/>
        <v>0</v>
      </c>
      <c r="E202" s="189">
        <f t="shared" ref="E202:L202" si="203">E203+E207+E211+E215+E219+E223+E227+E231+E235+E239+E243+E247</f>
        <v>0</v>
      </c>
      <c r="F202" s="189">
        <f t="shared" si="203"/>
        <v>0</v>
      </c>
      <c r="G202" s="189">
        <f t="shared" si="203"/>
        <v>0</v>
      </c>
      <c r="H202" s="189">
        <f t="shared" si="203"/>
        <v>0</v>
      </c>
      <c r="I202" s="189">
        <f t="shared" si="203"/>
        <v>0</v>
      </c>
      <c r="J202" s="189">
        <f t="shared" si="203"/>
        <v>0</v>
      </c>
      <c r="K202" s="189">
        <f t="shared" si="203"/>
        <v>0</v>
      </c>
      <c r="L202" s="189">
        <f t="shared" si="203"/>
        <v>0</v>
      </c>
      <c r="M202" s="821" t="s">
        <v>776</v>
      </c>
      <c r="N202" s="822"/>
      <c r="O202" s="116">
        <v>56</v>
      </c>
      <c r="P202" s="180">
        <f t="shared" si="182"/>
        <v>0</v>
      </c>
      <c r="Q202" s="189">
        <f t="shared" ref="Q202:X202" si="204">Q203+Q207+Q211+Q215+Q219+Q223+Q227+Q231+Q235+Q239+Q243+Q247</f>
        <v>0</v>
      </c>
      <c r="R202" s="189">
        <f t="shared" si="204"/>
        <v>0</v>
      </c>
      <c r="S202" s="189">
        <f t="shared" si="204"/>
        <v>0</v>
      </c>
      <c r="T202" s="189">
        <f t="shared" si="204"/>
        <v>0</v>
      </c>
      <c r="U202" s="189">
        <f t="shared" si="204"/>
        <v>0</v>
      </c>
      <c r="V202" s="189">
        <f t="shared" si="204"/>
        <v>0</v>
      </c>
      <c r="W202" s="189">
        <f t="shared" si="204"/>
        <v>0</v>
      </c>
      <c r="X202" s="193">
        <f t="shared" si="204"/>
        <v>0</v>
      </c>
    </row>
    <row r="203" spans="1:24" ht="16.5">
      <c r="A203" s="869" t="s">
        <v>777</v>
      </c>
      <c r="B203" s="870"/>
      <c r="C203" s="229" t="s">
        <v>778</v>
      </c>
      <c r="D203" s="190">
        <f t="shared" si="136"/>
        <v>0</v>
      </c>
      <c r="E203" s="191">
        <f t="shared" ref="E203:L203" si="205">E204+E205+E206</f>
        <v>0</v>
      </c>
      <c r="F203" s="191">
        <f t="shared" si="205"/>
        <v>0</v>
      </c>
      <c r="G203" s="191">
        <f t="shared" si="205"/>
        <v>0</v>
      </c>
      <c r="H203" s="191">
        <f t="shared" si="205"/>
        <v>0</v>
      </c>
      <c r="I203" s="191">
        <f t="shared" si="205"/>
        <v>0</v>
      </c>
      <c r="J203" s="191">
        <f t="shared" si="205"/>
        <v>0</v>
      </c>
      <c r="K203" s="191">
        <f t="shared" si="205"/>
        <v>0</v>
      </c>
      <c r="L203" s="191">
        <f t="shared" si="205"/>
        <v>0</v>
      </c>
      <c r="M203" s="823" t="s">
        <v>777</v>
      </c>
      <c r="N203" s="824"/>
      <c r="O203" s="72" t="s">
        <v>778</v>
      </c>
      <c r="P203" s="190">
        <f t="shared" si="182"/>
        <v>0</v>
      </c>
      <c r="Q203" s="191">
        <f t="shared" ref="Q203:X203" si="206">Q204+Q205+Q206</f>
        <v>0</v>
      </c>
      <c r="R203" s="191">
        <f t="shared" si="206"/>
        <v>0</v>
      </c>
      <c r="S203" s="191">
        <f t="shared" si="206"/>
        <v>0</v>
      </c>
      <c r="T203" s="191">
        <f t="shared" si="206"/>
        <v>0</v>
      </c>
      <c r="U203" s="191">
        <f t="shared" si="206"/>
        <v>0</v>
      </c>
      <c r="V203" s="191">
        <f t="shared" si="206"/>
        <v>0</v>
      </c>
      <c r="W203" s="191">
        <f t="shared" si="206"/>
        <v>0</v>
      </c>
      <c r="X203" s="192">
        <f t="shared" si="206"/>
        <v>0</v>
      </c>
    </row>
    <row r="204" spans="1:24" ht="15.75">
      <c r="A204" s="246"/>
      <c r="B204" s="254" t="s">
        <v>779</v>
      </c>
      <c r="C204" s="255" t="s">
        <v>780</v>
      </c>
      <c r="D204" s="190">
        <f t="shared" si="136"/>
        <v>0</v>
      </c>
      <c r="E204" s="191">
        <f>Q204+AC204+AL204+AU204+BD204+BM204+BV204+CE204+CN204+CW204+DF204+DO204+DX204</f>
        <v>0</v>
      </c>
      <c r="F204" s="191">
        <f>R204+AD204+AM204+AV204+BE204+BN204+BW204+CF204+CO204+CX204+DG204+DP204+DY204</f>
        <v>0</v>
      </c>
      <c r="G204" s="191">
        <f>S204+AE204+AN204+AW204+BF204+BO204+BX204+CG204+CP204+CY204+DH204+DQ204+DZ204</f>
        <v>0</v>
      </c>
      <c r="H204" s="191">
        <f>T204+AF204+AO204+AX204+BG204+BP204+BY204+CH204+CQ204+CZ204+DI204+DR204+EA204</f>
        <v>0</v>
      </c>
      <c r="I204" s="191">
        <f>U204+AG204+AP204+AY204+BH204+BQ204+BZ204+CI204+CR204+DA204+DJ204+DS204+EB204</f>
        <v>0</v>
      </c>
      <c r="J204" s="191">
        <f t="shared" ref="J204:L206" si="207">V204+AH204+AQ204+AZ204+BI204+BR204+CA204+CJ204+CS204+DB204+DK204+DT204+EC204</f>
        <v>0</v>
      </c>
      <c r="K204" s="191">
        <f t="shared" si="207"/>
        <v>0</v>
      </c>
      <c r="L204" s="191">
        <f t="shared" si="207"/>
        <v>0</v>
      </c>
      <c r="M204" s="99"/>
      <c r="N204" s="117" t="s">
        <v>779</v>
      </c>
      <c r="O204" s="118" t="s">
        <v>780</v>
      </c>
      <c r="P204" s="190">
        <f t="shared" si="182"/>
        <v>0</v>
      </c>
      <c r="Q204" s="191">
        <f>AC204+AL204+AU204+BD204+BM204+BV204+CE204+CN204+CW204+DF204+DO204+DX204+EG204</f>
        <v>0</v>
      </c>
      <c r="R204" s="191">
        <f t="shared" ref="R204:U206" si="208">AD204+AM204+AV204+BE204+BN204+BW204+CF204+CO204+CX204+DG204+DP204+DY204+EH204</f>
        <v>0</v>
      </c>
      <c r="S204" s="191">
        <f t="shared" si="208"/>
        <v>0</v>
      </c>
      <c r="T204" s="191">
        <f t="shared" si="208"/>
        <v>0</v>
      </c>
      <c r="U204" s="191">
        <f t="shared" si="208"/>
        <v>0</v>
      </c>
      <c r="V204" s="191">
        <f t="shared" ref="V204:X206" si="209">AH204+AQ204+AZ204+BI204+BR204+CA204+CJ204+CS204+DB204+DK204+DT204+EC204+EL204</f>
        <v>0</v>
      </c>
      <c r="W204" s="191">
        <f t="shared" si="209"/>
        <v>0</v>
      </c>
      <c r="X204" s="192">
        <f t="shared" si="209"/>
        <v>0</v>
      </c>
    </row>
    <row r="205" spans="1:24" ht="15.75">
      <c r="A205" s="246"/>
      <c r="B205" s="254" t="s">
        <v>781</v>
      </c>
      <c r="C205" s="255" t="s">
        <v>782</v>
      </c>
      <c r="D205" s="190">
        <f t="shared" si="136"/>
        <v>0</v>
      </c>
      <c r="E205" s="191">
        <f>Q205+AC205+AL205+AU205+BD205+BM205+BV205+CE205+CN205+CW205+DF205+DO205+DX205</f>
        <v>0</v>
      </c>
      <c r="F205" s="191">
        <f t="shared" ref="F205:I206" si="210">R205+AD205+AM205+AV205+BE205+BN205+BW205+CF205+CO205+CX205+DG205+DP205+DY205</f>
        <v>0</v>
      </c>
      <c r="G205" s="191">
        <f t="shared" si="210"/>
        <v>0</v>
      </c>
      <c r="H205" s="191">
        <f t="shared" si="210"/>
        <v>0</v>
      </c>
      <c r="I205" s="191">
        <f t="shared" si="210"/>
        <v>0</v>
      </c>
      <c r="J205" s="191">
        <f t="shared" si="207"/>
        <v>0</v>
      </c>
      <c r="K205" s="191">
        <f t="shared" si="207"/>
        <v>0</v>
      </c>
      <c r="L205" s="191">
        <f t="shared" si="207"/>
        <v>0</v>
      </c>
      <c r="M205" s="99"/>
      <c r="N205" s="117" t="s">
        <v>781</v>
      </c>
      <c r="O205" s="118" t="s">
        <v>782</v>
      </c>
      <c r="P205" s="190">
        <f t="shared" si="182"/>
        <v>0</v>
      </c>
      <c r="Q205" s="191">
        <f>AC205+AL205+AU205+BD205+BM205+BV205+CE205+CN205+CW205+DF205+DO205+DX205+EG205</f>
        <v>0</v>
      </c>
      <c r="R205" s="191">
        <f t="shared" si="208"/>
        <v>0</v>
      </c>
      <c r="S205" s="191">
        <f t="shared" si="208"/>
        <v>0</v>
      </c>
      <c r="T205" s="191">
        <f t="shared" si="208"/>
        <v>0</v>
      </c>
      <c r="U205" s="191">
        <f t="shared" si="208"/>
        <v>0</v>
      </c>
      <c r="V205" s="191">
        <f t="shared" si="209"/>
        <v>0</v>
      </c>
      <c r="W205" s="191">
        <f t="shared" si="209"/>
        <v>0</v>
      </c>
      <c r="X205" s="192">
        <f t="shared" si="209"/>
        <v>0</v>
      </c>
    </row>
    <row r="206" spans="1:24" ht="15.75">
      <c r="A206" s="246"/>
      <c r="B206" s="254" t="s">
        <v>783</v>
      </c>
      <c r="C206" s="255" t="s">
        <v>784</v>
      </c>
      <c r="D206" s="190">
        <f t="shared" si="136"/>
        <v>0</v>
      </c>
      <c r="E206" s="191">
        <f>Q206+AC206+AL206+AU206+BD206+BM206+BV206+CE206+CN206+CW206+DF206+DO206+DX206</f>
        <v>0</v>
      </c>
      <c r="F206" s="191">
        <f t="shared" si="210"/>
        <v>0</v>
      </c>
      <c r="G206" s="191">
        <f t="shared" si="210"/>
        <v>0</v>
      </c>
      <c r="H206" s="191">
        <f t="shared" si="210"/>
        <v>0</v>
      </c>
      <c r="I206" s="191">
        <f t="shared" si="210"/>
        <v>0</v>
      </c>
      <c r="J206" s="191">
        <f t="shared" si="207"/>
        <v>0</v>
      </c>
      <c r="K206" s="191">
        <f t="shared" si="207"/>
        <v>0</v>
      </c>
      <c r="L206" s="191">
        <f t="shared" si="207"/>
        <v>0</v>
      </c>
      <c r="M206" s="99"/>
      <c r="N206" s="117" t="s">
        <v>783</v>
      </c>
      <c r="O206" s="118" t="s">
        <v>784</v>
      </c>
      <c r="P206" s="190">
        <f t="shared" si="182"/>
        <v>0</v>
      </c>
      <c r="Q206" s="191">
        <f>AC206+AL206+AU206+BD206+BM206+BV206+CE206+CN206+CW206+DF206+DO206+DX206+EG206</f>
        <v>0</v>
      </c>
      <c r="R206" s="191">
        <f t="shared" si="208"/>
        <v>0</v>
      </c>
      <c r="S206" s="191">
        <f t="shared" si="208"/>
        <v>0</v>
      </c>
      <c r="T206" s="191">
        <f t="shared" si="208"/>
        <v>0</v>
      </c>
      <c r="U206" s="191">
        <f t="shared" si="208"/>
        <v>0</v>
      </c>
      <c r="V206" s="191">
        <f t="shared" si="209"/>
        <v>0</v>
      </c>
      <c r="W206" s="191">
        <f t="shared" si="209"/>
        <v>0</v>
      </c>
      <c r="X206" s="192">
        <f t="shared" si="209"/>
        <v>0</v>
      </c>
    </row>
    <row r="207" spans="1:24" ht="16.5">
      <c r="A207" s="865" t="s">
        <v>785</v>
      </c>
      <c r="B207" s="866"/>
      <c r="C207" s="256" t="s">
        <v>786</v>
      </c>
      <c r="D207" s="190">
        <f t="shared" si="136"/>
        <v>0</v>
      </c>
      <c r="E207" s="191">
        <f t="shared" ref="E207:L207" si="211">E208+E209+E210</f>
        <v>0</v>
      </c>
      <c r="F207" s="191">
        <f t="shared" si="211"/>
        <v>0</v>
      </c>
      <c r="G207" s="191">
        <f t="shared" si="211"/>
        <v>0</v>
      </c>
      <c r="H207" s="191">
        <f t="shared" si="211"/>
        <v>0</v>
      </c>
      <c r="I207" s="191">
        <f t="shared" si="211"/>
        <v>0</v>
      </c>
      <c r="J207" s="191">
        <f t="shared" si="211"/>
        <v>0</v>
      </c>
      <c r="K207" s="191">
        <f t="shared" si="211"/>
        <v>0</v>
      </c>
      <c r="L207" s="191">
        <f t="shared" si="211"/>
        <v>0</v>
      </c>
      <c r="M207" s="825" t="s">
        <v>785</v>
      </c>
      <c r="N207" s="613"/>
      <c r="O207" s="119" t="s">
        <v>786</v>
      </c>
      <c r="P207" s="190">
        <f t="shared" si="182"/>
        <v>0</v>
      </c>
      <c r="Q207" s="191">
        <f t="shared" ref="Q207:X207" si="212">Q208+Q209+Q210</f>
        <v>0</v>
      </c>
      <c r="R207" s="191">
        <f t="shared" si="212"/>
        <v>0</v>
      </c>
      <c r="S207" s="191">
        <f t="shared" si="212"/>
        <v>0</v>
      </c>
      <c r="T207" s="191">
        <f t="shared" si="212"/>
        <v>0</v>
      </c>
      <c r="U207" s="191">
        <f t="shared" si="212"/>
        <v>0</v>
      </c>
      <c r="V207" s="191">
        <f t="shared" si="212"/>
        <v>0</v>
      </c>
      <c r="W207" s="191">
        <f t="shared" si="212"/>
        <v>0</v>
      </c>
      <c r="X207" s="192">
        <f t="shared" si="212"/>
        <v>0</v>
      </c>
    </row>
    <row r="208" spans="1:24" ht="15.75">
      <c r="A208" s="246"/>
      <c r="B208" s="254" t="s">
        <v>779</v>
      </c>
      <c r="C208" s="255" t="s">
        <v>787</v>
      </c>
      <c r="D208" s="190">
        <f t="shared" si="136"/>
        <v>0</v>
      </c>
      <c r="E208" s="191">
        <f>Q208+AC208+AL208+AU208+BD208+BM208+BV208+CE208+CN208+CW208+DF208+DO208+DX208</f>
        <v>0</v>
      </c>
      <c r="F208" s="191">
        <f>R208+AD208+AM208+AV208+BE208+BN208+BW208+CF208+CO208+CX208+DG208+DP208+DY208</f>
        <v>0</v>
      </c>
      <c r="G208" s="191">
        <f>S208+AE208+AN208+AW208+BF208+BO208+BX208+CG208+CP208+CY208+DH208+DQ208+DZ208</f>
        <v>0</v>
      </c>
      <c r="H208" s="191">
        <f>T208+AF208+AO208+AX208+BG208+BP208+BY208+CH208+CQ208+CZ208+DI208+DR208+EA208</f>
        <v>0</v>
      </c>
      <c r="I208" s="191">
        <f>U208+AG208+AP208+AY208+BH208+BQ208+BZ208+CI208+CR208+DA208+DJ208+DS208+EB208</f>
        <v>0</v>
      </c>
      <c r="J208" s="191">
        <f t="shared" ref="J208:L210" si="213">V208+AH208+AQ208+AZ208+BI208+BR208+CA208+CJ208+CS208+DB208+DK208+DT208+EC208</f>
        <v>0</v>
      </c>
      <c r="K208" s="191">
        <f t="shared" si="213"/>
        <v>0</v>
      </c>
      <c r="L208" s="191">
        <f t="shared" si="213"/>
        <v>0</v>
      </c>
      <c r="M208" s="99"/>
      <c r="N208" s="117" t="s">
        <v>779</v>
      </c>
      <c r="O208" s="118" t="s">
        <v>787</v>
      </c>
      <c r="P208" s="190">
        <f t="shared" si="182"/>
        <v>0</v>
      </c>
      <c r="Q208" s="191">
        <f>AC208+AL208+AU208+BD208+BM208+BV208+CE208+CN208+CW208+DF208+DO208+DX208+EG208</f>
        <v>0</v>
      </c>
      <c r="R208" s="191">
        <f t="shared" ref="R208:U210" si="214">AD208+AM208+AV208+BE208+BN208+BW208+CF208+CO208+CX208+DG208+DP208+DY208+EH208</f>
        <v>0</v>
      </c>
      <c r="S208" s="191">
        <f t="shared" si="214"/>
        <v>0</v>
      </c>
      <c r="T208" s="191">
        <f t="shared" si="214"/>
        <v>0</v>
      </c>
      <c r="U208" s="191">
        <f t="shared" si="214"/>
        <v>0</v>
      </c>
      <c r="V208" s="191">
        <f t="shared" ref="V208:X210" si="215">AH208+AQ208+AZ208+BI208+BR208+CA208+CJ208+CS208+DB208+DK208+DT208+EC208+EL208</f>
        <v>0</v>
      </c>
      <c r="W208" s="191">
        <f t="shared" si="215"/>
        <v>0</v>
      </c>
      <c r="X208" s="192">
        <f t="shared" si="215"/>
        <v>0</v>
      </c>
    </row>
    <row r="209" spans="1:24" ht="15.75">
      <c r="A209" s="246"/>
      <c r="B209" s="254" t="s">
        <v>781</v>
      </c>
      <c r="C209" s="255" t="s">
        <v>788</v>
      </c>
      <c r="D209" s="190">
        <f t="shared" si="136"/>
        <v>0</v>
      </c>
      <c r="E209" s="191">
        <f>Q209+AC209+AL209+AU209+BD209+BM209+BV209+CE209+CN209+CW209+DF209+DO209+DX209</f>
        <v>0</v>
      </c>
      <c r="F209" s="191">
        <f t="shared" ref="F209:I210" si="216">R209+AD209+AM209+AV209+BE209+BN209+BW209+CF209+CO209+CX209+DG209+DP209+DY209</f>
        <v>0</v>
      </c>
      <c r="G209" s="191">
        <f t="shared" si="216"/>
        <v>0</v>
      </c>
      <c r="H209" s="191">
        <f t="shared" si="216"/>
        <v>0</v>
      </c>
      <c r="I209" s="191">
        <f t="shared" si="216"/>
        <v>0</v>
      </c>
      <c r="J209" s="191">
        <f t="shared" si="213"/>
        <v>0</v>
      </c>
      <c r="K209" s="191">
        <f t="shared" si="213"/>
        <v>0</v>
      </c>
      <c r="L209" s="191">
        <f t="shared" si="213"/>
        <v>0</v>
      </c>
      <c r="M209" s="99"/>
      <c r="N209" s="117" t="s">
        <v>781</v>
      </c>
      <c r="O209" s="118" t="s">
        <v>788</v>
      </c>
      <c r="P209" s="190">
        <f t="shared" si="182"/>
        <v>0</v>
      </c>
      <c r="Q209" s="191">
        <f>AC209+AL209+AU209+BD209+BM209+BV209+CE209+CN209+CW209+DF209+DO209+DX209+EG209</f>
        <v>0</v>
      </c>
      <c r="R209" s="191">
        <f t="shared" si="214"/>
        <v>0</v>
      </c>
      <c r="S209" s="191">
        <f t="shared" si="214"/>
        <v>0</v>
      </c>
      <c r="T209" s="191">
        <f t="shared" si="214"/>
        <v>0</v>
      </c>
      <c r="U209" s="191">
        <f t="shared" si="214"/>
        <v>0</v>
      </c>
      <c r="V209" s="191">
        <f t="shared" si="215"/>
        <v>0</v>
      </c>
      <c r="W209" s="191">
        <f t="shared" si="215"/>
        <v>0</v>
      </c>
      <c r="X209" s="192">
        <f t="shared" si="215"/>
        <v>0</v>
      </c>
    </row>
    <row r="210" spans="1:24" ht="15.75">
      <c r="A210" s="246"/>
      <c r="B210" s="254" t="s">
        <v>783</v>
      </c>
      <c r="C210" s="255" t="s">
        <v>789</v>
      </c>
      <c r="D210" s="190">
        <f t="shared" ref="D210:D275" si="217">F210+G210+H210+I210</f>
        <v>0</v>
      </c>
      <c r="E210" s="191">
        <f>Q210+AC210+AL210+AU210+BD210+BM210+BV210+CE210+CN210+CW210+DF210+DO210+DX210</f>
        <v>0</v>
      </c>
      <c r="F210" s="191">
        <f t="shared" si="216"/>
        <v>0</v>
      </c>
      <c r="G210" s="191">
        <f t="shared" si="216"/>
        <v>0</v>
      </c>
      <c r="H210" s="191">
        <f t="shared" si="216"/>
        <v>0</v>
      </c>
      <c r="I210" s="191">
        <f t="shared" si="216"/>
        <v>0</v>
      </c>
      <c r="J210" s="191">
        <f t="shared" si="213"/>
        <v>0</v>
      </c>
      <c r="K210" s="191">
        <f t="shared" si="213"/>
        <v>0</v>
      </c>
      <c r="L210" s="191">
        <f t="shared" si="213"/>
        <v>0</v>
      </c>
      <c r="M210" s="99"/>
      <c r="N210" s="117" t="s">
        <v>783</v>
      </c>
      <c r="O210" s="118" t="s">
        <v>789</v>
      </c>
      <c r="P210" s="190">
        <f t="shared" si="182"/>
        <v>0</v>
      </c>
      <c r="Q210" s="191">
        <f>AC210+AL210+AU210+BD210+BM210+BV210+CE210+CN210+CW210+DF210+DO210+DX210+EG210</f>
        <v>0</v>
      </c>
      <c r="R210" s="191">
        <f t="shared" si="214"/>
        <v>0</v>
      </c>
      <c r="S210" s="191">
        <f t="shared" si="214"/>
        <v>0</v>
      </c>
      <c r="T210" s="191">
        <f t="shared" si="214"/>
        <v>0</v>
      </c>
      <c r="U210" s="191">
        <f t="shared" si="214"/>
        <v>0</v>
      </c>
      <c r="V210" s="191">
        <f t="shared" si="215"/>
        <v>0</v>
      </c>
      <c r="W210" s="191">
        <f t="shared" si="215"/>
        <v>0</v>
      </c>
      <c r="X210" s="192">
        <f t="shared" si="215"/>
        <v>0</v>
      </c>
    </row>
    <row r="211" spans="1:24" ht="16.5">
      <c r="A211" s="865" t="s">
        <v>790</v>
      </c>
      <c r="B211" s="866"/>
      <c r="C211" s="256" t="s">
        <v>791</v>
      </c>
      <c r="D211" s="190">
        <f t="shared" si="217"/>
        <v>0</v>
      </c>
      <c r="E211" s="191">
        <f t="shared" ref="E211:L211" si="218">E212+E213+E214</f>
        <v>0</v>
      </c>
      <c r="F211" s="191">
        <f t="shared" si="218"/>
        <v>0</v>
      </c>
      <c r="G211" s="191">
        <f t="shared" si="218"/>
        <v>0</v>
      </c>
      <c r="H211" s="191">
        <f t="shared" si="218"/>
        <v>0</v>
      </c>
      <c r="I211" s="191">
        <f t="shared" si="218"/>
        <v>0</v>
      </c>
      <c r="J211" s="191">
        <f t="shared" si="218"/>
        <v>0</v>
      </c>
      <c r="K211" s="191">
        <f t="shared" si="218"/>
        <v>0</v>
      </c>
      <c r="L211" s="191">
        <f t="shared" si="218"/>
        <v>0</v>
      </c>
      <c r="M211" s="825" t="s">
        <v>790</v>
      </c>
      <c r="N211" s="613"/>
      <c r="O211" s="119" t="s">
        <v>791</v>
      </c>
      <c r="P211" s="190">
        <f t="shared" si="182"/>
        <v>0</v>
      </c>
      <c r="Q211" s="191">
        <f t="shared" ref="Q211:X211" si="219">Q212+Q213+Q214</f>
        <v>0</v>
      </c>
      <c r="R211" s="191">
        <f t="shared" si="219"/>
        <v>0</v>
      </c>
      <c r="S211" s="191">
        <f t="shared" si="219"/>
        <v>0</v>
      </c>
      <c r="T211" s="191">
        <f t="shared" si="219"/>
        <v>0</v>
      </c>
      <c r="U211" s="191">
        <f t="shared" si="219"/>
        <v>0</v>
      </c>
      <c r="V211" s="191">
        <f t="shared" si="219"/>
        <v>0</v>
      </c>
      <c r="W211" s="191">
        <f t="shared" si="219"/>
        <v>0</v>
      </c>
      <c r="X211" s="192">
        <f t="shared" si="219"/>
        <v>0</v>
      </c>
    </row>
    <row r="212" spans="1:24" ht="15.75">
      <c r="A212" s="246"/>
      <c r="B212" s="254" t="s">
        <v>779</v>
      </c>
      <c r="C212" s="255" t="s">
        <v>792</v>
      </c>
      <c r="D212" s="190">
        <f t="shared" si="217"/>
        <v>0</v>
      </c>
      <c r="E212" s="191"/>
      <c r="F212" s="191"/>
      <c r="G212" s="191"/>
      <c r="H212" s="191"/>
      <c r="I212" s="191"/>
      <c r="J212" s="191"/>
      <c r="K212" s="191"/>
      <c r="L212" s="191"/>
      <c r="M212" s="99"/>
      <c r="N212" s="117" t="s">
        <v>779</v>
      </c>
      <c r="O212" s="118" t="s">
        <v>792</v>
      </c>
      <c r="P212" s="190">
        <f t="shared" si="182"/>
        <v>0</v>
      </c>
      <c r="Q212" s="191"/>
      <c r="R212" s="191"/>
      <c r="S212" s="191"/>
      <c r="T212" s="191"/>
      <c r="U212" s="191"/>
      <c r="V212" s="191"/>
      <c r="W212" s="191"/>
      <c r="X212" s="192"/>
    </row>
    <row r="213" spans="1:24" ht="15.75">
      <c r="A213" s="246"/>
      <c r="B213" s="254" t="s">
        <v>781</v>
      </c>
      <c r="C213" s="255" t="s">
        <v>793</v>
      </c>
      <c r="D213" s="190">
        <f t="shared" si="217"/>
        <v>0</v>
      </c>
      <c r="E213" s="191"/>
      <c r="F213" s="191"/>
      <c r="G213" s="191"/>
      <c r="H213" s="191"/>
      <c r="I213" s="191"/>
      <c r="J213" s="191"/>
      <c r="K213" s="191"/>
      <c r="L213" s="191"/>
      <c r="M213" s="99"/>
      <c r="N213" s="117" t="s">
        <v>781</v>
      </c>
      <c r="O213" s="118" t="s">
        <v>793</v>
      </c>
      <c r="P213" s="190">
        <f t="shared" si="182"/>
        <v>0</v>
      </c>
      <c r="Q213" s="191"/>
      <c r="R213" s="191"/>
      <c r="S213" s="191"/>
      <c r="T213" s="191"/>
      <c r="U213" s="191"/>
      <c r="V213" s="191"/>
      <c r="W213" s="191"/>
      <c r="X213" s="192"/>
    </row>
    <row r="214" spans="1:24" ht="15.75">
      <c r="A214" s="246"/>
      <c r="B214" s="254" t="s">
        <v>783</v>
      </c>
      <c r="C214" s="255" t="s">
        <v>794</v>
      </c>
      <c r="D214" s="190">
        <f t="shared" si="217"/>
        <v>0</v>
      </c>
      <c r="E214" s="191"/>
      <c r="F214" s="191"/>
      <c r="G214" s="191"/>
      <c r="H214" s="191"/>
      <c r="I214" s="191"/>
      <c r="J214" s="191"/>
      <c r="K214" s="191"/>
      <c r="L214" s="191"/>
      <c r="M214" s="99"/>
      <c r="N214" s="117" t="s">
        <v>783</v>
      </c>
      <c r="O214" s="118" t="s">
        <v>794</v>
      </c>
      <c r="P214" s="190">
        <f t="shared" si="182"/>
        <v>0</v>
      </c>
      <c r="Q214" s="191"/>
      <c r="R214" s="191"/>
      <c r="S214" s="191"/>
      <c r="T214" s="191"/>
      <c r="U214" s="191"/>
      <c r="V214" s="191"/>
      <c r="W214" s="191"/>
      <c r="X214" s="192"/>
    </row>
    <row r="215" spans="1:24" ht="16.5">
      <c r="A215" s="865" t="s">
        <v>795</v>
      </c>
      <c r="B215" s="866"/>
      <c r="C215" s="256" t="s">
        <v>796</v>
      </c>
      <c r="D215" s="190">
        <f t="shared" si="217"/>
        <v>0</v>
      </c>
      <c r="E215" s="191">
        <f t="shared" ref="E215:L215" si="220">E216+E217+E218</f>
        <v>0</v>
      </c>
      <c r="F215" s="191">
        <f t="shared" si="220"/>
        <v>0</v>
      </c>
      <c r="G215" s="191">
        <f t="shared" si="220"/>
        <v>0</v>
      </c>
      <c r="H215" s="191">
        <f t="shared" si="220"/>
        <v>0</v>
      </c>
      <c r="I215" s="191">
        <f t="shared" si="220"/>
        <v>0</v>
      </c>
      <c r="J215" s="191">
        <f t="shared" si="220"/>
        <v>0</v>
      </c>
      <c r="K215" s="191">
        <f t="shared" si="220"/>
        <v>0</v>
      </c>
      <c r="L215" s="191">
        <f t="shared" si="220"/>
        <v>0</v>
      </c>
      <c r="M215" s="825" t="s">
        <v>795</v>
      </c>
      <c r="N215" s="613"/>
      <c r="O215" s="119" t="s">
        <v>796</v>
      </c>
      <c r="P215" s="190">
        <f t="shared" si="182"/>
        <v>0</v>
      </c>
      <c r="Q215" s="191">
        <f t="shared" ref="Q215:X215" si="221">Q216+Q217+Q218</f>
        <v>0</v>
      </c>
      <c r="R215" s="191">
        <f t="shared" si="221"/>
        <v>0</v>
      </c>
      <c r="S215" s="191">
        <f t="shared" si="221"/>
        <v>0</v>
      </c>
      <c r="T215" s="191">
        <f t="shared" si="221"/>
        <v>0</v>
      </c>
      <c r="U215" s="191">
        <f t="shared" si="221"/>
        <v>0</v>
      </c>
      <c r="V215" s="191">
        <f t="shared" si="221"/>
        <v>0</v>
      </c>
      <c r="W215" s="191">
        <f t="shared" si="221"/>
        <v>0</v>
      </c>
      <c r="X215" s="192">
        <f t="shared" si="221"/>
        <v>0</v>
      </c>
    </row>
    <row r="216" spans="1:24" ht="15.75">
      <c r="A216" s="246"/>
      <c r="B216" s="254" t="s">
        <v>779</v>
      </c>
      <c r="C216" s="255" t="s">
        <v>797</v>
      </c>
      <c r="D216" s="190">
        <f t="shared" si="217"/>
        <v>0</v>
      </c>
      <c r="E216" s="191"/>
      <c r="F216" s="191"/>
      <c r="G216" s="191"/>
      <c r="H216" s="191"/>
      <c r="I216" s="191"/>
      <c r="J216" s="191"/>
      <c r="K216" s="191"/>
      <c r="L216" s="191"/>
      <c r="M216" s="99"/>
      <c r="N216" s="117" t="s">
        <v>779</v>
      </c>
      <c r="O216" s="118" t="s">
        <v>797</v>
      </c>
      <c r="P216" s="190">
        <f t="shared" si="182"/>
        <v>0</v>
      </c>
      <c r="Q216" s="191"/>
      <c r="R216" s="191"/>
      <c r="S216" s="191"/>
      <c r="T216" s="191"/>
      <c r="U216" s="191"/>
      <c r="V216" s="191"/>
      <c r="W216" s="191"/>
      <c r="X216" s="192"/>
    </row>
    <row r="217" spans="1:24" ht="15.75">
      <c r="A217" s="246"/>
      <c r="B217" s="254" t="s">
        <v>781</v>
      </c>
      <c r="C217" s="255" t="s">
        <v>798</v>
      </c>
      <c r="D217" s="190">
        <f t="shared" si="217"/>
        <v>0</v>
      </c>
      <c r="E217" s="191"/>
      <c r="F217" s="191"/>
      <c r="G217" s="191"/>
      <c r="H217" s="191"/>
      <c r="I217" s="191"/>
      <c r="J217" s="191"/>
      <c r="K217" s="191"/>
      <c r="L217" s="191"/>
      <c r="M217" s="99"/>
      <c r="N217" s="117" t="s">
        <v>781</v>
      </c>
      <c r="O217" s="118" t="s">
        <v>798</v>
      </c>
      <c r="P217" s="190">
        <f t="shared" si="182"/>
        <v>0</v>
      </c>
      <c r="Q217" s="191"/>
      <c r="R217" s="191"/>
      <c r="S217" s="191"/>
      <c r="T217" s="191"/>
      <c r="U217" s="191"/>
      <c r="V217" s="191"/>
      <c r="W217" s="191"/>
      <c r="X217" s="192"/>
    </row>
    <row r="218" spans="1:24" ht="15.75">
      <c r="A218" s="246"/>
      <c r="B218" s="254" t="s">
        <v>783</v>
      </c>
      <c r="C218" s="255" t="s">
        <v>799</v>
      </c>
      <c r="D218" s="190">
        <f t="shared" si="217"/>
        <v>0</v>
      </c>
      <c r="E218" s="191"/>
      <c r="F218" s="191"/>
      <c r="G218" s="191"/>
      <c r="H218" s="191"/>
      <c r="I218" s="191"/>
      <c r="J218" s="191"/>
      <c r="K218" s="191"/>
      <c r="L218" s="191"/>
      <c r="M218" s="99"/>
      <c r="N218" s="117" t="s">
        <v>783</v>
      </c>
      <c r="O218" s="118" t="s">
        <v>799</v>
      </c>
      <c r="P218" s="190">
        <f t="shared" si="182"/>
        <v>0</v>
      </c>
      <c r="Q218" s="191"/>
      <c r="R218" s="191"/>
      <c r="S218" s="191"/>
      <c r="T218" s="191"/>
      <c r="U218" s="191"/>
      <c r="V218" s="191"/>
      <c r="W218" s="191"/>
      <c r="X218" s="192"/>
    </row>
    <row r="219" spans="1:24" ht="16.5">
      <c r="A219" s="865" t="s">
        <v>800</v>
      </c>
      <c r="B219" s="866"/>
      <c r="C219" s="256" t="s">
        <v>801</v>
      </c>
      <c r="D219" s="190">
        <f t="shared" si="217"/>
        <v>0</v>
      </c>
      <c r="E219" s="191">
        <f t="shared" ref="E219:L219" si="222">E220+E221+E222</f>
        <v>0</v>
      </c>
      <c r="F219" s="191">
        <f t="shared" si="222"/>
        <v>0</v>
      </c>
      <c r="G219" s="191">
        <f t="shared" si="222"/>
        <v>0</v>
      </c>
      <c r="H219" s="191">
        <f t="shared" si="222"/>
        <v>0</v>
      </c>
      <c r="I219" s="191">
        <f t="shared" si="222"/>
        <v>0</v>
      </c>
      <c r="J219" s="191">
        <f t="shared" si="222"/>
        <v>0</v>
      </c>
      <c r="K219" s="191">
        <f t="shared" si="222"/>
        <v>0</v>
      </c>
      <c r="L219" s="191">
        <f t="shared" si="222"/>
        <v>0</v>
      </c>
      <c r="M219" s="825" t="s">
        <v>800</v>
      </c>
      <c r="N219" s="613"/>
      <c r="O219" s="119" t="s">
        <v>801</v>
      </c>
      <c r="P219" s="190">
        <f t="shared" si="182"/>
        <v>0</v>
      </c>
      <c r="Q219" s="191">
        <f t="shared" ref="Q219:X219" si="223">Q220+Q221+Q222</f>
        <v>0</v>
      </c>
      <c r="R219" s="191">
        <f t="shared" si="223"/>
        <v>0</v>
      </c>
      <c r="S219" s="191">
        <f t="shared" si="223"/>
        <v>0</v>
      </c>
      <c r="T219" s="191">
        <f t="shared" si="223"/>
        <v>0</v>
      </c>
      <c r="U219" s="191">
        <f t="shared" si="223"/>
        <v>0</v>
      </c>
      <c r="V219" s="191">
        <f t="shared" si="223"/>
        <v>0</v>
      </c>
      <c r="W219" s="191">
        <f t="shared" si="223"/>
        <v>0</v>
      </c>
      <c r="X219" s="192">
        <f t="shared" si="223"/>
        <v>0</v>
      </c>
    </row>
    <row r="220" spans="1:24" ht="15.75">
      <c r="A220" s="246"/>
      <c r="B220" s="254" t="s">
        <v>779</v>
      </c>
      <c r="C220" s="255" t="s">
        <v>802</v>
      </c>
      <c r="D220" s="190">
        <f t="shared" si="217"/>
        <v>0</v>
      </c>
      <c r="E220" s="191"/>
      <c r="F220" s="191"/>
      <c r="G220" s="191"/>
      <c r="H220" s="191"/>
      <c r="I220" s="191"/>
      <c r="J220" s="191"/>
      <c r="K220" s="191"/>
      <c r="L220" s="191"/>
      <c r="M220" s="99"/>
      <c r="N220" s="117" t="s">
        <v>779</v>
      </c>
      <c r="O220" s="118" t="s">
        <v>802</v>
      </c>
      <c r="P220" s="190">
        <f t="shared" si="182"/>
        <v>0</v>
      </c>
      <c r="Q220" s="191"/>
      <c r="R220" s="191"/>
      <c r="S220" s="191"/>
      <c r="T220" s="191"/>
      <c r="U220" s="191"/>
      <c r="V220" s="191"/>
      <c r="W220" s="191"/>
      <c r="X220" s="192"/>
    </row>
    <row r="221" spans="1:24" ht="15.75">
      <c r="A221" s="246"/>
      <c r="B221" s="254" t="s">
        <v>781</v>
      </c>
      <c r="C221" s="255" t="s">
        <v>803</v>
      </c>
      <c r="D221" s="190">
        <f t="shared" si="217"/>
        <v>0</v>
      </c>
      <c r="E221" s="191"/>
      <c r="F221" s="191"/>
      <c r="G221" s="191"/>
      <c r="H221" s="191"/>
      <c r="I221" s="191"/>
      <c r="J221" s="191"/>
      <c r="K221" s="191"/>
      <c r="L221" s="191"/>
      <c r="M221" s="99"/>
      <c r="N221" s="117" t="s">
        <v>781</v>
      </c>
      <c r="O221" s="118" t="s">
        <v>803</v>
      </c>
      <c r="P221" s="190">
        <f t="shared" si="182"/>
        <v>0</v>
      </c>
      <c r="Q221" s="191"/>
      <c r="R221" s="191"/>
      <c r="S221" s="191"/>
      <c r="T221" s="191"/>
      <c r="U221" s="191"/>
      <c r="V221" s="191"/>
      <c r="W221" s="191"/>
      <c r="X221" s="192"/>
    </row>
    <row r="222" spans="1:24" ht="15.75">
      <c r="A222" s="246"/>
      <c r="B222" s="254" t="s">
        <v>783</v>
      </c>
      <c r="C222" s="255" t="s">
        <v>804</v>
      </c>
      <c r="D222" s="190">
        <f t="shared" si="217"/>
        <v>0</v>
      </c>
      <c r="E222" s="191"/>
      <c r="F222" s="191"/>
      <c r="G222" s="191"/>
      <c r="H222" s="191"/>
      <c r="I222" s="191"/>
      <c r="J222" s="191"/>
      <c r="K222" s="191"/>
      <c r="L222" s="191"/>
      <c r="M222" s="99"/>
      <c r="N222" s="117" t="s">
        <v>783</v>
      </c>
      <c r="O222" s="118" t="s">
        <v>804</v>
      </c>
      <c r="P222" s="190">
        <f t="shared" si="182"/>
        <v>0</v>
      </c>
      <c r="Q222" s="191"/>
      <c r="R222" s="191"/>
      <c r="S222" s="191"/>
      <c r="T222" s="191"/>
      <c r="U222" s="191"/>
      <c r="V222" s="191"/>
      <c r="W222" s="191"/>
      <c r="X222" s="192"/>
    </row>
    <row r="223" spans="1:24" ht="16.5">
      <c r="A223" s="865" t="s">
        <v>805</v>
      </c>
      <c r="B223" s="866"/>
      <c r="C223" s="256" t="s">
        <v>806</v>
      </c>
      <c r="D223" s="190">
        <f t="shared" si="217"/>
        <v>0</v>
      </c>
      <c r="E223" s="191">
        <f t="shared" ref="E223:L223" si="224">E224+E225+E226</f>
        <v>0</v>
      </c>
      <c r="F223" s="191">
        <f t="shared" si="224"/>
        <v>0</v>
      </c>
      <c r="G223" s="191">
        <f t="shared" si="224"/>
        <v>0</v>
      </c>
      <c r="H223" s="191">
        <f t="shared" si="224"/>
        <v>0</v>
      </c>
      <c r="I223" s="191">
        <f t="shared" si="224"/>
        <v>0</v>
      </c>
      <c r="J223" s="191">
        <f t="shared" si="224"/>
        <v>0</v>
      </c>
      <c r="K223" s="191">
        <f t="shared" si="224"/>
        <v>0</v>
      </c>
      <c r="L223" s="191">
        <f t="shared" si="224"/>
        <v>0</v>
      </c>
      <c r="M223" s="825" t="s">
        <v>805</v>
      </c>
      <c r="N223" s="613"/>
      <c r="O223" s="119" t="s">
        <v>806</v>
      </c>
      <c r="P223" s="190">
        <f t="shared" si="182"/>
        <v>0</v>
      </c>
      <c r="Q223" s="191">
        <f t="shared" ref="Q223:X223" si="225">Q224+Q225+Q226</f>
        <v>0</v>
      </c>
      <c r="R223" s="191">
        <f t="shared" si="225"/>
        <v>0</v>
      </c>
      <c r="S223" s="191">
        <f t="shared" si="225"/>
        <v>0</v>
      </c>
      <c r="T223" s="191">
        <f t="shared" si="225"/>
        <v>0</v>
      </c>
      <c r="U223" s="191">
        <f t="shared" si="225"/>
        <v>0</v>
      </c>
      <c r="V223" s="191">
        <f t="shared" si="225"/>
        <v>0</v>
      </c>
      <c r="W223" s="191">
        <f t="shared" si="225"/>
        <v>0</v>
      </c>
      <c r="X223" s="192">
        <f t="shared" si="225"/>
        <v>0</v>
      </c>
    </row>
    <row r="224" spans="1:24" ht="15.75">
      <c r="A224" s="246"/>
      <c r="B224" s="254" t="s">
        <v>779</v>
      </c>
      <c r="C224" s="255" t="s">
        <v>807</v>
      </c>
      <c r="D224" s="190">
        <f t="shared" si="217"/>
        <v>0</v>
      </c>
      <c r="E224" s="191"/>
      <c r="F224" s="191"/>
      <c r="G224" s="191"/>
      <c r="H224" s="191"/>
      <c r="I224" s="191"/>
      <c r="J224" s="191"/>
      <c r="K224" s="191"/>
      <c r="L224" s="191"/>
      <c r="M224" s="99"/>
      <c r="N224" s="117" t="s">
        <v>779</v>
      </c>
      <c r="O224" s="118" t="s">
        <v>807</v>
      </c>
      <c r="P224" s="190">
        <f t="shared" si="182"/>
        <v>0</v>
      </c>
      <c r="Q224" s="191"/>
      <c r="R224" s="191"/>
      <c r="S224" s="191"/>
      <c r="T224" s="191"/>
      <c r="U224" s="191"/>
      <c r="V224" s="191"/>
      <c r="W224" s="191"/>
      <c r="X224" s="192"/>
    </row>
    <row r="225" spans="1:24" ht="15.75">
      <c r="A225" s="246"/>
      <c r="B225" s="254" t="s">
        <v>781</v>
      </c>
      <c r="C225" s="255" t="s">
        <v>808</v>
      </c>
      <c r="D225" s="190">
        <f t="shared" si="217"/>
        <v>0</v>
      </c>
      <c r="E225" s="191"/>
      <c r="F225" s="191"/>
      <c r="G225" s="191"/>
      <c r="H225" s="191"/>
      <c r="I225" s="191"/>
      <c r="J225" s="191"/>
      <c r="K225" s="191"/>
      <c r="L225" s="191"/>
      <c r="M225" s="99"/>
      <c r="N225" s="117" t="s">
        <v>781</v>
      </c>
      <c r="O225" s="118" t="s">
        <v>808</v>
      </c>
      <c r="P225" s="190">
        <f t="shared" si="182"/>
        <v>0</v>
      </c>
      <c r="Q225" s="191"/>
      <c r="R225" s="191"/>
      <c r="S225" s="191"/>
      <c r="T225" s="191"/>
      <c r="U225" s="191"/>
      <c r="V225" s="191"/>
      <c r="W225" s="191"/>
      <c r="X225" s="192"/>
    </row>
    <row r="226" spans="1:24" ht="15.75">
      <c r="A226" s="246"/>
      <c r="B226" s="254" t="s">
        <v>783</v>
      </c>
      <c r="C226" s="255" t="s">
        <v>809</v>
      </c>
      <c r="D226" s="190">
        <f t="shared" si="217"/>
        <v>0</v>
      </c>
      <c r="E226" s="191"/>
      <c r="F226" s="191"/>
      <c r="G226" s="191"/>
      <c r="H226" s="191"/>
      <c r="I226" s="191"/>
      <c r="J226" s="191"/>
      <c r="K226" s="191"/>
      <c r="L226" s="191"/>
      <c r="M226" s="99"/>
      <c r="N226" s="117" t="s">
        <v>783</v>
      </c>
      <c r="O226" s="118" t="s">
        <v>809</v>
      </c>
      <c r="P226" s="190">
        <f t="shared" si="182"/>
        <v>0</v>
      </c>
      <c r="Q226" s="191"/>
      <c r="R226" s="191"/>
      <c r="S226" s="191"/>
      <c r="T226" s="191"/>
      <c r="U226" s="191"/>
      <c r="V226" s="191"/>
      <c r="W226" s="191"/>
      <c r="X226" s="192"/>
    </row>
    <row r="227" spans="1:24" ht="16.5">
      <c r="A227" s="865" t="s">
        <v>810</v>
      </c>
      <c r="B227" s="866"/>
      <c r="C227" s="256" t="s">
        <v>811</v>
      </c>
      <c r="D227" s="190">
        <f t="shared" si="217"/>
        <v>0</v>
      </c>
      <c r="E227" s="191">
        <f t="shared" ref="E227:L227" si="226">E228+E229+E230</f>
        <v>0</v>
      </c>
      <c r="F227" s="191">
        <f t="shared" si="226"/>
        <v>0</v>
      </c>
      <c r="G227" s="191">
        <f t="shared" si="226"/>
        <v>0</v>
      </c>
      <c r="H227" s="191">
        <f t="shared" si="226"/>
        <v>0</v>
      </c>
      <c r="I227" s="191">
        <f t="shared" si="226"/>
        <v>0</v>
      </c>
      <c r="J227" s="191">
        <f t="shared" si="226"/>
        <v>0</v>
      </c>
      <c r="K227" s="191">
        <f t="shared" si="226"/>
        <v>0</v>
      </c>
      <c r="L227" s="191">
        <f t="shared" si="226"/>
        <v>0</v>
      </c>
      <c r="M227" s="825" t="s">
        <v>810</v>
      </c>
      <c r="N227" s="613"/>
      <c r="O227" s="119" t="s">
        <v>811</v>
      </c>
      <c r="P227" s="190">
        <f t="shared" si="182"/>
        <v>0</v>
      </c>
      <c r="Q227" s="191">
        <f t="shared" ref="Q227:X227" si="227">Q228+Q229+Q230</f>
        <v>0</v>
      </c>
      <c r="R227" s="191">
        <f t="shared" si="227"/>
        <v>0</v>
      </c>
      <c r="S227" s="191">
        <f t="shared" si="227"/>
        <v>0</v>
      </c>
      <c r="T227" s="191">
        <f t="shared" si="227"/>
        <v>0</v>
      </c>
      <c r="U227" s="191">
        <f t="shared" si="227"/>
        <v>0</v>
      </c>
      <c r="V227" s="191">
        <f t="shared" si="227"/>
        <v>0</v>
      </c>
      <c r="W227" s="191">
        <f t="shared" si="227"/>
        <v>0</v>
      </c>
      <c r="X227" s="192">
        <f t="shared" si="227"/>
        <v>0</v>
      </c>
    </row>
    <row r="228" spans="1:24" ht="15.75">
      <c r="A228" s="246"/>
      <c r="B228" s="254" t="s">
        <v>779</v>
      </c>
      <c r="C228" s="255" t="s">
        <v>812</v>
      </c>
      <c r="D228" s="190">
        <f t="shared" si="217"/>
        <v>0</v>
      </c>
      <c r="E228" s="191"/>
      <c r="F228" s="191"/>
      <c r="G228" s="191"/>
      <c r="H228" s="191"/>
      <c r="I228" s="191"/>
      <c r="J228" s="191"/>
      <c r="K228" s="191"/>
      <c r="L228" s="191"/>
      <c r="M228" s="99"/>
      <c r="N228" s="117" t="s">
        <v>779</v>
      </c>
      <c r="O228" s="118" t="s">
        <v>812</v>
      </c>
      <c r="P228" s="190">
        <f t="shared" si="182"/>
        <v>0</v>
      </c>
      <c r="Q228" s="191"/>
      <c r="R228" s="191"/>
      <c r="S228" s="191"/>
      <c r="T228" s="191"/>
      <c r="U228" s="191"/>
      <c r="V228" s="191"/>
      <c r="W228" s="191"/>
      <c r="X228" s="192"/>
    </row>
    <row r="229" spans="1:24" ht="15.75">
      <c r="A229" s="246"/>
      <c r="B229" s="254" t="s">
        <v>781</v>
      </c>
      <c r="C229" s="255" t="s">
        <v>813</v>
      </c>
      <c r="D229" s="190">
        <f t="shared" si="217"/>
        <v>0</v>
      </c>
      <c r="E229" s="191"/>
      <c r="F229" s="191"/>
      <c r="G229" s="191"/>
      <c r="H229" s="191"/>
      <c r="I229" s="191"/>
      <c r="J229" s="191"/>
      <c r="K229" s="191"/>
      <c r="L229" s="191"/>
      <c r="M229" s="99"/>
      <c r="N229" s="117" t="s">
        <v>781</v>
      </c>
      <c r="O229" s="118" t="s">
        <v>813</v>
      </c>
      <c r="P229" s="190">
        <f t="shared" si="182"/>
        <v>0</v>
      </c>
      <c r="Q229" s="191"/>
      <c r="R229" s="191"/>
      <c r="S229" s="191"/>
      <c r="T229" s="191"/>
      <c r="U229" s="191"/>
      <c r="V229" s="191"/>
      <c r="W229" s="191"/>
      <c r="X229" s="192"/>
    </row>
    <row r="230" spans="1:24" ht="15.75">
      <c r="A230" s="246"/>
      <c r="B230" s="254" t="s">
        <v>783</v>
      </c>
      <c r="C230" s="255" t="s">
        <v>814</v>
      </c>
      <c r="D230" s="190">
        <f t="shared" si="217"/>
        <v>0</v>
      </c>
      <c r="E230" s="191"/>
      <c r="F230" s="191"/>
      <c r="G230" s="191"/>
      <c r="H230" s="191"/>
      <c r="I230" s="191"/>
      <c r="J230" s="191"/>
      <c r="K230" s="191"/>
      <c r="L230" s="191"/>
      <c r="M230" s="99"/>
      <c r="N230" s="117" t="s">
        <v>783</v>
      </c>
      <c r="O230" s="118" t="s">
        <v>814</v>
      </c>
      <c r="P230" s="190">
        <f t="shared" si="182"/>
        <v>0</v>
      </c>
      <c r="Q230" s="191"/>
      <c r="R230" s="191"/>
      <c r="S230" s="191"/>
      <c r="T230" s="191"/>
      <c r="U230" s="191"/>
      <c r="V230" s="191"/>
      <c r="W230" s="191"/>
      <c r="X230" s="192"/>
    </row>
    <row r="231" spans="1:24" ht="16.5">
      <c r="A231" s="871" t="s">
        <v>815</v>
      </c>
      <c r="B231" s="872"/>
      <c r="C231" s="256" t="s">
        <v>816</v>
      </c>
      <c r="D231" s="190">
        <f t="shared" si="217"/>
        <v>0</v>
      </c>
      <c r="E231" s="191">
        <f t="shared" ref="E231:L231" si="228">E232+E233+E234</f>
        <v>0</v>
      </c>
      <c r="F231" s="191">
        <f t="shared" si="228"/>
        <v>0</v>
      </c>
      <c r="G231" s="191">
        <f t="shared" si="228"/>
        <v>0</v>
      </c>
      <c r="H231" s="191">
        <f t="shared" si="228"/>
        <v>0</v>
      </c>
      <c r="I231" s="191">
        <f t="shared" si="228"/>
        <v>0</v>
      </c>
      <c r="J231" s="191">
        <f t="shared" si="228"/>
        <v>0</v>
      </c>
      <c r="K231" s="191">
        <f t="shared" si="228"/>
        <v>0</v>
      </c>
      <c r="L231" s="191">
        <f t="shared" si="228"/>
        <v>0</v>
      </c>
      <c r="M231" s="829" t="s">
        <v>815</v>
      </c>
      <c r="N231" s="830"/>
      <c r="O231" s="119" t="s">
        <v>816</v>
      </c>
      <c r="P231" s="190">
        <f t="shared" si="182"/>
        <v>0</v>
      </c>
      <c r="Q231" s="191">
        <f t="shared" ref="Q231:X231" si="229">Q232+Q233+Q234</f>
        <v>0</v>
      </c>
      <c r="R231" s="191">
        <f t="shared" si="229"/>
        <v>0</v>
      </c>
      <c r="S231" s="191">
        <f t="shared" si="229"/>
        <v>0</v>
      </c>
      <c r="T231" s="191">
        <f t="shared" si="229"/>
        <v>0</v>
      </c>
      <c r="U231" s="191">
        <f t="shared" si="229"/>
        <v>0</v>
      </c>
      <c r="V231" s="191">
        <f t="shared" si="229"/>
        <v>0</v>
      </c>
      <c r="W231" s="191">
        <f t="shared" si="229"/>
        <v>0</v>
      </c>
      <c r="X231" s="192">
        <f t="shared" si="229"/>
        <v>0</v>
      </c>
    </row>
    <row r="232" spans="1:24" ht="15.75">
      <c r="A232" s="257"/>
      <c r="B232" s="254" t="s">
        <v>779</v>
      </c>
      <c r="C232" s="256" t="s">
        <v>817</v>
      </c>
      <c r="D232" s="190">
        <f t="shared" si="217"/>
        <v>0</v>
      </c>
      <c r="E232" s="191">
        <f>Q232+AC232+AL232+AU232+BD232+BM232+BV232+CE232+CN232+CW232+DF232+DO232+DX232</f>
        <v>0</v>
      </c>
      <c r="F232" s="191">
        <f>R232+AD232+AM232+AV232+BE232+BN232+BW232+CF232+CO232+CX232+DG232+DP232+DY232</f>
        <v>0</v>
      </c>
      <c r="G232" s="191">
        <f>S232+AE232+AN232+AW232+BF232+BO232+BX232+CG232+CP232+CY232+DH232+DQ232+DZ232</f>
        <v>0</v>
      </c>
      <c r="H232" s="191">
        <f>T232+AF232+AO232+AX232+BG232+BP232+BY232+CH232+CQ232+CZ232+DI232+DR232+EA232</f>
        <v>0</v>
      </c>
      <c r="I232" s="191">
        <f>U232+AG232+AP232+AY232+BH232+BQ232+BZ232+CI232+CR232+DA232+DJ232+DS232+EB232</f>
        <v>0</v>
      </c>
      <c r="J232" s="191">
        <f t="shared" ref="J232:L234" si="230">V232+AH232+AQ232+AZ232+BI232+BR232+CA232+CJ232+CS232+DB232+DK232+DT232+EC232</f>
        <v>0</v>
      </c>
      <c r="K232" s="191">
        <f t="shared" si="230"/>
        <v>0</v>
      </c>
      <c r="L232" s="191">
        <f t="shared" si="230"/>
        <v>0</v>
      </c>
      <c r="M232" s="16"/>
      <c r="N232" s="117" t="s">
        <v>779</v>
      </c>
      <c r="O232" s="119" t="s">
        <v>817</v>
      </c>
      <c r="P232" s="190">
        <f t="shared" si="182"/>
        <v>0</v>
      </c>
      <c r="Q232" s="191">
        <f>AC232+AL232+AU232+BD232+BM232+BV232+CE232+CN232+CW232+DF232+DO232+DX232+EG232</f>
        <v>0</v>
      </c>
      <c r="R232" s="191">
        <f t="shared" ref="R232:U234" si="231">AD232+AM232+AV232+BE232+BN232+BW232+CF232+CO232+CX232+DG232+DP232+DY232+EH232</f>
        <v>0</v>
      </c>
      <c r="S232" s="191">
        <f t="shared" si="231"/>
        <v>0</v>
      </c>
      <c r="T232" s="191">
        <f t="shared" si="231"/>
        <v>0</v>
      </c>
      <c r="U232" s="191">
        <f t="shared" si="231"/>
        <v>0</v>
      </c>
      <c r="V232" s="191">
        <f t="shared" ref="V232:X234" si="232">AH232+AQ232+AZ232+BI232+BR232+CA232+CJ232+CS232+DB232+DK232+DT232+EC232+EL232</f>
        <v>0</v>
      </c>
      <c r="W232" s="191">
        <f t="shared" si="232"/>
        <v>0</v>
      </c>
      <c r="X232" s="192">
        <f t="shared" si="232"/>
        <v>0</v>
      </c>
    </row>
    <row r="233" spans="1:24" ht="15.75">
      <c r="A233" s="257"/>
      <c r="B233" s="254" t="s">
        <v>781</v>
      </c>
      <c r="C233" s="256" t="s">
        <v>818</v>
      </c>
      <c r="D233" s="190">
        <f t="shared" si="217"/>
        <v>0</v>
      </c>
      <c r="E233" s="191">
        <f>Q233+AC233+AL233+AU233+BD233+BM233+BV233+CE233+CN233+CW233+DF233+DO233+DX233</f>
        <v>0</v>
      </c>
      <c r="F233" s="191">
        <f t="shared" ref="F233:I234" si="233">R233+AD233+AM233+AV233+BE233+BN233+BW233+CF233+CO233+CX233+DG233+DP233+DY233</f>
        <v>0</v>
      </c>
      <c r="G233" s="191">
        <f t="shared" si="233"/>
        <v>0</v>
      </c>
      <c r="H233" s="191">
        <f t="shared" si="233"/>
        <v>0</v>
      </c>
      <c r="I233" s="191">
        <f t="shared" si="233"/>
        <v>0</v>
      </c>
      <c r="J233" s="191">
        <f t="shared" si="230"/>
        <v>0</v>
      </c>
      <c r="K233" s="191">
        <f t="shared" si="230"/>
        <v>0</v>
      </c>
      <c r="L233" s="191">
        <f t="shared" si="230"/>
        <v>0</v>
      </c>
      <c r="M233" s="16"/>
      <c r="N233" s="117" t="s">
        <v>781</v>
      </c>
      <c r="O233" s="119" t="s">
        <v>818</v>
      </c>
      <c r="P233" s="190">
        <f t="shared" si="182"/>
        <v>0</v>
      </c>
      <c r="Q233" s="191">
        <f>AC233+AL233+AU233+BD233+BM233+BV233+CE233+CN233+CW233+DF233+DO233+DX233+EG233</f>
        <v>0</v>
      </c>
      <c r="R233" s="191">
        <f t="shared" si="231"/>
        <v>0</v>
      </c>
      <c r="S233" s="191">
        <f t="shared" si="231"/>
        <v>0</v>
      </c>
      <c r="T233" s="191">
        <f t="shared" si="231"/>
        <v>0</v>
      </c>
      <c r="U233" s="191">
        <f t="shared" si="231"/>
        <v>0</v>
      </c>
      <c r="V233" s="191">
        <f t="shared" si="232"/>
        <v>0</v>
      </c>
      <c r="W233" s="191">
        <f t="shared" si="232"/>
        <v>0</v>
      </c>
      <c r="X233" s="192">
        <f t="shared" si="232"/>
        <v>0</v>
      </c>
    </row>
    <row r="234" spans="1:24" ht="15.75">
      <c r="A234" s="257"/>
      <c r="B234" s="254" t="s">
        <v>783</v>
      </c>
      <c r="C234" s="256" t="s">
        <v>819</v>
      </c>
      <c r="D234" s="190">
        <f t="shared" si="217"/>
        <v>0</v>
      </c>
      <c r="E234" s="191">
        <f>Q234+AC234+AL234+AU234+BD234+BM234+BV234+CE234+CN234+CW234+DF234+DO234+DX234</f>
        <v>0</v>
      </c>
      <c r="F234" s="191">
        <f t="shared" si="233"/>
        <v>0</v>
      </c>
      <c r="G234" s="191">
        <f t="shared" si="233"/>
        <v>0</v>
      </c>
      <c r="H234" s="191">
        <f t="shared" si="233"/>
        <v>0</v>
      </c>
      <c r="I234" s="191">
        <f t="shared" si="233"/>
        <v>0</v>
      </c>
      <c r="J234" s="191">
        <f t="shared" si="230"/>
        <v>0</v>
      </c>
      <c r="K234" s="191">
        <f t="shared" si="230"/>
        <v>0</v>
      </c>
      <c r="L234" s="191">
        <f t="shared" si="230"/>
        <v>0</v>
      </c>
      <c r="M234" s="16"/>
      <c r="N234" s="117" t="s">
        <v>783</v>
      </c>
      <c r="O234" s="119" t="s">
        <v>819</v>
      </c>
      <c r="P234" s="190">
        <f t="shared" si="182"/>
        <v>0</v>
      </c>
      <c r="Q234" s="191">
        <f>AC234+AL234+AU234+BD234+BM234+BV234+CE234+CN234+CW234+DF234+DO234+DX234+EG234</f>
        <v>0</v>
      </c>
      <c r="R234" s="191">
        <f t="shared" si="231"/>
        <v>0</v>
      </c>
      <c r="S234" s="191">
        <f t="shared" si="231"/>
        <v>0</v>
      </c>
      <c r="T234" s="191">
        <f t="shared" si="231"/>
        <v>0</v>
      </c>
      <c r="U234" s="191">
        <f t="shared" si="231"/>
        <v>0</v>
      </c>
      <c r="V234" s="191">
        <f t="shared" si="232"/>
        <v>0</v>
      </c>
      <c r="W234" s="191">
        <f t="shared" si="232"/>
        <v>0</v>
      </c>
      <c r="X234" s="192">
        <f t="shared" si="232"/>
        <v>0</v>
      </c>
    </row>
    <row r="235" spans="1:24" ht="16.5">
      <c r="A235" s="871" t="s">
        <v>820</v>
      </c>
      <c r="B235" s="872"/>
      <c r="C235" s="256" t="s">
        <v>821</v>
      </c>
      <c r="D235" s="190">
        <f t="shared" si="217"/>
        <v>0</v>
      </c>
      <c r="E235" s="191">
        <f t="shared" ref="E235:L235" si="234">E236+E237+E238</f>
        <v>0</v>
      </c>
      <c r="F235" s="191">
        <f t="shared" si="234"/>
        <v>0</v>
      </c>
      <c r="G235" s="191">
        <f t="shared" si="234"/>
        <v>0</v>
      </c>
      <c r="H235" s="191">
        <f t="shared" si="234"/>
        <v>0</v>
      </c>
      <c r="I235" s="191">
        <f t="shared" si="234"/>
        <v>0</v>
      </c>
      <c r="J235" s="191">
        <f t="shared" si="234"/>
        <v>0</v>
      </c>
      <c r="K235" s="191">
        <f t="shared" si="234"/>
        <v>0</v>
      </c>
      <c r="L235" s="191">
        <f t="shared" si="234"/>
        <v>0</v>
      </c>
      <c r="M235" s="829" t="s">
        <v>820</v>
      </c>
      <c r="N235" s="830"/>
      <c r="O235" s="119" t="s">
        <v>821</v>
      </c>
      <c r="P235" s="190">
        <f t="shared" si="182"/>
        <v>0</v>
      </c>
      <c r="Q235" s="191">
        <f t="shared" ref="Q235:X235" si="235">Q236+Q237+Q238</f>
        <v>0</v>
      </c>
      <c r="R235" s="191">
        <f t="shared" si="235"/>
        <v>0</v>
      </c>
      <c r="S235" s="191">
        <f t="shared" si="235"/>
        <v>0</v>
      </c>
      <c r="T235" s="191">
        <f t="shared" si="235"/>
        <v>0</v>
      </c>
      <c r="U235" s="191">
        <f t="shared" si="235"/>
        <v>0</v>
      </c>
      <c r="V235" s="191">
        <f t="shared" si="235"/>
        <v>0</v>
      </c>
      <c r="W235" s="191">
        <f t="shared" si="235"/>
        <v>0</v>
      </c>
      <c r="X235" s="192">
        <f t="shared" si="235"/>
        <v>0</v>
      </c>
    </row>
    <row r="236" spans="1:24" ht="15.75">
      <c r="A236" s="257"/>
      <c r="B236" s="254" t="s">
        <v>779</v>
      </c>
      <c r="C236" s="256" t="s">
        <v>822</v>
      </c>
      <c r="D236" s="190">
        <f t="shared" si="217"/>
        <v>0</v>
      </c>
      <c r="E236" s="191"/>
      <c r="F236" s="191"/>
      <c r="G236" s="191"/>
      <c r="H236" s="191"/>
      <c r="I236" s="191"/>
      <c r="J236" s="191"/>
      <c r="K236" s="191"/>
      <c r="L236" s="191"/>
      <c r="M236" s="16"/>
      <c r="N236" s="117" t="s">
        <v>779</v>
      </c>
      <c r="O236" s="119" t="s">
        <v>822</v>
      </c>
      <c r="P236" s="190">
        <f t="shared" si="182"/>
        <v>0</v>
      </c>
      <c r="Q236" s="191"/>
      <c r="R236" s="191"/>
      <c r="S236" s="191"/>
      <c r="T236" s="191"/>
      <c r="U236" s="191"/>
      <c r="V236" s="191"/>
      <c r="W236" s="191"/>
      <c r="X236" s="192"/>
    </row>
    <row r="237" spans="1:24" ht="15.75">
      <c r="A237" s="257"/>
      <c r="B237" s="254" t="s">
        <v>781</v>
      </c>
      <c r="C237" s="256" t="s">
        <v>823</v>
      </c>
      <c r="D237" s="190">
        <f t="shared" si="217"/>
        <v>0</v>
      </c>
      <c r="E237" s="191"/>
      <c r="F237" s="191"/>
      <c r="G237" s="191"/>
      <c r="H237" s="191"/>
      <c r="I237" s="191"/>
      <c r="J237" s="191"/>
      <c r="K237" s="191"/>
      <c r="L237" s="191"/>
      <c r="M237" s="16"/>
      <c r="N237" s="117" t="s">
        <v>781</v>
      </c>
      <c r="O237" s="119" t="s">
        <v>823</v>
      </c>
      <c r="P237" s="190">
        <f t="shared" si="182"/>
        <v>0</v>
      </c>
      <c r="Q237" s="191"/>
      <c r="R237" s="191"/>
      <c r="S237" s="191"/>
      <c r="T237" s="191"/>
      <c r="U237" s="191"/>
      <c r="V237" s="191"/>
      <c r="W237" s="191"/>
      <c r="X237" s="192"/>
    </row>
    <row r="238" spans="1:24" ht="15.75">
      <c r="A238" s="257"/>
      <c r="B238" s="254" t="s">
        <v>783</v>
      </c>
      <c r="C238" s="256" t="s">
        <v>824</v>
      </c>
      <c r="D238" s="190">
        <f t="shared" si="217"/>
        <v>0</v>
      </c>
      <c r="E238" s="191"/>
      <c r="F238" s="191"/>
      <c r="G238" s="191"/>
      <c r="H238" s="191"/>
      <c r="I238" s="191"/>
      <c r="J238" s="191"/>
      <c r="K238" s="191"/>
      <c r="L238" s="191"/>
      <c r="M238" s="16"/>
      <c r="N238" s="117" t="s">
        <v>783</v>
      </c>
      <c r="O238" s="119" t="s">
        <v>824</v>
      </c>
      <c r="P238" s="190">
        <f t="shared" si="182"/>
        <v>0</v>
      </c>
      <c r="Q238" s="191"/>
      <c r="R238" s="191"/>
      <c r="S238" s="191"/>
      <c r="T238" s="191"/>
      <c r="U238" s="191"/>
      <c r="V238" s="191"/>
      <c r="W238" s="191"/>
      <c r="X238" s="192"/>
    </row>
    <row r="239" spans="1:24" ht="16.5">
      <c r="A239" s="865" t="s">
        <v>825</v>
      </c>
      <c r="B239" s="866"/>
      <c r="C239" s="256" t="s">
        <v>826</v>
      </c>
      <c r="D239" s="190">
        <f t="shared" si="217"/>
        <v>0</v>
      </c>
      <c r="E239" s="191">
        <f t="shared" ref="E239:L239" si="236">E240+E241+E242</f>
        <v>0</v>
      </c>
      <c r="F239" s="191">
        <f t="shared" si="236"/>
        <v>0</v>
      </c>
      <c r="G239" s="191">
        <f t="shared" si="236"/>
        <v>0</v>
      </c>
      <c r="H239" s="191">
        <f t="shared" si="236"/>
        <v>0</v>
      </c>
      <c r="I239" s="191">
        <f t="shared" si="236"/>
        <v>0</v>
      </c>
      <c r="J239" s="191">
        <f t="shared" si="236"/>
        <v>0</v>
      </c>
      <c r="K239" s="191">
        <f t="shared" si="236"/>
        <v>0</v>
      </c>
      <c r="L239" s="191">
        <f t="shared" si="236"/>
        <v>0</v>
      </c>
      <c r="M239" s="826" t="s">
        <v>825</v>
      </c>
      <c r="N239" s="827"/>
      <c r="O239" s="119" t="s">
        <v>826</v>
      </c>
      <c r="P239" s="190">
        <f t="shared" si="182"/>
        <v>0</v>
      </c>
      <c r="Q239" s="191">
        <f t="shared" ref="Q239:X239" si="237">Q240+Q241+Q242</f>
        <v>0</v>
      </c>
      <c r="R239" s="191">
        <f t="shared" si="237"/>
        <v>0</v>
      </c>
      <c r="S239" s="191">
        <f t="shared" si="237"/>
        <v>0</v>
      </c>
      <c r="T239" s="191">
        <f t="shared" si="237"/>
        <v>0</v>
      </c>
      <c r="U239" s="191">
        <f t="shared" si="237"/>
        <v>0</v>
      </c>
      <c r="V239" s="191">
        <f t="shared" si="237"/>
        <v>0</v>
      </c>
      <c r="W239" s="191">
        <f t="shared" si="237"/>
        <v>0</v>
      </c>
      <c r="X239" s="192">
        <f t="shared" si="237"/>
        <v>0</v>
      </c>
    </row>
    <row r="240" spans="1:24" ht="15.75">
      <c r="A240" s="258"/>
      <c r="B240" s="254" t="s">
        <v>779</v>
      </c>
      <c r="C240" s="256" t="s">
        <v>827</v>
      </c>
      <c r="D240" s="190">
        <f t="shared" si="217"/>
        <v>0</v>
      </c>
      <c r="E240" s="191"/>
      <c r="F240" s="191"/>
      <c r="G240" s="191"/>
      <c r="H240" s="191"/>
      <c r="I240" s="191"/>
      <c r="J240" s="191"/>
      <c r="K240" s="191"/>
      <c r="L240" s="191"/>
      <c r="M240" s="176"/>
      <c r="N240" s="117" t="s">
        <v>779</v>
      </c>
      <c r="O240" s="119" t="s">
        <v>827</v>
      </c>
      <c r="P240" s="190">
        <f t="shared" si="182"/>
        <v>0</v>
      </c>
      <c r="Q240" s="191"/>
      <c r="R240" s="191"/>
      <c r="S240" s="191"/>
      <c r="T240" s="191"/>
      <c r="U240" s="191"/>
      <c r="V240" s="191"/>
      <c r="W240" s="191"/>
      <c r="X240" s="192"/>
    </row>
    <row r="241" spans="1:24" ht="15.75">
      <c r="A241" s="258"/>
      <c r="B241" s="254" t="s">
        <v>781</v>
      </c>
      <c r="C241" s="256" t="s">
        <v>828</v>
      </c>
      <c r="D241" s="190">
        <f t="shared" si="217"/>
        <v>0</v>
      </c>
      <c r="E241" s="191"/>
      <c r="F241" s="191"/>
      <c r="G241" s="191"/>
      <c r="H241" s="191"/>
      <c r="I241" s="191"/>
      <c r="J241" s="191"/>
      <c r="K241" s="191"/>
      <c r="L241" s="191"/>
      <c r="M241" s="176"/>
      <c r="N241" s="117" t="s">
        <v>781</v>
      </c>
      <c r="O241" s="119" t="s">
        <v>828</v>
      </c>
      <c r="P241" s="190">
        <f t="shared" si="182"/>
        <v>0</v>
      </c>
      <c r="Q241" s="191"/>
      <c r="R241" s="191"/>
      <c r="S241" s="191"/>
      <c r="T241" s="191"/>
      <c r="U241" s="191"/>
      <c r="V241" s="191"/>
      <c r="W241" s="191"/>
      <c r="X241" s="192"/>
    </row>
    <row r="242" spans="1:24" ht="15.75">
      <c r="A242" s="258"/>
      <c r="B242" s="254" t="s">
        <v>783</v>
      </c>
      <c r="C242" s="256" t="s">
        <v>829</v>
      </c>
      <c r="D242" s="190">
        <f t="shared" si="217"/>
        <v>0</v>
      </c>
      <c r="E242" s="191"/>
      <c r="F242" s="191"/>
      <c r="G242" s="191"/>
      <c r="H242" s="191"/>
      <c r="I242" s="191"/>
      <c r="J242" s="191"/>
      <c r="K242" s="191"/>
      <c r="L242" s="191"/>
      <c r="M242" s="176"/>
      <c r="N242" s="117" t="s">
        <v>783</v>
      </c>
      <c r="O242" s="119" t="s">
        <v>829</v>
      </c>
      <c r="P242" s="190">
        <f t="shared" si="182"/>
        <v>0</v>
      </c>
      <c r="Q242" s="191"/>
      <c r="R242" s="191"/>
      <c r="S242" s="191"/>
      <c r="T242" s="191"/>
      <c r="U242" s="191"/>
      <c r="V242" s="191"/>
      <c r="W242" s="191"/>
      <c r="X242" s="192"/>
    </row>
    <row r="243" spans="1:24" ht="28.5" customHeight="1">
      <c r="A243" s="873" t="s">
        <v>830</v>
      </c>
      <c r="B243" s="874"/>
      <c r="C243" s="256" t="s">
        <v>831</v>
      </c>
      <c r="D243" s="190">
        <f t="shared" si="217"/>
        <v>0</v>
      </c>
      <c r="E243" s="191">
        <f t="shared" ref="E243:L243" si="238">E244+E245+E246</f>
        <v>0</v>
      </c>
      <c r="F243" s="191">
        <f t="shared" si="238"/>
        <v>0</v>
      </c>
      <c r="G243" s="191">
        <f t="shared" si="238"/>
        <v>0</v>
      </c>
      <c r="H243" s="191">
        <f t="shared" si="238"/>
        <v>0</v>
      </c>
      <c r="I243" s="191">
        <f t="shared" si="238"/>
        <v>0</v>
      </c>
      <c r="J243" s="191">
        <f t="shared" si="238"/>
        <v>0</v>
      </c>
      <c r="K243" s="191">
        <f t="shared" si="238"/>
        <v>0</v>
      </c>
      <c r="L243" s="191">
        <f t="shared" si="238"/>
        <v>0</v>
      </c>
      <c r="M243" s="826" t="s">
        <v>830</v>
      </c>
      <c r="N243" s="827"/>
      <c r="O243" s="119" t="s">
        <v>831</v>
      </c>
      <c r="P243" s="190">
        <f t="shared" si="182"/>
        <v>0</v>
      </c>
      <c r="Q243" s="191">
        <f t="shared" ref="Q243:X243" si="239">Q244+Q245+Q246</f>
        <v>0</v>
      </c>
      <c r="R243" s="191">
        <f t="shared" si="239"/>
        <v>0</v>
      </c>
      <c r="S243" s="191">
        <f t="shared" si="239"/>
        <v>0</v>
      </c>
      <c r="T243" s="191">
        <f t="shared" si="239"/>
        <v>0</v>
      </c>
      <c r="U243" s="191">
        <f t="shared" si="239"/>
        <v>0</v>
      </c>
      <c r="V243" s="191">
        <f t="shared" si="239"/>
        <v>0</v>
      </c>
      <c r="W243" s="191">
        <f t="shared" si="239"/>
        <v>0</v>
      </c>
      <c r="X243" s="192">
        <f t="shared" si="239"/>
        <v>0</v>
      </c>
    </row>
    <row r="244" spans="1:24" ht="15.75">
      <c r="A244" s="258"/>
      <c r="B244" s="254" t="s">
        <v>779</v>
      </c>
      <c r="C244" s="256" t="s">
        <v>832</v>
      </c>
      <c r="D244" s="190">
        <f t="shared" si="217"/>
        <v>0</v>
      </c>
      <c r="E244" s="191"/>
      <c r="F244" s="191"/>
      <c r="G244" s="191"/>
      <c r="H244" s="191"/>
      <c r="I244" s="191"/>
      <c r="J244" s="191"/>
      <c r="K244" s="191"/>
      <c r="L244" s="191"/>
      <c r="M244" s="176"/>
      <c r="N244" s="117" t="s">
        <v>779</v>
      </c>
      <c r="O244" s="119" t="s">
        <v>832</v>
      </c>
      <c r="P244" s="190">
        <f t="shared" si="182"/>
        <v>0</v>
      </c>
      <c r="Q244" s="191"/>
      <c r="R244" s="191"/>
      <c r="S244" s="191"/>
      <c r="T244" s="191"/>
      <c r="U244" s="191"/>
      <c r="V244" s="191"/>
      <c r="W244" s="191"/>
      <c r="X244" s="192"/>
    </row>
    <row r="245" spans="1:24" ht="15.75">
      <c r="A245" s="258"/>
      <c r="B245" s="254" t="s">
        <v>781</v>
      </c>
      <c r="C245" s="256" t="s">
        <v>833</v>
      </c>
      <c r="D245" s="190">
        <f t="shared" si="217"/>
        <v>0</v>
      </c>
      <c r="E245" s="191"/>
      <c r="F245" s="191"/>
      <c r="G245" s="191"/>
      <c r="H245" s="191"/>
      <c r="I245" s="191"/>
      <c r="J245" s="191"/>
      <c r="K245" s="191"/>
      <c r="L245" s="191"/>
      <c r="M245" s="176"/>
      <c r="N245" s="117" t="s">
        <v>781</v>
      </c>
      <c r="O245" s="119" t="s">
        <v>833</v>
      </c>
      <c r="P245" s="190">
        <f t="shared" si="182"/>
        <v>0</v>
      </c>
      <c r="Q245" s="191"/>
      <c r="R245" s="191"/>
      <c r="S245" s="191"/>
      <c r="T245" s="191"/>
      <c r="U245" s="191"/>
      <c r="V245" s="191"/>
      <c r="W245" s="191"/>
      <c r="X245" s="192"/>
    </row>
    <row r="246" spans="1:24" ht="15.75">
      <c r="A246" s="258"/>
      <c r="B246" s="254" t="s">
        <v>783</v>
      </c>
      <c r="C246" s="256" t="s">
        <v>834</v>
      </c>
      <c r="D246" s="190">
        <f t="shared" si="217"/>
        <v>0</v>
      </c>
      <c r="E246" s="191"/>
      <c r="F246" s="191"/>
      <c r="G246" s="191"/>
      <c r="H246" s="191"/>
      <c r="I246" s="191"/>
      <c r="J246" s="191"/>
      <c r="K246" s="191"/>
      <c r="L246" s="191"/>
      <c r="M246" s="176"/>
      <c r="N246" s="117" t="s">
        <v>783</v>
      </c>
      <c r="O246" s="119" t="s">
        <v>834</v>
      </c>
      <c r="P246" s="190">
        <f t="shared" si="182"/>
        <v>0</v>
      </c>
      <c r="Q246" s="191"/>
      <c r="R246" s="191"/>
      <c r="S246" s="191"/>
      <c r="T246" s="191"/>
      <c r="U246" s="191"/>
      <c r="V246" s="191"/>
      <c r="W246" s="191"/>
      <c r="X246" s="192"/>
    </row>
    <row r="247" spans="1:24" ht="31.5" customHeight="1">
      <c r="A247" s="873" t="s">
        <v>835</v>
      </c>
      <c r="B247" s="874"/>
      <c r="C247" s="256" t="s">
        <v>836</v>
      </c>
      <c r="D247" s="190">
        <f t="shared" si="217"/>
        <v>0</v>
      </c>
      <c r="E247" s="191">
        <f t="shared" ref="E247:L247" si="240">E248+E249+E250</f>
        <v>0</v>
      </c>
      <c r="F247" s="191">
        <f t="shared" si="240"/>
        <v>0</v>
      </c>
      <c r="G247" s="191">
        <f t="shared" si="240"/>
        <v>0</v>
      </c>
      <c r="H247" s="191">
        <f t="shared" si="240"/>
        <v>0</v>
      </c>
      <c r="I247" s="191">
        <f t="shared" si="240"/>
        <v>0</v>
      </c>
      <c r="J247" s="191">
        <f t="shared" si="240"/>
        <v>0</v>
      </c>
      <c r="K247" s="191">
        <f t="shared" si="240"/>
        <v>0</v>
      </c>
      <c r="L247" s="191">
        <f t="shared" si="240"/>
        <v>0</v>
      </c>
      <c r="M247" s="828" t="s">
        <v>835</v>
      </c>
      <c r="N247" s="766"/>
      <c r="O247" s="119" t="s">
        <v>836</v>
      </c>
      <c r="P247" s="190">
        <f t="shared" si="182"/>
        <v>0</v>
      </c>
      <c r="Q247" s="191">
        <f t="shared" ref="Q247:X247" si="241">Q248+Q249+Q250</f>
        <v>0</v>
      </c>
      <c r="R247" s="191">
        <f t="shared" si="241"/>
        <v>0</v>
      </c>
      <c r="S247" s="191">
        <f t="shared" si="241"/>
        <v>0</v>
      </c>
      <c r="T247" s="191">
        <f t="shared" si="241"/>
        <v>0</v>
      </c>
      <c r="U247" s="191">
        <f t="shared" si="241"/>
        <v>0</v>
      </c>
      <c r="V247" s="191">
        <f t="shared" si="241"/>
        <v>0</v>
      </c>
      <c r="W247" s="191">
        <f t="shared" si="241"/>
        <v>0</v>
      </c>
      <c r="X247" s="192">
        <f t="shared" si="241"/>
        <v>0</v>
      </c>
    </row>
    <row r="248" spans="1:24" ht="15.75">
      <c r="A248" s="258"/>
      <c r="B248" s="254" t="s">
        <v>779</v>
      </c>
      <c r="C248" s="256" t="s">
        <v>837</v>
      </c>
      <c r="D248" s="190">
        <f t="shared" si="217"/>
        <v>0</v>
      </c>
      <c r="E248" s="191"/>
      <c r="F248" s="191"/>
      <c r="G248" s="191"/>
      <c r="H248" s="191"/>
      <c r="I248" s="191"/>
      <c r="J248" s="191"/>
      <c r="K248" s="191"/>
      <c r="L248" s="191"/>
      <c r="M248" s="176"/>
      <c r="N248" s="117" t="s">
        <v>779</v>
      </c>
      <c r="O248" s="119" t="s">
        <v>837</v>
      </c>
      <c r="P248" s="190">
        <f t="shared" si="182"/>
        <v>0</v>
      </c>
      <c r="Q248" s="191"/>
      <c r="R248" s="191"/>
      <c r="S248" s="191"/>
      <c r="T248" s="191"/>
      <c r="U248" s="191"/>
      <c r="V248" s="191"/>
      <c r="W248" s="191"/>
      <c r="X248" s="192"/>
    </row>
    <row r="249" spans="1:24" ht="15.75">
      <c r="A249" s="258"/>
      <c r="B249" s="254" t="s">
        <v>781</v>
      </c>
      <c r="C249" s="256" t="s">
        <v>838</v>
      </c>
      <c r="D249" s="190">
        <f t="shared" si="217"/>
        <v>0</v>
      </c>
      <c r="E249" s="191"/>
      <c r="F249" s="191"/>
      <c r="G249" s="191"/>
      <c r="H249" s="191"/>
      <c r="I249" s="191"/>
      <c r="J249" s="191"/>
      <c r="K249" s="191"/>
      <c r="L249" s="191"/>
      <c r="M249" s="176"/>
      <c r="N249" s="117" t="s">
        <v>781</v>
      </c>
      <c r="O249" s="119" t="s">
        <v>838</v>
      </c>
      <c r="P249" s="190">
        <f t="shared" si="182"/>
        <v>0</v>
      </c>
      <c r="Q249" s="191"/>
      <c r="R249" s="191"/>
      <c r="S249" s="191"/>
      <c r="T249" s="191"/>
      <c r="U249" s="191"/>
      <c r="V249" s="191"/>
      <c r="W249" s="191"/>
      <c r="X249" s="192"/>
    </row>
    <row r="250" spans="1:24" ht="15.75">
      <c r="A250" s="258"/>
      <c r="B250" s="254" t="s">
        <v>783</v>
      </c>
      <c r="C250" s="256" t="s">
        <v>839</v>
      </c>
      <c r="D250" s="190">
        <f t="shared" si="217"/>
        <v>0</v>
      </c>
      <c r="E250" s="191"/>
      <c r="F250" s="191"/>
      <c r="G250" s="191"/>
      <c r="H250" s="191"/>
      <c r="I250" s="191"/>
      <c r="J250" s="191"/>
      <c r="K250" s="191"/>
      <c r="L250" s="191"/>
      <c r="M250" s="176"/>
      <c r="N250" s="117" t="s">
        <v>783</v>
      </c>
      <c r="O250" s="119" t="s">
        <v>839</v>
      </c>
      <c r="P250" s="190">
        <f t="shared" ref="P250:P275" si="242">R250+S250+T250+U250</f>
        <v>0</v>
      </c>
      <c r="Q250" s="191"/>
      <c r="R250" s="191"/>
      <c r="S250" s="191"/>
      <c r="T250" s="191"/>
      <c r="U250" s="191"/>
      <c r="V250" s="191"/>
      <c r="W250" s="191"/>
      <c r="X250" s="192"/>
    </row>
    <row r="251" spans="1:24" ht="16.5">
      <c r="A251" s="765" t="s">
        <v>994</v>
      </c>
      <c r="B251" s="766"/>
      <c r="C251" s="119">
        <v>56.27</v>
      </c>
      <c r="D251" s="206">
        <f t="shared" si="217"/>
        <v>0</v>
      </c>
      <c r="E251" s="191">
        <f>E252+E253+E254</f>
        <v>0</v>
      </c>
      <c r="F251" s="191">
        <f>F252+F253+F254</f>
        <v>0</v>
      </c>
      <c r="G251" s="191">
        <f>G252+G253+G254</f>
        <v>0</v>
      </c>
      <c r="H251" s="191">
        <f>H252+H253+H254</f>
        <v>0</v>
      </c>
      <c r="I251" s="191">
        <f>I252+I253+I254</f>
        <v>0</v>
      </c>
      <c r="J251" s="191"/>
      <c r="K251" s="191"/>
      <c r="L251" s="191"/>
      <c r="M251" s="765" t="s">
        <v>994</v>
      </c>
      <c r="N251" s="766"/>
      <c r="O251" s="119">
        <v>56.27</v>
      </c>
      <c r="P251" s="206">
        <f t="shared" si="242"/>
        <v>0</v>
      </c>
      <c r="Q251" s="191">
        <f>Q252+Q253+Q254</f>
        <v>0</v>
      </c>
      <c r="R251" s="191">
        <f>R252+R253+R254</f>
        <v>0</v>
      </c>
      <c r="S251" s="191">
        <f>S252+S253+S254</f>
        <v>0</v>
      </c>
      <c r="T251" s="191">
        <f>T252+T253+T254</f>
        <v>0</v>
      </c>
      <c r="U251" s="191">
        <f>U252+U253+U254</f>
        <v>0</v>
      </c>
      <c r="V251" s="191"/>
      <c r="W251" s="191"/>
      <c r="X251" s="192"/>
    </row>
    <row r="252" spans="1:24" ht="15.75">
      <c r="A252" s="456"/>
      <c r="B252" s="117" t="s">
        <v>995</v>
      </c>
      <c r="C252" s="119" t="s">
        <v>996</v>
      </c>
      <c r="D252" s="206">
        <f t="shared" si="217"/>
        <v>0</v>
      </c>
      <c r="E252" s="191"/>
      <c r="F252" s="191"/>
      <c r="G252" s="191"/>
      <c r="H252" s="191"/>
      <c r="I252" s="191"/>
      <c r="J252" s="191"/>
      <c r="K252" s="191"/>
      <c r="L252" s="191"/>
      <c r="M252" s="456"/>
      <c r="N252" s="117" t="s">
        <v>995</v>
      </c>
      <c r="O252" s="119" t="s">
        <v>996</v>
      </c>
      <c r="P252" s="206">
        <f t="shared" si="242"/>
        <v>0</v>
      </c>
      <c r="Q252" s="191"/>
      <c r="R252" s="191"/>
      <c r="S252" s="191"/>
      <c r="T252" s="191"/>
      <c r="U252" s="191"/>
      <c r="V252" s="191"/>
      <c r="W252" s="191"/>
      <c r="X252" s="192"/>
    </row>
    <row r="253" spans="1:24" ht="15.75">
      <c r="A253" s="456"/>
      <c r="B253" s="117" t="s">
        <v>997</v>
      </c>
      <c r="C253" s="119" t="s">
        <v>998</v>
      </c>
      <c r="D253" s="206">
        <f t="shared" si="217"/>
        <v>0</v>
      </c>
      <c r="E253" s="191"/>
      <c r="F253" s="191"/>
      <c r="G253" s="191"/>
      <c r="H253" s="191"/>
      <c r="I253" s="191"/>
      <c r="J253" s="191"/>
      <c r="K253" s="191"/>
      <c r="L253" s="191"/>
      <c r="M253" s="456"/>
      <c r="N253" s="117" t="s">
        <v>997</v>
      </c>
      <c r="O253" s="119" t="s">
        <v>998</v>
      </c>
      <c r="P253" s="206">
        <f t="shared" si="242"/>
        <v>0</v>
      </c>
      <c r="Q253" s="191"/>
      <c r="R253" s="191"/>
      <c r="S253" s="191"/>
      <c r="T253" s="191"/>
      <c r="U253" s="191"/>
      <c r="V253" s="191"/>
      <c r="W253" s="191"/>
      <c r="X253" s="192"/>
    </row>
    <row r="254" spans="1:24" ht="15.75">
      <c r="A254" s="456"/>
      <c r="B254" s="117" t="s">
        <v>999</v>
      </c>
      <c r="C254" s="119" t="s">
        <v>1000</v>
      </c>
      <c r="D254" s="206">
        <f t="shared" si="217"/>
        <v>0</v>
      </c>
      <c r="E254" s="191"/>
      <c r="F254" s="191"/>
      <c r="G254" s="191"/>
      <c r="H254" s="191"/>
      <c r="I254" s="191"/>
      <c r="J254" s="191"/>
      <c r="K254" s="191"/>
      <c r="L254" s="191"/>
      <c r="M254" s="456"/>
      <c r="N254" s="117" t="s">
        <v>999</v>
      </c>
      <c r="O254" s="119" t="s">
        <v>1000</v>
      </c>
      <c r="P254" s="206">
        <f t="shared" si="242"/>
        <v>0</v>
      </c>
      <c r="Q254" s="191"/>
      <c r="R254" s="191"/>
      <c r="S254" s="191"/>
      <c r="T254" s="191"/>
      <c r="U254" s="191"/>
      <c r="V254" s="191"/>
      <c r="W254" s="191"/>
      <c r="X254" s="192"/>
    </row>
    <row r="255" spans="1:24" ht="16.5">
      <c r="A255" s="765" t="s">
        <v>1001</v>
      </c>
      <c r="B255" s="766"/>
      <c r="C255" s="119">
        <v>56.28</v>
      </c>
      <c r="D255" s="206">
        <f t="shared" si="217"/>
        <v>0</v>
      </c>
      <c r="E255" s="191">
        <f>E256+E257+E258</f>
        <v>0</v>
      </c>
      <c r="F255" s="191">
        <f>F256+F257+F258</f>
        <v>0</v>
      </c>
      <c r="G255" s="191">
        <f>G256+G257+G258</f>
        <v>0</v>
      </c>
      <c r="H255" s="191">
        <f>H256+H257+H258</f>
        <v>0</v>
      </c>
      <c r="I255" s="191">
        <f>I256+I257+I258</f>
        <v>0</v>
      </c>
      <c r="J255" s="191"/>
      <c r="K255" s="191"/>
      <c r="L255" s="191"/>
      <c r="M255" s="765" t="s">
        <v>1001</v>
      </c>
      <c r="N255" s="766"/>
      <c r="O255" s="119">
        <v>56.28</v>
      </c>
      <c r="P255" s="206">
        <f t="shared" si="242"/>
        <v>0</v>
      </c>
      <c r="Q255" s="191">
        <f>Q256+Q257+Q258</f>
        <v>0</v>
      </c>
      <c r="R255" s="191">
        <f>R256+R257+R258</f>
        <v>0</v>
      </c>
      <c r="S255" s="191">
        <f>S256+S257+S258</f>
        <v>0</v>
      </c>
      <c r="T255" s="191">
        <f>T256+T257+T258</f>
        <v>0</v>
      </c>
      <c r="U255" s="191">
        <f>U256+U257+U258</f>
        <v>0</v>
      </c>
      <c r="V255" s="191"/>
      <c r="W255" s="191"/>
      <c r="X255" s="192"/>
    </row>
    <row r="256" spans="1:24" ht="15.75">
      <c r="A256" s="456"/>
      <c r="B256" s="117" t="s">
        <v>995</v>
      </c>
      <c r="C256" s="119" t="s">
        <v>1002</v>
      </c>
      <c r="D256" s="206">
        <f t="shared" si="217"/>
        <v>0</v>
      </c>
      <c r="E256" s="191"/>
      <c r="F256" s="191"/>
      <c r="G256" s="191"/>
      <c r="H256" s="191"/>
      <c r="I256" s="191"/>
      <c r="J256" s="191"/>
      <c r="K256" s="191"/>
      <c r="L256" s="191"/>
      <c r="M256" s="456"/>
      <c r="N256" s="117" t="s">
        <v>995</v>
      </c>
      <c r="O256" s="119" t="s">
        <v>1002</v>
      </c>
      <c r="P256" s="206">
        <f t="shared" si="242"/>
        <v>0</v>
      </c>
      <c r="Q256" s="191"/>
      <c r="R256" s="191"/>
      <c r="S256" s="191"/>
      <c r="T256" s="191"/>
      <c r="U256" s="191"/>
      <c r="V256" s="191"/>
      <c r="W256" s="191"/>
      <c r="X256" s="192"/>
    </row>
    <row r="257" spans="1:24" ht="15.75">
      <c r="A257" s="456"/>
      <c r="B257" s="117" t="s">
        <v>997</v>
      </c>
      <c r="C257" s="119" t="s">
        <v>1003</v>
      </c>
      <c r="D257" s="206">
        <f t="shared" si="217"/>
        <v>0</v>
      </c>
      <c r="E257" s="191"/>
      <c r="F257" s="191"/>
      <c r="G257" s="191"/>
      <c r="H257" s="191"/>
      <c r="I257" s="191"/>
      <c r="J257" s="191"/>
      <c r="K257" s="191"/>
      <c r="L257" s="191"/>
      <c r="M257" s="456"/>
      <c r="N257" s="117" t="s">
        <v>997</v>
      </c>
      <c r="O257" s="119" t="s">
        <v>1003</v>
      </c>
      <c r="P257" s="206">
        <f t="shared" si="242"/>
        <v>0</v>
      </c>
      <c r="Q257" s="191"/>
      <c r="R257" s="191"/>
      <c r="S257" s="191"/>
      <c r="T257" s="191"/>
      <c r="U257" s="191"/>
      <c r="V257" s="191"/>
      <c r="W257" s="191"/>
      <c r="X257" s="192"/>
    </row>
    <row r="258" spans="1:24" ht="15.75">
      <c r="A258" s="456"/>
      <c r="B258" s="117" t="s">
        <v>999</v>
      </c>
      <c r="C258" s="119" t="s">
        <v>1004</v>
      </c>
      <c r="D258" s="206">
        <f t="shared" si="217"/>
        <v>0</v>
      </c>
      <c r="E258" s="191"/>
      <c r="F258" s="191"/>
      <c r="G258" s="191"/>
      <c r="H258" s="191"/>
      <c r="I258" s="191"/>
      <c r="J258" s="191"/>
      <c r="K258" s="191"/>
      <c r="L258" s="191"/>
      <c r="M258" s="456"/>
      <c r="N258" s="117" t="s">
        <v>999</v>
      </c>
      <c r="O258" s="119" t="s">
        <v>1004</v>
      </c>
      <c r="P258" s="206">
        <f t="shared" si="242"/>
        <v>0</v>
      </c>
      <c r="Q258" s="191"/>
      <c r="R258" s="191"/>
      <c r="S258" s="191"/>
      <c r="T258" s="191"/>
      <c r="U258" s="191"/>
      <c r="V258" s="191"/>
      <c r="W258" s="191"/>
      <c r="X258" s="192"/>
    </row>
    <row r="259" spans="1:24" ht="15.75">
      <c r="A259" s="222" t="s">
        <v>840</v>
      </c>
      <c r="B259" s="259"/>
      <c r="C259" s="216" t="s">
        <v>841</v>
      </c>
      <c r="D259" s="180">
        <f t="shared" si="217"/>
        <v>0</v>
      </c>
      <c r="E259" s="189">
        <f t="shared" ref="E259:L259" si="243">E260+E267+E270</f>
        <v>0</v>
      </c>
      <c r="F259" s="189">
        <f t="shared" si="243"/>
        <v>0</v>
      </c>
      <c r="G259" s="189">
        <f t="shared" si="243"/>
        <v>0</v>
      </c>
      <c r="H259" s="189">
        <f t="shared" si="243"/>
        <v>0</v>
      </c>
      <c r="I259" s="189">
        <f t="shared" si="243"/>
        <v>0</v>
      </c>
      <c r="J259" s="189">
        <f t="shared" si="243"/>
        <v>0</v>
      </c>
      <c r="K259" s="189">
        <f t="shared" si="243"/>
        <v>0</v>
      </c>
      <c r="L259" s="189">
        <f t="shared" si="243"/>
        <v>0</v>
      </c>
      <c r="M259" s="102" t="s">
        <v>840</v>
      </c>
      <c r="N259" s="121"/>
      <c r="O259" s="65" t="s">
        <v>841</v>
      </c>
      <c r="P259" s="180">
        <f t="shared" si="242"/>
        <v>0</v>
      </c>
      <c r="Q259" s="189">
        <f t="shared" ref="Q259:X259" si="244">Q260+Q267+Q270</f>
        <v>0</v>
      </c>
      <c r="R259" s="189">
        <f t="shared" si="244"/>
        <v>0</v>
      </c>
      <c r="S259" s="189">
        <f t="shared" si="244"/>
        <v>0</v>
      </c>
      <c r="T259" s="189">
        <f t="shared" si="244"/>
        <v>0</v>
      </c>
      <c r="U259" s="189">
        <f t="shared" si="244"/>
        <v>0</v>
      </c>
      <c r="V259" s="189">
        <f t="shared" si="244"/>
        <v>0</v>
      </c>
      <c r="W259" s="189">
        <f t="shared" si="244"/>
        <v>0</v>
      </c>
      <c r="X259" s="193">
        <f t="shared" si="244"/>
        <v>0</v>
      </c>
    </row>
    <row r="260" spans="1:24" ht="15.75">
      <c r="A260" s="221" t="s">
        <v>842</v>
      </c>
      <c r="B260" s="218"/>
      <c r="C260" s="260">
        <v>71</v>
      </c>
      <c r="D260" s="180">
        <f t="shared" si="217"/>
        <v>0</v>
      </c>
      <c r="E260" s="189">
        <f t="shared" ref="E260:L260" si="245">E261+E266</f>
        <v>0</v>
      </c>
      <c r="F260" s="189">
        <f t="shared" si="245"/>
        <v>0</v>
      </c>
      <c r="G260" s="189">
        <f t="shared" si="245"/>
        <v>0</v>
      </c>
      <c r="H260" s="189">
        <f t="shared" si="245"/>
        <v>0</v>
      </c>
      <c r="I260" s="189">
        <f t="shared" si="245"/>
        <v>0</v>
      </c>
      <c r="J260" s="189">
        <f t="shared" si="245"/>
        <v>0</v>
      </c>
      <c r="K260" s="189">
        <f t="shared" si="245"/>
        <v>0</v>
      </c>
      <c r="L260" s="189">
        <f t="shared" si="245"/>
        <v>0</v>
      </c>
      <c r="M260" s="79" t="s">
        <v>842</v>
      </c>
      <c r="N260" s="78"/>
      <c r="O260" s="122">
        <v>71</v>
      </c>
      <c r="P260" s="180">
        <f t="shared" si="242"/>
        <v>0</v>
      </c>
      <c r="Q260" s="189">
        <f t="shared" ref="Q260:X260" si="246">Q261+Q266</f>
        <v>0</v>
      </c>
      <c r="R260" s="189">
        <f t="shared" si="246"/>
        <v>0</v>
      </c>
      <c r="S260" s="189">
        <f t="shared" si="246"/>
        <v>0</v>
      </c>
      <c r="T260" s="189">
        <f t="shared" si="246"/>
        <v>0</v>
      </c>
      <c r="U260" s="189">
        <f t="shared" si="246"/>
        <v>0</v>
      </c>
      <c r="V260" s="189">
        <f t="shared" si="246"/>
        <v>0</v>
      </c>
      <c r="W260" s="189">
        <f t="shared" si="246"/>
        <v>0</v>
      </c>
      <c r="X260" s="193">
        <f t="shared" si="246"/>
        <v>0</v>
      </c>
    </row>
    <row r="261" spans="1:24" ht="15.75">
      <c r="A261" s="217" t="s">
        <v>843</v>
      </c>
      <c r="B261" s="218"/>
      <c r="C261" s="260" t="s">
        <v>844</v>
      </c>
      <c r="D261" s="180">
        <f t="shared" si="217"/>
        <v>0</v>
      </c>
      <c r="E261" s="189">
        <f t="shared" ref="E261:L261" si="247">E262+E263+E264+E265</f>
        <v>0</v>
      </c>
      <c r="F261" s="189">
        <f t="shared" si="247"/>
        <v>0</v>
      </c>
      <c r="G261" s="189">
        <f t="shared" si="247"/>
        <v>0</v>
      </c>
      <c r="H261" s="189">
        <f t="shared" si="247"/>
        <v>0</v>
      </c>
      <c r="I261" s="189">
        <f t="shared" si="247"/>
        <v>0</v>
      </c>
      <c r="J261" s="189">
        <f t="shared" si="247"/>
        <v>0</v>
      </c>
      <c r="K261" s="189">
        <f t="shared" si="247"/>
        <v>0</v>
      </c>
      <c r="L261" s="189">
        <f t="shared" si="247"/>
        <v>0</v>
      </c>
      <c r="M261" s="177" t="s">
        <v>843</v>
      </c>
      <c r="N261" s="78"/>
      <c r="O261" s="122" t="s">
        <v>844</v>
      </c>
      <c r="P261" s="180">
        <f t="shared" si="242"/>
        <v>0</v>
      </c>
      <c r="Q261" s="189">
        <f t="shared" ref="Q261:X261" si="248">Q262+Q263+Q264+Q265</f>
        <v>0</v>
      </c>
      <c r="R261" s="189">
        <f t="shared" si="248"/>
        <v>0</v>
      </c>
      <c r="S261" s="189">
        <f t="shared" si="248"/>
        <v>0</v>
      </c>
      <c r="T261" s="189">
        <f t="shared" si="248"/>
        <v>0</v>
      </c>
      <c r="U261" s="189">
        <f t="shared" si="248"/>
        <v>0</v>
      </c>
      <c r="V261" s="189">
        <f t="shared" si="248"/>
        <v>0</v>
      </c>
      <c r="W261" s="189">
        <f t="shared" si="248"/>
        <v>0</v>
      </c>
      <c r="X261" s="193">
        <f t="shared" si="248"/>
        <v>0</v>
      </c>
    </row>
    <row r="262" spans="1:24" ht="15.75">
      <c r="A262" s="217"/>
      <c r="B262" s="218" t="s">
        <v>845</v>
      </c>
      <c r="C262" s="261" t="s">
        <v>846</v>
      </c>
      <c r="D262" s="190">
        <f t="shared" si="217"/>
        <v>0</v>
      </c>
      <c r="E262" s="191">
        <f>Q262+AC262+AL262+AU262+BD262+BM262+BV262+CE262+CN262+CW262+DF262+DO262+DX262</f>
        <v>0</v>
      </c>
      <c r="F262" s="191">
        <f>R262+AD262+AM262+AV262+BE262+BN262+BW262+CF262+CO262+CX262+DG262+DP262+DY262</f>
        <v>0</v>
      </c>
      <c r="G262" s="191">
        <f>S262+AE262+AN262+AW262+BF262+BO262+BX262+CG262+CP262+CY262+DH262+DQ262+DZ262</f>
        <v>0</v>
      </c>
      <c r="H262" s="191">
        <f>T262+AF262+AO262+AX262+BG262+BP262+BY262+CH262+CQ262+CZ262+DI262+DR262+EA262</f>
        <v>0</v>
      </c>
      <c r="I262" s="191">
        <f>U262+AG262+AP262+AY262+BH262+BQ262+BZ262+CI262+CR262+DA262+DJ262+DS262+EB262</f>
        <v>0</v>
      </c>
      <c r="J262" s="191">
        <f t="shared" ref="J262:L266" si="249">V262+AH262+AQ262+AZ262+BI262+BR262+CA262+CJ262+CS262+DB262+DK262+DT262+EC262</f>
        <v>0</v>
      </c>
      <c r="K262" s="191">
        <f t="shared" si="249"/>
        <v>0</v>
      </c>
      <c r="L262" s="191">
        <f t="shared" si="249"/>
        <v>0</v>
      </c>
      <c r="M262" s="177"/>
      <c r="N262" s="78" t="s">
        <v>845</v>
      </c>
      <c r="O262" s="123" t="s">
        <v>846</v>
      </c>
      <c r="P262" s="190">
        <f t="shared" si="242"/>
        <v>0</v>
      </c>
      <c r="Q262" s="191">
        <f>AC262+AL262+AU262+BD262+BM262+BV262+CE262+CN262+CW262+DF262+DO262+DX262+EG262</f>
        <v>0</v>
      </c>
      <c r="R262" s="191">
        <f t="shared" ref="R262:U266" si="250">AD262+AM262+AV262+BE262+BN262+BW262+CF262+CO262+CX262+DG262+DP262+DY262+EH262</f>
        <v>0</v>
      </c>
      <c r="S262" s="191">
        <f t="shared" si="250"/>
        <v>0</v>
      </c>
      <c r="T262" s="191">
        <f t="shared" si="250"/>
        <v>0</v>
      </c>
      <c r="U262" s="191">
        <f t="shared" si="250"/>
        <v>0</v>
      </c>
      <c r="V262" s="191">
        <f t="shared" ref="V262:X266" si="251">AH262+AQ262+AZ262+BI262+BR262+CA262+CJ262+CS262+DB262+DK262+DT262+EC262+EL262</f>
        <v>0</v>
      </c>
      <c r="W262" s="191">
        <f t="shared" si="251"/>
        <v>0</v>
      </c>
      <c r="X262" s="192">
        <f t="shared" si="251"/>
        <v>0</v>
      </c>
    </row>
    <row r="263" spans="1:24" ht="15.75">
      <c r="A263" s="262"/>
      <c r="B263" s="233" t="s">
        <v>847</v>
      </c>
      <c r="C263" s="261" t="s">
        <v>848</v>
      </c>
      <c r="D263" s="190">
        <f t="shared" si="217"/>
        <v>0</v>
      </c>
      <c r="E263" s="191">
        <f>Q263+AC263+AL263+AU263+BD263+BM263+BV263+CE263+CN263+CW263+DF263+DO263+DX263</f>
        <v>0</v>
      </c>
      <c r="F263" s="191">
        <f t="shared" ref="F263:I266" si="252">R263+AD263+AM263+AV263+BE263+BN263+BW263+CF263+CO263+CX263+DG263+DP263+DY263</f>
        <v>0</v>
      </c>
      <c r="G263" s="191">
        <f t="shared" si="252"/>
        <v>0</v>
      </c>
      <c r="H263" s="191">
        <f t="shared" si="252"/>
        <v>0</v>
      </c>
      <c r="I263" s="191">
        <f t="shared" si="252"/>
        <v>0</v>
      </c>
      <c r="J263" s="191">
        <f t="shared" si="249"/>
        <v>0</v>
      </c>
      <c r="K263" s="191">
        <f t="shared" si="249"/>
        <v>0</v>
      </c>
      <c r="L263" s="191">
        <f t="shared" si="249"/>
        <v>0</v>
      </c>
      <c r="M263" s="124"/>
      <c r="N263" s="83" t="s">
        <v>847</v>
      </c>
      <c r="O263" s="123" t="s">
        <v>848</v>
      </c>
      <c r="P263" s="190">
        <f t="shared" si="242"/>
        <v>0</v>
      </c>
      <c r="Q263" s="191">
        <f>AC263+AL263+AU263+BD263+BM263+BV263+CE263+CN263+CW263+DF263+DO263+DX263+EG263</f>
        <v>0</v>
      </c>
      <c r="R263" s="191">
        <f t="shared" si="250"/>
        <v>0</v>
      </c>
      <c r="S263" s="191">
        <f t="shared" si="250"/>
        <v>0</v>
      </c>
      <c r="T263" s="191">
        <f t="shared" si="250"/>
        <v>0</v>
      </c>
      <c r="U263" s="191">
        <f t="shared" si="250"/>
        <v>0</v>
      </c>
      <c r="V263" s="191">
        <f t="shared" si="251"/>
        <v>0</v>
      </c>
      <c r="W263" s="191">
        <f t="shared" si="251"/>
        <v>0</v>
      </c>
      <c r="X263" s="192">
        <f t="shared" si="251"/>
        <v>0</v>
      </c>
    </row>
    <row r="264" spans="1:24" ht="15.75">
      <c r="A264" s="217"/>
      <c r="B264" s="228" t="s">
        <v>849</v>
      </c>
      <c r="C264" s="261" t="s">
        <v>850</v>
      </c>
      <c r="D264" s="190">
        <f t="shared" si="217"/>
        <v>0</v>
      </c>
      <c r="E264" s="191">
        <f>Q264+AC264+AL264+AU264+BD264+BM264+BV264+CE264+CN264+CW264+DF264+DO264+DX264</f>
        <v>0</v>
      </c>
      <c r="F264" s="191">
        <f t="shared" si="252"/>
        <v>0</v>
      </c>
      <c r="G264" s="191">
        <f t="shared" si="252"/>
        <v>0</v>
      </c>
      <c r="H264" s="191">
        <f t="shared" si="252"/>
        <v>0</v>
      </c>
      <c r="I264" s="191">
        <f t="shared" si="252"/>
        <v>0</v>
      </c>
      <c r="J264" s="191">
        <f t="shared" si="249"/>
        <v>0</v>
      </c>
      <c r="K264" s="191">
        <f t="shared" si="249"/>
        <v>0</v>
      </c>
      <c r="L264" s="191">
        <f t="shared" si="249"/>
        <v>0</v>
      </c>
      <c r="M264" s="177"/>
      <c r="N264" s="71" t="s">
        <v>849</v>
      </c>
      <c r="O264" s="123" t="s">
        <v>850</v>
      </c>
      <c r="P264" s="190">
        <f t="shared" si="242"/>
        <v>0</v>
      </c>
      <c r="Q264" s="191">
        <f>AC264+AL264+AU264+BD264+BM264+BV264+CE264+CN264+CW264+DF264+DO264+DX264+EG264</f>
        <v>0</v>
      </c>
      <c r="R264" s="191">
        <f t="shared" si="250"/>
        <v>0</v>
      </c>
      <c r="S264" s="191">
        <f t="shared" si="250"/>
        <v>0</v>
      </c>
      <c r="T264" s="191">
        <f t="shared" si="250"/>
        <v>0</v>
      </c>
      <c r="U264" s="191">
        <f t="shared" si="250"/>
        <v>0</v>
      </c>
      <c r="V264" s="191">
        <f t="shared" si="251"/>
        <v>0</v>
      </c>
      <c r="W264" s="191">
        <f t="shared" si="251"/>
        <v>0</v>
      </c>
      <c r="X264" s="192">
        <f t="shared" si="251"/>
        <v>0</v>
      </c>
    </row>
    <row r="265" spans="1:24" ht="15.75">
      <c r="A265" s="217"/>
      <c r="B265" s="228" t="s">
        <v>851</v>
      </c>
      <c r="C265" s="261" t="s">
        <v>852</v>
      </c>
      <c r="D265" s="190">
        <f t="shared" si="217"/>
        <v>0</v>
      </c>
      <c r="E265" s="191">
        <f>Q265+AC265+AL265+AU265+BD265+BM265+BV265+CE265+CN265+CW265+DF265+DO265+DX265</f>
        <v>0</v>
      </c>
      <c r="F265" s="191">
        <f t="shared" si="252"/>
        <v>0</v>
      </c>
      <c r="G265" s="191">
        <f t="shared" si="252"/>
        <v>0</v>
      </c>
      <c r="H265" s="191">
        <f t="shared" si="252"/>
        <v>0</v>
      </c>
      <c r="I265" s="191">
        <f t="shared" si="252"/>
        <v>0</v>
      </c>
      <c r="J265" s="191">
        <f t="shared" si="249"/>
        <v>0</v>
      </c>
      <c r="K265" s="191">
        <f t="shared" si="249"/>
        <v>0</v>
      </c>
      <c r="L265" s="191">
        <f t="shared" si="249"/>
        <v>0</v>
      </c>
      <c r="M265" s="177"/>
      <c r="N265" s="71" t="s">
        <v>851</v>
      </c>
      <c r="O265" s="123" t="s">
        <v>852</v>
      </c>
      <c r="P265" s="190">
        <f t="shared" si="242"/>
        <v>0</v>
      </c>
      <c r="Q265" s="191">
        <f>AC265+AL265+AU265+BD265+BM265+BV265+CE265+CN265+CW265+DF265+DO265+DX265+EG265</f>
        <v>0</v>
      </c>
      <c r="R265" s="191">
        <f t="shared" si="250"/>
        <v>0</v>
      </c>
      <c r="S265" s="191">
        <f t="shared" si="250"/>
        <v>0</v>
      </c>
      <c r="T265" s="191">
        <f t="shared" si="250"/>
        <v>0</v>
      </c>
      <c r="U265" s="191">
        <f t="shared" si="250"/>
        <v>0</v>
      </c>
      <c r="V265" s="191">
        <f t="shared" si="251"/>
        <v>0</v>
      </c>
      <c r="W265" s="191">
        <f t="shared" si="251"/>
        <v>0</v>
      </c>
      <c r="X265" s="192">
        <f t="shared" si="251"/>
        <v>0</v>
      </c>
    </row>
    <row r="266" spans="1:24" ht="15.75">
      <c r="A266" s="217" t="s">
        <v>853</v>
      </c>
      <c r="B266" s="228"/>
      <c r="C266" s="260" t="s">
        <v>854</v>
      </c>
      <c r="D266" s="180">
        <f t="shared" si="217"/>
        <v>0</v>
      </c>
      <c r="E266" s="189">
        <f>Q266+AC266+AL266+AU266+BD266+BM266+BV266+CE266+CN266+CW266+DF266+DO266+DX266</f>
        <v>0</v>
      </c>
      <c r="F266" s="189">
        <f t="shared" si="252"/>
        <v>0</v>
      </c>
      <c r="G266" s="189">
        <f t="shared" si="252"/>
        <v>0</v>
      </c>
      <c r="H266" s="189">
        <f t="shared" si="252"/>
        <v>0</v>
      </c>
      <c r="I266" s="189">
        <f t="shared" si="252"/>
        <v>0</v>
      </c>
      <c r="J266" s="189">
        <f t="shared" si="249"/>
        <v>0</v>
      </c>
      <c r="K266" s="189">
        <f t="shared" si="249"/>
        <v>0</v>
      </c>
      <c r="L266" s="189">
        <f t="shared" si="249"/>
        <v>0</v>
      </c>
      <c r="M266" s="177" t="s">
        <v>853</v>
      </c>
      <c r="N266" s="71"/>
      <c r="O266" s="122" t="s">
        <v>854</v>
      </c>
      <c r="P266" s="180">
        <f t="shared" si="242"/>
        <v>0</v>
      </c>
      <c r="Q266" s="189">
        <f>AC266+AL266+AU266+BD266+BM266+BV266+CE266+CN266+CW266+DF266+DO266+DX266+EG266</f>
        <v>0</v>
      </c>
      <c r="R266" s="189">
        <f t="shared" si="250"/>
        <v>0</v>
      </c>
      <c r="S266" s="189">
        <f t="shared" si="250"/>
        <v>0</v>
      </c>
      <c r="T266" s="189">
        <f t="shared" si="250"/>
        <v>0</v>
      </c>
      <c r="U266" s="189">
        <f t="shared" si="250"/>
        <v>0</v>
      </c>
      <c r="V266" s="189">
        <f t="shared" si="251"/>
        <v>0</v>
      </c>
      <c r="W266" s="189">
        <f t="shared" si="251"/>
        <v>0</v>
      </c>
      <c r="X266" s="193">
        <f t="shared" si="251"/>
        <v>0</v>
      </c>
    </row>
    <row r="267" spans="1:24" ht="15.75">
      <c r="A267" s="221" t="s">
        <v>855</v>
      </c>
      <c r="B267" s="228"/>
      <c r="C267" s="260">
        <v>72</v>
      </c>
      <c r="D267" s="180">
        <f t="shared" si="217"/>
        <v>0</v>
      </c>
      <c r="E267" s="189">
        <f>E268</f>
        <v>0</v>
      </c>
      <c r="F267" s="189">
        <f t="shared" ref="F267:L268" si="253">F268</f>
        <v>0</v>
      </c>
      <c r="G267" s="189">
        <f t="shared" si="253"/>
        <v>0</v>
      </c>
      <c r="H267" s="189">
        <f t="shared" si="253"/>
        <v>0</v>
      </c>
      <c r="I267" s="189">
        <f t="shared" si="253"/>
        <v>0</v>
      </c>
      <c r="J267" s="189">
        <f t="shared" si="253"/>
        <v>0</v>
      </c>
      <c r="K267" s="189">
        <f t="shared" si="253"/>
        <v>0</v>
      </c>
      <c r="L267" s="189">
        <f t="shared" si="253"/>
        <v>0</v>
      </c>
      <c r="M267" s="79" t="s">
        <v>855</v>
      </c>
      <c r="N267" s="71"/>
      <c r="O267" s="122">
        <v>72</v>
      </c>
      <c r="P267" s="180">
        <f t="shared" si="242"/>
        <v>0</v>
      </c>
      <c r="Q267" s="189">
        <f>Q268</f>
        <v>0</v>
      </c>
      <c r="R267" s="189">
        <f t="shared" ref="R267:X268" si="254">R268</f>
        <v>0</v>
      </c>
      <c r="S267" s="189">
        <f t="shared" si="254"/>
        <v>0</v>
      </c>
      <c r="T267" s="189">
        <f t="shared" si="254"/>
        <v>0</v>
      </c>
      <c r="U267" s="189">
        <f t="shared" si="254"/>
        <v>0</v>
      </c>
      <c r="V267" s="189">
        <f t="shared" si="254"/>
        <v>0</v>
      </c>
      <c r="W267" s="189">
        <f t="shared" si="254"/>
        <v>0</v>
      </c>
      <c r="X267" s="193">
        <f t="shared" si="254"/>
        <v>0</v>
      </c>
    </row>
    <row r="268" spans="1:24" ht="15.75">
      <c r="A268" s="263" t="s">
        <v>856</v>
      </c>
      <c r="B268" s="264"/>
      <c r="C268" s="260" t="s">
        <v>857</v>
      </c>
      <c r="D268" s="180">
        <f t="shared" si="217"/>
        <v>0</v>
      </c>
      <c r="E268" s="189">
        <f>E269</f>
        <v>0</v>
      </c>
      <c r="F268" s="189">
        <f t="shared" si="253"/>
        <v>0</v>
      </c>
      <c r="G268" s="189">
        <f t="shared" si="253"/>
        <v>0</v>
      </c>
      <c r="H268" s="189">
        <f t="shared" si="253"/>
        <v>0</v>
      </c>
      <c r="I268" s="189">
        <f t="shared" si="253"/>
        <v>0</v>
      </c>
      <c r="J268" s="189">
        <f t="shared" si="253"/>
        <v>0</v>
      </c>
      <c r="K268" s="189">
        <f t="shared" si="253"/>
        <v>0</v>
      </c>
      <c r="L268" s="189">
        <f t="shared" si="253"/>
        <v>0</v>
      </c>
      <c r="M268" s="125" t="s">
        <v>856</v>
      </c>
      <c r="N268" s="126"/>
      <c r="O268" s="122" t="s">
        <v>857</v>
      </c>
      <c r="P268" s="180">
        <f t="shared" si="242"/>
        <v>0</v>
      </c>
      <c r="Q268" s="189">
        <f>Q269</f>
        <v>0</v>
      </c>
      <c r="R268" s="189">
        <f t="shared" si="254"/>
        <v>0</v>
      </c>
      <c r="S268" s="189">
        <f t="shared" si="254"/>
        <v>0</v>
      </c>
      <c r="T268" s="189">
        <f t="shared" si="254"/>
        <v>0</v>
      </c>
      <c r="U268" s="189">
        <f t="shared" si="254"/>
        <v>0</v>
      </c>
      <c r="V268" s="189">
        <f t="shared" si="254"/>
        <v>0</v>
      </c>
      <c r="W268" s="189">
        <f t="shared" si="254"/>
        <v>0</v>
      </c>
      <c r="X268" s="193">
        <f t="shared" si="254"/>
        <v>0</v>
      </c>
    </row>
    <row r="269" spans="1:24" ht="15.75">
      <c r="A269" s="263"/>
      <c r="B269" s="228" t="s">
        <v>858</v>
      </c>
      <c r="C269" s="229" t="s">
        <v>859</v>
      </c>
      <c r="D269" s="190">
        <f t="shared" si="217"/>
        <v>0</v>
      </c>
      <c r="E269" s="191">
        <f t="shared" ref="E269:L269" si="255">Q269+AC269+AL269+AU269+BD269+BM269+BV269+CE269+CN269+CW269+DF269+DO269+DX269</f>
        <v>0</v>
      </c>
      <c r="F269" s="191">
        <f t="shared" si="255"/>
        <v>0</v>
      </c>
      <c r="G269" s="191">
        <f t="shared" si="255"/>
        <v>0</v>
      </c>
      <c r="H269" s="191">
        <f t="shared" si="255"/>
        <v>0</v>
      </c>
      <c r="I269" s="191">
        <f t="shared" si="255"/>
        <v>0</v>
      </c>
      <c r="J269" s="191">
        <f t="shared" si="255"/>
        <v>0</v>
      </c>
      <c r="K269" s="191">
        <f t="shared" si="255"/>
        <v>0</v>
      </c>
      <c r="L269" s="191">
        <f t="shared" si="255"/>
        <v>0</v>
      </c>
      <c r="M269" s="125"/>
      <c r="N269" s="71" t="s">
        <v>858</v>
      </c>
      <c r="O269" s="72" t="s">
        <v>859</v>
      </c>
      <c r="P269" s="190">
        <f t="shared" si="242"/>
        <v>0</v>
      </c>
      <c r="Q269" s="191">
        <f t="shared" ref="Q269:X269" si="256">AC269+AL269+AU269+BD269+BM269+BV269+CE269+CN269+CW269+DF269+DO269+DX269+EG269</f>
        <v>0</v>
      </c>
      <c r="R269" s="191">
        <f t="shared" si="256"/>
        <v>0</v>
      </c>
      <c r="S269" s="191">
        <f t="shared" si="256"/>
        <v>0</v>
      </c>
      <c r="T269" s="191">
        <f t="shared" si="256"/>
        <v>0</v>
      </c>
      <c r="U269" s="191">
        <f t="shared" si="256"/>
        <v>0</v>
      </c>
      <c r="V269" s="191">
        <f t="shared" si="256"/>
        <v>0</v>
      </c>
      <c r="W269" s="191">
        <f t="shared" si="256"/>
        <v>0</v>
      </c>
      <c r="X269" s="192">
        <f t="shared" si="256"/>
        <v>0</v>
      </c>
    </row>
    <row r="270" spans="1:24" ht="15.75">
      <c r="A270" s="263" t="s">
        <v>860</v>
      </c>
      <c r="B270" s="264"/>
      <c r="C270" s="265">
        <v>75</v>
      </c>
      <c r="D270" s="180">
        <f t="shared" si="217"/>
        <v>0</v>
      </c>
      <c r="E270" s="191"/>
      <c r="F270" s="191"/>
      <c r="G270" s="191"/>
      <c r="H270" s="191"/>
      <c r="I270" s="191"/>
      <c r="J270" s="191"/>
      <c r="K270" s="191"/>
      <c r="L270" s="191"/>
      <c r="M270" s="125" t="s">
        <v>860</v>
      </c>
      <c r="N270" s="126"/>
      <c r="O270" s="127">
        <v>75</v>
      </c>
      <c r="P270" s="180">
        <f t="shared" si="242"/>
        <v>0</v>
      </c>
      <c r="Q270" s="191"/>
      <c r="R270" s="191"/>
      <c r="S270" s="191"/>
      <c r="T270" s="191"/>
      <c r="U270" s="191"/>
      <c r="V270" s="191"/>
      <c r="W270" s="191"/>
      <c r="X270" s="192"/>
    </row>
    <row r="271" spans="1:24" ht="15.75">
      <c r="A271" s="222" t="s">
        <v>861</v>
      </c>
      <c r="B271" s="249"/>
      <c r="C271" s="216" t="s">
        <v>711</v>
      </c>
      <c r="D271" s="180">
        <f t="shared" si="217"/>
        <v>0</v>
      </c>
      <c r="E271" s="189">
        <f>E272</f>
        <v>0</v>
      </c>
      <c r="F271" s="189">
        <f t="shared" ref="F271:L272" si="257">F272</f>
        <v>0</v>
      </c>
      <c r="G271" s="189">
        <f t="shared" si="257"/>
        <v>0</v>
      </c>
      <c r="H271" s="189">
        <f t="shared" si="257"/>
        <v>0</v>
      </c>
      <c r="I271" s="189">
        <f t="shared" si="257"/>
        <v>0</v>
      </c>
      <c r="J271" s="189">
        <f t="shared" si="257"/>
        <v>0</v>
      </c>
      <c r="K271" s="189">
        <f t="shared" si="257"/>
        <v>0</v>
      </c>
      <c r="L271" s="189">
        <f t="shared" si="257"/>
        <v>0</v>
      </c>
      <c r="M271" s="102" t="s">
        <v>861</v>
      </c>
      <c r="N271" s="103"/>
      <c r="O271" s="60" t="s">
        <v>711</v>
      </c>
      <c r="P271" s="180">
        <f t="shared" si="242"/>
        <v>0</v>
      </c>
      <c r="Q271" s="189">
        <f>Q272</f>
        <v>0</v>
      </c>
      <c r="R271" s="189">
        <f t="shared" ref="R271:X272" si="258">R272</f>
        <v>0</v>
      </c>
      <c r="S271" s="189">
        <f t="shared" si="258"/>
        <v>0</v>
      </c>
      <c r="T271" s="189">
        <f t="shared" si="258"/>
        <v>0</v>
      </c>
      <c r="U271" s="189">
        <f t="shared" si="258"/>
        <v>0</v>
      </c>
      <c r="V271" s="189">
        <f t="shared" si="258"/>
        <v>0</v>
      </c>
      <c r="W271" s="189">
        <f t="shared" si="258"/>
        <v>0</v>
      </c>
      <c r="X271" s="193">
        <f t="shared" si="258"/>
        <v>0</v>
      </c>
    </row>
    <row r="272" spans="1:24" ht="15.75">
      <c r="A272" s="222" t="s">
        <v>862</v>
      </c>
      <c r="B272" s="215"/>
      <c r="C272" s="216" t="s">
        <v>719</v>
      </c>
      <c r="D272" s="180">
        <f t="shared" si="217"/>
        <v>0</v>
      </c>
      <c r="E272" s="189">
        <f>E273</f>
        <v>0</v>
      </c>
      <c r="F272" s="189">
        <f t="shared" si="257"/>
        <v>0</v>
      </c>
      <c r="G272" s="189">
        <f t="shared" si="257"/>
        <v>0</v>
      </c>
      <c r="H272" s="189">
        <f t="shared" si="257"/>
        <v>0</v>
      </c>
      <c r="I272" s="189">
        <f t="shared" si="257"/>
        <v>0</v>
      </c>
      <c r="J272" s="189">
        <f t="shared" si="257"/>
        <v>0</v>
      </c>
      <c r="K272" s="189">
        <f t="shared" si="257"/>
        <v>0</v>
      </c>
      <c r="L272" s="189">
        <f t="shared" si="257"/>
        <v>0</v>
      </c>
      <c r="M272" s="105" t="s">
        <v>862</v>
      </c>
      <c r="N272" s="64"/>
      <c r="O272" s="65" t="s">
        <v>719</v>
      </c>
      <c r="P272" s="180">
        <f t="shared" si="242"/>
        <v>0</v>
      </c>
      <c r="Q272" s="189">
        <f>Q273</f>
        <v>0</v>
      </c>
      <c r="R272" s="189">
        <f t="shared" si="258"/>
        <v>0</v>
      </c>
      <c r="S272" s="189">
        <f t="shared" si="258"/>
        <v>0</v>
      </c>
      <c r="T272" s="189">
        <f t="shared" si="258"/>
        <v>0</v>
      </c>
      <c r="U272" s="189">
        <f t="shared" si="258"/>
        <v>0</v>
      </c>
      <c r="V272" s="189">
        <f t="shared" si="258"/>
        <v>0</v>
      </c>
      <c r="W272" s="189">
        <f t="shared" si="258"/>
        <v>0</v>
      </c>
      <c r="X272" s="193">
        <f t="shared" si="258"/>
        <v>0</v>
      </c>
    </row>
    <row r="273" spans="1:24" ht="16.5">
      <c r="A273" s="875" t="s">
        <v>863</v>
      </c>
      <c r="B273" s="876"/>
      <c r="C273" s="216" t="s">
        <v>864</v>
      </c>
      <c r="D273" s="180">
        <f t="shared" si="217"/>
        <v>0</v>
      </c>
      <c r="E273" s="191"/>
      <c r="F273" s="191"/>
      <c r="G273" s="191"/>
      <c r="H273" s="191"/>
      <c r="I273" s="191"/>
      <c r="J273" s="191"/>
      <c r="K273" s="191"/>
      <c r="L273" s="191"/>
      <c r="M273" s="768" t="s">
        <v>863</v>
      </c>
      <c r="N273" s="769"/>
      <c r="O273" s="60" t="s">
        <v>864</v>
      </c>
      <c r="P273" s="180">
        <f t="shared" si="242"/>
        <v>0</v>
      </c>
      <c r="Q273" s="191"/>
      <c r="R273" s="191"/>
      <c r="S273" s="191"/>
      <c r="T273" s="191"/>
      <c r="U273" s="191"/>
      <c r="V273" s="191"/>
      <c r="W273" s="191"/>
      <c r="X273" s="192"/>
    </row>
    <row r="274" spans="1:24" ht="15.75" hidden="1" customHeight="1">
      <c r="A274" s="772" t="s">
        <v>965</v>
      </c>
      <c r="B274" s="773"/>
      <c r="C274" s="65" t="s">
        <v>967</v>
      </c>
      <c r="D274" s="180">
        <f t="shared" si="217"/>
        <v>0</v>
      </c>
      <c r="E274" s="189">
        <f>E275</f>
        <v>0</v>
      </c>
      <c r="F274" s="189">
        <f t="shared" ref="F274:L274" si="259">F275</f>
        <v>0</v>
      </c>
      <c r="G274" s="189">
        <f t="shared" si="259"/>
        <v>0</v>
      </c>
      <c r="H274" s="189">
        <f t="shared" si="259"/>
        <v>0</v>
      </c>
      <c r="I274" s="189">
        <f t="shared" si="259"/>
        <v>0</v>
      </c>
      <c r="J274" s="189">
        <f t="shared" si="259"/>
        <v>0</v>
      </c>
      <c r="K274" s="189">
        <f t="shared" si="259"/>
        <v>0</v>
      </c>
      <c r="L274" s="189">
        <f t="shared" si="259"/>
        <v>0</v>
      </c>
      <c r="M274" s="772" t="s">
        <v>965</v>
      </c>
      <c r="N274" s="773"/>
      <c r="O274" s="65" t="s">
        <v>967</v>
      </c>
      <c r="P274" s="180">
        <f t="shared" si="242"/>
        <v>0</v>
      </c>
      <c r="Q274" s="189">
        <f>Q275</f>
        <v>0</v>
      </c>
      <c r="R274" s="189">
        <f t="shared" ref="R274:X274" si="260">R275</f>
        <v>0</v>
      </c>
      <c r="S274" s="189">
        <f t="shared" si="260"/>
        <v>0</v>
      </c>
      <c r="T274" s="189">
        <f t="shared" si="260"/>
        <v>0</v>
      </c>
      <c r="U274" s="189">
        <f t="shared" si="260"/>
        <v>0</v>
      </c>
      <c r="V274" s="189">
        <f t="shared" si="260"/>
        <v>0</v>
      </c>
      <c r="W274" s="189">
        <f t="shared" si="260"/>
        <v>0</v>
      </c>
      <c r="X274" s="193">
        <f t="shared" si="260"/>
        <v>0</v>
      </c>
    </row>
    <row r="275" spans="1:24" ht="15.75" hidden="1" customHeight="1">
      <c r="A275" s="767" t="s">
        <v>959</v>
      </c>
      <c r="B275" s="707"/>
      <c r="C275" s="60" t="s">
        <v>738</v>
      </c>
      <c r="D275" s="180">
        <f t="shared" si="217"/>
        <v>0</v>
      </c>
      <c r="E275" s="191">
        <f t="shared" ref="E275:L275" si="261">Q275+AC275+AL275+AU275+BD275+BM275+BV275+CE275+CN275+CW275+DF275+DO275+DX275</f>
        <v>0</v>
      </c>
      <c r="F275" s="191">
        <f t="shared" si="261"/>
        <v>0</v>
      </c>
      <c r="G275" s="191">
        <f t="shared" si="261"/>
        <v>0</v>
      </c>
      <c r="H275" s="191">
        <f t="shared" si="261"/>
        <v>0</v>
      </c>
      <c r="I275" s="191">
        <f t="shared" si="261"/>
        <v>0</v>
      </c>
      <c r="J275" s="191">
        <f t="shared" si="261"/>
        <v>0</v>
      </c>
      <c r="K275" s="191">
        <f t="shared" si="261"/>
        <v>0</v>
      </c>
      <c r="L275" s="191">
        <f t="shared" si="261"/>
        <v>0</v>
      </c>
      <c r="M275" s="767" t="s">
        <v>959</v>
      </c>
      <c r="N275" s="707"/>
      <c r="O275" s="60" t="s">
        <v>738</v>
      </c>
      <c r="P275" s="180">
        <f t="shared" si="242"/>
        <v>0</v>
      </c>
      <c r="Q275" s="191">
        <f t="shared" ref="Q275:X275" si="262">AC275+AL275+AU275+BD275+BM275+BV275+CE275+CN275+CW275+DF275+DO275+DX275+EG275</f>
        <v>0</v>
      </c>
      <c r="R275" s="191">
        <f t="shared" si="262"/>
        <v>0</v>
      </c>
      <c r="S275" s="191">
        <f t="shared" si="262"/>
        <v>0</v>
      </c>
      <c r="T275" s="191">
        <f t="shared" si="262"/>
        <v>0</v>
      </c>
      <c r="U275" s="191">
        <f t="shared" si="262"/>
        <v>0</v>
      </c>
      <c r="V275" s="191">
        <f t="shared" si="262"/>
        <v>0</v>
      </c>
      <c r="W275" s="191">
        <f t="shared" si="262"/>
        <v>0</v>
      </c>
      <c r="X275" s="192">
        <f t="shared" si="262"/>
        <v>0</v>
      </c>
    </row>
    <row r="276" spans="1:24" ht="25.5" hidden="1">
      <c r="A276" s="414"/>
      <c r="B276" s="417" t="s">
        <v>960</v>
      </c>
      <c r="C276" s="60" t="s">
        <v>961</v>
      </c>
      <c r="D276" s="409"/>
      <c r="E276" s="191"/>
      <c r="F276" s="191"/>
      <c r="G276" s="191"/>
      <c r="H276" s="191"/>
      <c r="I276" s="200"/>
      <c r="J276" s="191"/>
      <c r="K276" s="200"/>
      <c r="L276" s="200"/>
      <c r="M276" s="414"/>
      <c r="N276" s="417" t="s">
        <v>960</v>
      </c>
      <c r="O276" s="60" t="s">
        <v>961</v>
      </c>
      <c r="P276" s="409"/>
      <c r="Q276" s="191"/>
      <c r="R276" s="191"/>
      <c r="S276" s="191"/>
      <c r="T276" s="191"/>
      <c r="U276" s="200"/>
      <c r="V276" s="200"/>
      <c r="W276" s="200"/>
      <c r="X276" s="192"/>
    </row>
    <row r="277" spans="1:24" ht="25.5" hidden="1">
      <c r="A277" s="414"/>
      <c r="B277" s="417" t="s">
        <v>1065</v>
      </c>
      <c r="C277" s="60" t="s">
        <v>1066</v>
      </c>
      <c r="D277" s="409"/>
      <c r="E277" s="191"/>
      <c r="F277" s="191"/>
      <c r="G277" s="191"/>
      <c r="H277" s="191"/>
      <c r="I277" s="200"/>
      <c r="J277" s="191"/>
      <c r="K277" s="200"/>
      <c r="L277" s="200"/>
      <c r="M277" s="414"/>
      <c r="N277" s="417" t="s">
        <v>1065</v>
      </c>
      <c r="O277" s="60" t="s">
        <v>1066</v>
      </c>
      <c r="P277" s="409"/>
      <c r="Q277" s="191"/>
      <c r="R277" s="191"/>
      <c r="S277" s="191"/>
      <c r="T277" s="191"/>
      <c r="U277" s="200"/>
      <c r="V277" s="200"/>
      <c r="W277" s="200"/>
      <c r="X277" s="192"/>
    </row>
    <row r="278" spans="1:24" ht="15.75">
      <c r="A278" s="418" t="s">
        <v>966</v>
      </c>
      <c r="B278" s="107"/>
      <c r="C278" s="60" t="s">
        <v>958</v>
      </c>
      <c r="D278" s="191"/>
      <c r="E278" s="191"/>
      <c r="F278" s="191"/>
      <c r="G278" s="191"/>
      <c r="H278" s="191"/>
      <c r="I278" s="200"/>
      <c r="J278" s="191"/>
      <c r="K278" s="192"/>
      <c r="L278" s="192"/>
      <c r="M278" s="418" t="s">
        <v>966</v>
      </c>
      <c r="N278" s="107"/>
      <c r="O278" s="60" t="s">
        <v>958</v>
      </c>
      <c r="P278" s="191"/>
      <c r="Q278" s="191"/>
      <c r="R278" s="191"/>
      <c r="S278" s="191"/>
      <c r="T278" s="191"/>
      <c r="U278" s="192"/>
      <c r="V278" s="192"/>
      <c r="W278" s="192"/>
      <c r="X278" s="192"/>
    </row>
    <row r="279" spans="1:24" ht="15.75">
      <c r="A279" s="217" t="s">
        <v>740</v>
      </c>
      <c r="B279" s="227"/>
      <c r="C279" s="216" t="s">
        <v>741</v>
      </c>
      <c r="D279" s="191"/>
      <c r="E279" s="191"/>
      <c r="F279" s="191"/>
      <c r="G279" s="191"/>
      <c r="H279" s="191"/>
      <c r="I279" s="200"/>
      <c r="J279" s="191"/>
      <c r="K279" s="191"/>
      <c r="L279" s="203"/>
      <c r="M279" s="177" t="s">
        <v>740</v>
      </c>
      <c r="N279" s="59"/>
      <c r="O279" s="108" t="s">
        <v>741</v>
      </c>
      <c r="P279" s="191"/>
      <c r="Q279" s="191"/>
      <c r="R279" s="191"/>
      <c r="S279" s="191"/>
      <c r="T279" s="191"/>
      <c r="U279" s="192"/>
      <c r="V279" s="192"/>
      <c r="W279" s="192"/>
      <c r="X279" s="192"/>
    </row>
    <row r="280" spans="1:24" ht="15.75">
      <c r="A280" s="246"/>
      <c r="B280" s="252" t="s">
        <v>404</v>
      </c>
      <c r="C280" s="229" t="s">
        <v>865</v>
      </c>
      <c r="D280" s="191"/>
      <c r="E280" s="191"/>
      <c r="F280" s="191"/>
      <c r="G280" s="191"/>
      <c r="H280" s="191"/>
      <c r="I280" s="200"/>
      <c r="J280" s="191"/>
      <c r="K280" s="191"/>
      <c r="L280" s="203"/>
      <c r="M280" s="99"/>
      <c r="N280" s="113" t="s">
        <v>404</v>
      </c>
      <c r="O280" s="109" t="s">
        <v>865</v>
      </c>
      <c r="P280" s="191"/>
      <c r="Q280" s="191"/>
      <c r="R280" s="191"/>
      <c r="S280" s="191"/>
      <c r="T280" s="191"/>
      <c r="U280" s="192"/>
      <c r="V280" s="192"/>
      <c r="W280" s="192"/>
      <c r="X280" s="192"/>
    </row>
    <row r="281" spans="1:24" ht="15.75">
      <c r="A281" s="250" t="s">
        <v>866</v>
      </c>
      <c r="B281" s="251"/>
      <c r="C281" s="216" t="s">
        <v>744</v>
      </c>
      <c r="D281" s="189"/>
      <c r="E281" s="189"/>
      <c r="F281" s="189"/>
      <c r="G281" s="189"/>
      <c r="H281" s="189"/>
      <c r="I281" s="201"/>
      <c r="J281" s="189"/>
      <c r="K281" s="189"/>
      <c r="L281" s="204"/>
      <c r="M281" s="110" t="s">
        <v>866</v>
      </c>
      <c r="N281" s="111"/>
      <c r="O281" s="108" t="s">
        <v>744</v>
      </c>
      <c r="P281" s="189"/>
      <c r="Q281" s="189"/>
      <c r="R281" s="189"/>
      <c r="S281" s="189"/>
      <c r="T281" s="189"/>
      <c r="U281" s="193"/>
      <c r="V281" s="193"/>
      <c r="W281" s="193"/>
      <c r="X281" s="193"/>
    </row>
    <row r="282" spans="1:24" ht="15.75">
      <c r="A282" s="266"/>
      <c r="B282" s="267" t="s">
        <v>409</v>
      </c>
      <c r="C282" s="268" t="s">
        <v>867</v>
      </c>
      <c r="D282" s="194"/>
      <c r="E282" s="194"/>
      <c r="F282" s="194"/>
      <c r="G282" s="194"/>
      <c r="H282" s="194"/>
      <c r="I282" s="202"/>
      <c r="J282" s="194"/>
      <c r="K282" s="194"/>
      <c r="L282" s="205"/>
      <c r="M282" s="132"/>
      <c r="N282" s="133" t="s">
        <v>409</v>
      </c>
      <c r="O282" s="134" t="s">
        <v>867</v>
      </c>
      <c r="P282" s="194"/>
      <c r="Q282" s="194"/>
      <c r="R282" s="194"/>
      <c r="S282" s="194"/>
      <c r="T282" s="194"/>
      <c r="U282" s="195"/>
      <c r="V282" s="195"/>
      <c r="W282" s="195"/>
      <c r="X282" s="195"/>
    </row>
    <row r="283" spans="1:24">
      <c r="A283" s="137"/>
      <c r="B283" s="138"/>
      <c r="C283" s="139"/>
      <c r="D283" s="140"/>
      <c r="E283" s="140"/>
      <c r="F283" s="140"/>
      <c r="G283" s="140"/>
      <c r="H283" s="140"/>
      <c r="I283" s="140"/>
      <c r="J283" s="140"/>
      <c r="K283" s="140"/>
      <c r="L283" s="140"/>
      <c r="M283" s="137"/>
      <c r="N283" s="138"/>
      <c r="O283" s="139"/>
      <c r="P283" s="140"/>
      <c r="Q283" s="140"/>
      <c r="R283" s="140"/>
      <c r="S283" s="140"/>
      <c r="T283" s="140"/>
      <c r="U283" s="140"/>
      <c r="V283" s="140"/>
      <c r="W283" s="140"/>
      <c r="X283" s="140"/>
    </row>
    <row r="284" spans="1:24" ht="25.5">
      <c r="A284" s="141"/>
      <c r="B284" s="142" t="s">
        <v>868</v>
      </c>
      <c r="C284" s="142"/>
      <c r="D284" s="45"/>
      <c r="E284" s="45"/>
      <c r="F284" s="45"/>
      <c r="G284" s="45"/>
      <c r="H284" s="45"/>
      <c r="I284" s="45"/>
      <c r="J284" s="45"/>
      <c r="K284" s="45"/>
      <c r="L284" s="45"/>
      <c r="M284" s="141"/>
      <c r="N284" s="142" t="s">
        <v>868</v>
      </c>
      <c r="O284" s="142"/>
      <c r="P284" s="45"/>
      <c r="Q284" s="45"/>
      <c r="R284" s="45"/>
      <c r="S284" s="45"/>
      <c r="T284" s="45"/>
      <c r="U284" s="45"/>
      <c r="V284" s="45"/>
      <c r="W284" s="45"/>
      <c r="X284" s="45"/>
    </row>
    <row r="285" spans="1:24">
      <c r="A285" s="45" t="s">
        <v>869</v>
      </c>
      <c r="B285" s="143" t="s">
        <v>870</v>
      </c>
      <c r="C285" s="45"/>
      <c r="D285" s="45"/>
      <c r="E285" s="45"/>
      <c r="F285" s="45"/>
      <c r="G285" s="45"/>
      <c r="H285" s="45"/>
      <c r="I285" s="45"/>
      <c r="J285" s="45"/>
      <c r="K285" s="45"/>
      <c r="L285" s="45"/>
      <c r="M285" s="45" t="s">
        <v>869</v>
      </c>
      <c r="N285" s="143" t="s">
        <v>870</v>
      </c>
      <c r="O285" s="45"/>
      <c r="P285" s="45"/>
      <c r="Q285" s="45"/>
      <c r="R285" s="45"/>
      <c r="S285" s="45"/>
      <c r="T285" s="45"/>
      <c r="U285" s="45"/>
      <c r="V285" s="45"/>
      <c r="W285" s="45"/>
      <c r="X285" s="45"/>
    </row>
    <row r="286" spans="1:24">
      <c r="A286" s="771" t="s">
        <v>871</v>
      </c>
      <c r="B286" s="771"/>
      <c r="C286" s="45"/>
      <c r="D286" s="45"/>
      <c r="E286" s="45"/>
      <c r="F286" s="37"/>
      <c r="G286" s="45"/>
      <c r="H286" s="45"/>
      <c r="I286" s="45"/>
      <c r="J286" s="45"/>
      <c r="K286" s="45"/>
      <c r="L286" s="45"/>
      <c r="M286" s="771" t="s">
        <v>871</v>
      </c>
      <c r="N286" s="771"/>
      <c r="O286" s="45"/>
      <c r="P286" s="45"/>
      <c r="Q286" s="45"/>
      <c r="R286" s="37"/>
      <c r="S286" s="45"/>
      <c r="T286" s="45"/>
      <c r="U286" s="45"/>
      <c r="V286" s="45"/>
      <c r="W286" s="45"/>
      <c r="X286" s="45"/>
    </row>
    <row r="287" spans="1:24">
      <c r="A287" s="770" t="s">
        <v>872</v>
      </c>
      <c r="B287" s="770"/>
      <c r="C287" s="45"/>
      <c r="D287" s="45"/>
      <c r="E287" s="45"/>
      <c r="F287" s="45"/>
      <c r="G287" s="45"/>
      <c r="H287" s="45"/>
      <c r="I287" s="45"/>
      <c r="J287" s="45"/>
      <c r="K287" s="45"/>
      <c r="L287" s="45"/>
      <c r="M287" s="770" t="s">
        <v>872</v>
      </c>
      <c r="N287" s="770"/>
      <c r="O287" s="45"/>
      <c r="P287" s="45"/>
      <c r="Q287" s="45"/>
      <c r="R287" s="45"/>
      <c r="S287" s="45"/>
      <c r="T287" s="45"/>
      <c r="U287" s="45"/>
      <c r="V287" s="45"/>
      <c r="W287" s="45"/>
      <c r="X287" s="45"/>
    </row>
    <row r="288" spans="1:24">
      <c r="A288" s="770" t="s">
        <v>873</v>
      </c>
      <c r="B288" s="770"/>
      <c r="C288" s="45"/>
      <c r="D288" s="45"/>
      <c r="E288" s="45"/>
      <c r="F288" s="45"/>
      <c r="G288" s="45"/>
      <c r="H288" s="45"/>
      <c r="I288" s="45"/>
      <c r="J288" s="45"/>
      <c r="K288" s="45"/>
      <c r="L288" s="45"/>
      <c r="M288" s="770" t="s">
        <v>873</v>
      </c>
      <c r="N288" s="770"/>
      <c r="O288" s="45"/>
      <c r="P288" s="45"/>
      <c r="Q288" s="45"/>
      <c r="R288" s="45"/>
      <c r="S288" s="45"/>
      <c r="T288" s="45"/>
      <c r="U288" s="45"/>
      <c r="V288" s="45"/>
      <c r="W288" s="45"/>
      <c r="X288" s="45"/>
    </row>
    <row r="289" spans="1:24" ht="25.5">
      <c r="A289" s="144"/>
      <c r="B289" s="144" t="s">
        <v>874</v>
      </c>
      <c r="C289" s="137"/>
      <c r="D289" s="145"/>
      <c r="E289" s="145"/>
      <c r="F289" s="145"/>
      <c r="G289" s="145"/>
      <c r="H289" s="145"/>
      <c r="I289" s="45"/>
      <c r="J289" s="45"/>
      <c r="K289" s="45"/>
      <c r="L289" s="45"/>
      <c r="M289" s="144"/>
      <c r="N289" s="144" t="s">
        <v>874</v>
      </c>
      <c r="O289" s="137"/>
      <c r="P289" s="145"/>
      <c r="Q289" s="145"/>
      <c r="R289" s="145"/>
      <c r="S289" s="145"/>
      <c r="T289" s="145"/>
      <c r="U289" s="45"/>
      <c r="V289" s="45"/>
      <c r="W289" s="45"/>
      <c r="X289" s="45"/>
    </row>
    <row r="291" spans="1:24" ht="15.75">
      <c r="E291" s="608"/>
      <c r="F291" s="608"/>
      <c r="G291" s="608"/>
      <c r="H291" s="419"/>
      <c r="J291" s="607"/>
      <c r="K291" s="607"/>
      <c r="L291" s="607"/>
      <c r="Q291" s="608"/>
      <c r="R291" s="608"/>
      <c r="S291" s="608"/>
      <c r="T291" s="419"/>
      <c r="V291" s="607"/>
      <c r="W291" s="607"/>
      <c r="X291" s="607"/>
    </row>
    <row r="292" spans="1:24" ht="15.75">
      <c r="A292" s="608" t="s">
        <v>875</v>
      </c>
      <c r="B292" s="608"/>
      <c r="C292" s="287"/>
      <c r="D292" s="608" t="s">
        <v>876</v>
      </c>
      <c r="E292" s="608"/>
      <c r="F292" s="447"/>
      <c r="G292" s="607" t="s">
        <v>963</v>
      </c>
      <c r="H292" s="607"/>
      <c r="I292" s="607"/>
      <c r="K292" s="607" t="s">
        <v>877</v>
      </c>
      <c r="L292" s="607"/>
      <c r="M292" s="448"/>
      <c r="N292" s="447" t="s">
        <v>875</v>
      </c>
      <c r="O292" s="287"/>
      <c r="P292" s="608" t="s">
        <v>876</v>
      </c>
      <c r="Q292" s="608"/>
      <c r="R292" s="447"/>
      <c r="S292" s="607" t="s">
        <v>963</v>
      </c>
      <c r="T292" s="607"/>
      <c r="U292" s="607"/>
      <c r="W292" s="607" t="s">
        <v>877</v>
      </c>
      <c r="X292" s="607"/>
    </row>
    <row r="293" spans="1:24" ht="15.75">
      <c r="A293" s="877"/>
      <c r="B293" s="877"/>
      <c r="C293" s="287"/>
      <c r="D293" s="287"/>
      <c r="E293" s="447"/>
      <c r="F293" s="447"/>
      <c r="G293" s="447"/>
      <c r="H293" s="447"/>
      <c r="I293" s="447"/>
      <c r="J293" s="420"/>
      <c r="K293" s="420"/>
      <c r="L293" s="420"/>
      <c r="M293" s="448"/>
      <c r="N293" s="447"/>
      <c r="O293" s="287"/>
      <c r="P293" s="287"/>
      <c r="Q293" s="447"/>
      <c r="R293" s="447"/>
      <c r="S293" s="447"/>
      <c r="T293" s="447"/>
      <c r="U293" s="447"/>
      <c r="V293" s="420"/>
      <c r="W293" s="420"/>
      <c r="X293" s="420"/>
    </row>
    <row r="294" spans="1:24" ht="15.75">
      <c r="A294" s="608"/>
      <c r="B294" s="608"/>
      <c r="C294" s="287"/>
      <c r="D294" s="608"/>
      <c r="E294" s="608"/>
      <c r="F294" s="447"/>
      <c r="G294" s="607"/>
      <c r="H294" s="607"/>
      <c r="I294" s="607"/>
      <c r="K294" s="607" t="s">
        <v>991</v>
      </c>
      <c r="L294" s="607"/>
      <c r="M294" s="45"/>
      <c r="N294" s="447" t="s">
        <v>878</v>
      </c>
      <c r="O294" s="287"/>
      <c r="P294" s="608" t="s">
        <v>962</v>
      </c>
      <c r="Q294" s="608"/>
      <c r="R294" s="447"/>
      <c r="S294" s="607" t="s">
        <v>964</v>
      </c>
      <c r="T294" s="607"/>
      <c r="U294" s="607"/>
      <c r="W294" s="607" t="s">
        <v>991</v>
      </c>
      <c r="X294" s="607"/>
    </row>
    <row r="295" spans="1:24" ht="15.75">
      <c r="A295" s="609"/>
      <c r="B295" s="609"/>
      <c r="C295" s="590"/>
      <c r="D295" s="590"/>
    </row>
  </sheetData>
  <mergeCells count="132">
    <mergeCell ref="A223:B223"/>
    <mergeCell ref="M223:N223"/>
    <mergeCell ref="A227:B227"/>
    <mergeCell ref="M227:N227"/>
    <mergeCell ref="A231:B231"/>
    <mergeCell ref="M231:N231"/>
    <mergeCell ref="E291:G291"/>
    <mergeCell ref="J291:L291"/>
    <mergeCell ref="A255:B255"/>
    <mergeCell ref="M251:N251"/>
    <mergeCell ref="D292:E292"/>
    <mergeCell ref="G292:I292"/>
    <mergeCell ref="K292:L292"/>
    <mergeCell ref="D294:E294"/>
    <mergeCell ref="G294:I294"/>
    <mergeCell ref="K294:L294"/>
    <mergeCell ref="A292:B292"/>
    <mergeCell ref="A293:B293"/>
    <mergeCell ref="A295:B295"/>
    <mergeCell ref="A294:B294"/>
    <mergeCell ref="Q291:S291"/>
    <mergeCell ref="M255:N255"/>
    <mergeCell ref="V291:X291"/>
    <mergeCell ref="A235:B235"/>
    <mergeCell ref="M235:N235"/>
    <mergeCell ref="A239:B239"/>
    <mergeCell ref="M239:N239"/>
    <mergeCell ref="A243:B243"/>
    <mergeCell ref="M243:N243"/>
    <mergeCell ref="M286:N286"/>
    <mergeCell ref="M287:N287"/>
    <mergeCell ref="M288:N288"/>
    <mergeCell ref="M247:N247"/>
    <mergeCell ref="M273:N273"/>
    <mergeCell ref="A275:B275"/>
    <mergeCell ref="M275:N275"/>
    <mergeCell ref="A286:B286"/>
    <mergeCell ref="A287:B287"/>
    <mergeCell ref="A288:B288"/>
    <mergeCell ref="A247:B247"/>
    <mergeCell ref="A273:B273"/>
    <mergeCell ref="A274:B274"/>
    <mergeCell ref="M274:N274"/>
    <mergeCell ref="A251:B251"/>
    <mergeCell ref="A211:B211"/>
    <mergeCell ref="M211:N211"/>
    <mergeCell ref="A215:B215"/>
    <mergeCell ref="M215:N215"/>
    <mergeCell ref="A219:B219"/>
    <mergeCell ref="M219:N219"/>
    <mergeCell ref="A202:B202"/>
    <mergeCell ref="M202:N202"/>
    <mergeCell ref="A203:B203"/>
    <mergeCell ref="M203:N203"/>
    <mergeCell ref="A207:B207"/>
    <mergeCell ref="M207:N207"/>
    <mergeCell ref="A183:B183"/>
    <mergeCell ref="M183:N183"/>
    <mergeCell ref="A184:B184"/>
    <mergeCell ref="M184:N184"/>
    <mergeCell ref="A190:B190"/>
    <mergeCell ref="M190:N190"/>
    <mergeCell ref="A156:B156"/>
    <mergeCell ref="M156:N156"/>
    <mergeCell ref="A163:B163"/>
    <mergeCell ref="M163:N163"/>
    <mergeCell ref="A175:B175"/>
    <mergeCell ref="M175:N175"/>
    <mergeCell ref="A176:B176"/>
    <mergeCell ref="M176:N176"/>
    <mergeCell ref="A148:B148"/>
    <mergeCell ref="M148:N148"/>
    <mergeCell ref="A152:B152"/>
    <mergeCell ref="M152:N152"/>
    <mergeCell ref="A153:B153"/>
    <mergeCell ref="M153:N153"/>
    <mergeCell ref="A123:B123"/>
    <mergeCell ref="M123:N123"/>
    <mergeCell ref="A136:B136"/>
    <mergeCell ref="M136:N136"/>
    <mergeCell ref="A139:B139"/>
    <mergeCell ref="M139:N139"/>
    <mergeCell ref="A91:B91"/>
    <mergeCell ref="M91:N91"/>
    <mergeCell ref="A122:B122"/>
    <mergeCell ref="M122:N122"/>
    <mergeCell ref="A46:B46"/>
    <mergeCell ref="M46:N46"/>
    <mergeCell ref="A74:B74"/>
    <mergeCell ref="M74:N74"/>
    <mergeCell ref="A75:B75"/>
    <mergeCell ref="M75:N75"/>
    <mergeCell ref="A13:B13"/>
    <mergeCell ref="M13:N13"/>
    <mergeCell ref="A16:B16"/>
    <mergeCell ref="M16:N16"/>
    <mergeCell ref="K8:L8"/>
    <mergeCell ref="A9:B11"/>
    <mergeCell ref="C9:C11"/>
    <mergeCell ref="M9:N11"/>
    <mergeCell ref="A83:B83"/>
    <mergeCell ref="M83:N83"/>
    <mergeCell ref="D9:I9"/>
    <mergeCell ref="D10:E10"/>
    <mergeCell ref="F10:I10"/>
    <mergeCell ref="J10:J11"/>
    <mergeCell ref="K10:K11"/>
    <mergeCell ref="L10:L11"/>
    <mergeCell ref="P292:Q292"/>
    <mergeCell ref="S292:U292"/>
    <mergeCell ref="W292:X292"/>
    <mergeCell ref="P294:Q294"/>
    <mergeCell ref="S294:U294"/>
    <mergeCell ref="W294:X294"/>
    <mergeCell ref="V9:X9"/>
    <mergeCell ref="J9:L9"/>
    <mergeCell ref="B4:K4"/>
    <mergeCell ref="N4:W4"/>
    <mergeCell ref="A5:K5"/>
    <mergeCell ref="M5:W5"/>
    <mergeCell ref="A6:K6"/>
    <mergeCell ref="M6:W6"/>
    <mergeCell ref="A12:B12"/>
    <mergeCell ref="M12:N12"/>
    <mergeCell ref="W8:X8"/>
    <mergeCell ref="O9:O11"/>
    <mergeCell ref="P9:U9"/>
    <mergeCell ref="P10:Q10"/>
    <mergeCell ref="R10:U10"/>
    <mergeCell ref="V10:V11"/>
    <mergeCell ref="W10:W11"/>
    <mergeCell ref="X10:X11"/>
  </mergeCells>
  <pageMargins left="0.23" right="0.17" top="0.45" bottom="0.49" header="0.31496062992125984" footer="0.31496062992125984"/>
  <pageSetup paperSize="9" scale="59" orientation="landscape" verticalDpi="4" r:id="rId1"/>
  <rowBreaks count="1" manualBreakCount="1">
    <brk id="258" max="16383" man="1"/>
  </rowBreaks>
  <colBreaks count="1" manualBreakCount="1">
    <brk id="12"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300"/>
  <sheetViews>
    <sheetView view="pageBreakPreview" topLeftCell="M7" zoomScaleSheetLayoutView="100" workbookViewId="0">
      <selection activeCell="R10" sqref="R10:U10"/>
    </sheetView>
  </sheetViews>
  <sheetFormatPr defaultRowHeight="15"/>
  <cols>
    <col min="2" max="2" width="56.7109375" customWidth="1"/>
    <col min="3" max="3" width="11.140625" customWidth="1"/>
    <col min="4" max="4" width="16.5703125" customWidth="1"/>
    <col min="5" max="5" width="16.140625" customWidth="1"/>
    <col min="6" max="6" width="15.85546875" customWidth="1"/>
    <col min="7" max="7" width="16.42578125" customWidth="1"/>
    <col min="8" max="8" width="18" customWidth="1"/>
    <col min="9" max="9" width="17.28515625" customWidth="1"/>
    <col min="10" max="10" width="18.42578125" customWidth="1"/>
    <col min="11" max="11" width="17.42578125" customWidth="1"/>
    <col min="12" max="12" width="19" customWidth="1"/>
    <col min="14" max="14" width="68.5703125" customWidth="1"/>
    <col min="15" max="15" width="13.7109375" customWidth="1"/>
    <col min="16" max="16" width="18.85546875" customWidth="1"/>
    <col min="17" max="17" width="16" customWidth="1"/>
    <col min="18" max="18" width="17.42578125" customWidth="1"/>
    <col min="19" max="19" width="17.140625" customWidth="1"/>
    <col min="20" max="20" width="15.85546875" customWidth="1"/>
    <col min="21" max="21" width="17.85546875" customWidth="1"/>
    <col min="22" max="22" width="17.7109375" customWidth="1"/>
    <col min="23" max="23" width="18.28515625" customWidth="1"/>
    <col min="24" max="24" width="17" customWidth="1"/>
  </cols>
  <sheetData>
    <row r="1" spans="1:24">
      <c r="A1" s="45"/>
      <c r="B1" s="46"/>
      <c r="C1" s="46"/>
      <c r="D1" s="46"/>
      <c r="E1" s="46"/>
      <c r="F1" s="46"/>
      <c r="G1" s="46"/>
      <c r="H1" s="45"/>
      <c r="I1" s="45"/>
      <c r="J1" s="45"/>
      <c r="K1" s="45"/>
      <c r="L1" s="45"/>
      <c r="M1" s="45"/>
      <c r="N1" s="46"/>
      <c r="O1" s="46"/>
      <c r="P1" s="46"/>
      <c r="Q1" s="46"/>
      <c r="R1" s="46"/>
      <c r="S1" s="46"/>
      <c r="T1" s="45"/>
      <c r="U1" s="45"/>
      <c r="V1" s="45"/>
      <c r="W1" s="45"/>
      <c r="X1" s="45"/>
    </row>
    <row r="2" spans="1:24">
      <c r="A2" s="45"/>
      <c r="B2" s="47" t="s">
        <v>898</v>
      </c>
      <c r="C2" s="46"/>
      <c r="D2" s="46"/>
      <c r="E2" s="46"/>
      <c r="F2" s="46"/>
      <c r="G2" s="46"/>
      <c r="H2" s="45"/>
      <c r="I2" s="45"/>
      <c r="J2" s="45"/>
      <c r="K2" s="45"/>
      <c r="L2" s="45"/>
      <c r="M2" s="45"/>
      <c r="N2" s="47" t="s">
        <v>899</v>
      </c>
      <c r="O2" s="46"/>
      <c r="P2" s="46"/>
      <c r="Q2" s="46"/>
      <c r="R2" s="46"/>
      <c r="S2" s="46"/>
      <c r="T2" s="45"/>
      <c r="U2" s="45"/>
      <c r="V2" s="45"/>
      <c r="W2" s="45"/>
      <c r="X2" s="45"/>
    </row>
    <row r="3" spans="1:24">
      <c r="A3" s="45"/>
      <c r="B3" s="46"/>
      <c r="C3" s="46"/>
      <c r="D3" s="46"/>
      <c r="E3" s="46"/>
      <c r="F3" s="46"/>
      <c r="G3" s="46"/>
      <c r="H3" s="45"/>
      <c r="I3" s="45"/>
      <c r="J3" s="45"/>
      <c r="K3" s="45"/>
      <c r="L3" s="45"/>
      <c r="M3" s="45"/>
      <c r="N3" s="46"/>
      <c r="O3" s="46"/>
      <c r="P3" s="46"/>
      <c r="Q3" s="46"/>
      <c r="R3" s="46"/>
      <c r="S3" s="46"/>
      <c r="T3" s="45"/>
      <c r="U3" s="45"/>
      <c r="V3" s="45"/>
      <c r="W3" s="45"/>
      <c r="X3" s="45"/>
    </row>
    <row r="4" spans="1:24" ht="18">
      <c r="A4" s="48"/>
      <c r="B4" s="774" t="s">
        <v>414</v>
      </c>
      <c r="C4" s="774"/>
      <c r="D4" s="774"/>
      <c r="E4" s="774"/>
      <c r="F4" s="774"/>
      <c r="G4" s="774"/>
      <c r="H4" s="774"/>
      <c r="I4" s="774"/>
      <c r="J4" s="774"/>
      <c r="K4" s="774"/>
      <c r="L4" s="336"/>
      <c r="M4" s="48"/>
      <c r="N4" s="774" t="s">
        <v>414</v>
      </c>
      <c r="O4" s="774"/>
      <c r="P4" s="774"/>
      <c r="Q4" s="774"/>
      <c r="R4" s="774"/>
      <c r="S4" s="774"/>
      <c r="T4" s="774"/>
      <c r="U4" s="774"/>
      <c r="V4" s="774"/>
      <c r="W4" s="774"/>
      <c r="X4" s="336"/>
    </row>
    <row r="5" spans="1:24" ht="18">
      <c r="A5" s="774" t="s">
        <v>1185</v>
      </c>
      <c r="B5" s="774"/>
      <c r="C5" s="774"/>
      <c r="D5" s="774"/>
      <c r="E5" s="774"/>
      <c r="F5" s="774"/>
      <c r="G5" s="774"/>
      <c r="H5" s="774"/>
      <c r="I5" s="774"/>
      <c r="J5" s="774"/>
      <c r="K5" s="774"/>
      <c r="L5" s="336"/>
      <c r="M5" s="774" t="s">
        <v>1185</v>
      </c>
      <c r="N5" s="774"/>
      <c r="O5" s="774"/>
      <c r="P5" s="774"/>
      <c r="Q5" s="774"/>
      <c r="R5" s="774"/>
      <c r="S5" s="774"/>
      <c r="T5" s="774"/>
      <c r="U5" s="774"/>
      <c r="V5" s="774"/>
      <c r="W5" s="774"/>
      <c r="X5" s="336"/>
    </row>
    <row r="6" spans="1:24" s="160" customFormat="1" ht="18">
      <c r="A6" s="778" t="s">
        <v>1060</v>
      </c>
      <c r="B6" s="778"/>
      <c r="C6" s="778"/>
      <c r="D6" s="778"/>
      <c r="E6" s="778"/>
      <c r="F6" s="778"/>
      <c r="G6" s="778"/>
      <c r="H6" s="778"/>
      <c r="I6" s="778"/>
      <c r="J6" s="778"/>
      <c r="K6" s="778"/>
      <c r="L6" s="163"/>
      <c r="M6" s="778" t="s">
        <v>1060</v>
      </c>
      <c r="N6" s="778"/>
      <c r="O6" s="778"/>
      <c r="P6" s="778"/>
      <c r="Q6" s="778"/>
      <c r="R6" s="778"/>
      <c r="S6" s="778"/>
      <c r="T6" s="778"/>
      <c r="U6" s="778"/>
      <c r="V6" s="778"/>
      <c r="W6" s="778"/>
      <c r="X6" s="163"/>
    </row>
    <row r="7" spans="1:24" ht="15.75">
      <c r="A7" s="159"/>
      <c r="B7" s="159"/>
      <c r="C7" s="159"/>
      <c r="D7" s="159"/>
      <c r="E7" s="159"/>
      <c r="F7" s="159"/>
      <c r="G7" s="159"/>
      <c r="H7" s="159"/>
      <c r="I7" s="159"/>
      <c r="J7" s="164"/>
      <c r="K7" s="164"/>
      <c r="L7" s="199"/>
      <c r="M7" s="159"/>
      <c r="N7" s="159"/>
      <c r="O7" s="159"/>
      <c r="P7" s="159"/>
      <c r="Q7" s="159"/>
      <c r="R7" s="159"/>
      <c r="S7" s="159"/>
      <c r="T7" s="159"/>
      <c r="U7" s="159"/>
      <c r="V7" s="164"/>
      <c r="W7" s="164"/>
      <c r="X7" s="164"/>
    </row>
    <row r="8" spans="1:24" ht="15.75" thickBot="1">
      <c r="A8" s="45"/>
      <c r="B8" s="146" t="s">
        <v>879</v>
      </c>
      <c r="C8" s="51"/>
      <c r="D8" s="51"/>
      <c r="E8" s="51"/>
      <c r="F8" s="51"/>
      <c r="G8" s="51"/>
      <c r="J8" s="165"/>
      <c r="K8" s="775" t="s">
        <v>415</v>
      </c>
      <c r="L8" s="775"/>
      <c r="M8" s="45"/>
      <c r="N8" s="147" t="s">
        <v>880</v>
      </c>
      <c r="O8" s="51"/>
      <c r="P8" s="51"/>
      <c r="Q8" s="51"/>
      <c r="R8" s="51"/>
      <c r="S8" s="51"/>
      <c r="V8" s="775" t="s">
        <v>415</v>
      </c>
      <c r="W8" s="775"/>
      <c r="X8" s="165"/>
    </row>
    <row r="9" spans="1:24" ht="15" customHeight="1">
      <c r="A9" s="780" t="s">
        <v>3</v>
      </c>
      <c r="B9" s="781"/>
      <c r="C9" s="686" t="s">
        <v>4</v>
      </c>
      <c r="D9" s="674" t="s">
        <v>1182</v>
      </c>
      <c r="E9" s="674"/>
      <c r="F9" s="674"/>
      <c r="G9" s="674"/>
      <c r="H9" s="674"/>
      <c r="I9" s="674"/>
      <c r="J9" s="689" t="s">
        <v>940</v>
      </c>
      <c r="K9" s="689"/>
      <c r="L9" s="779"/>
      <c r="M9" s="780" t="s">
        <v>3</v>
      </c>
      <c r="N9" s="781"/>
      <c r="O9" s="686" t="s">
        <v>4</v>
      </c>
      <c r="P9" s="674" t="s">
        <v>1182</v>
      </c>
      <c r="Q9" s="674"/>
      <c r="R9" s="674"/>
      <c r="S9" s="674"/>
      <c r="T9" s="674"/>
      <c r="U9" s="674"/>
      <c r="V9" s="689" t="s">
        <v>940</v>
      </c>
      <c r="W9" s="689"/>
      <c r="X9" s="779"/>
    </row>
    <row r="10" spans="1:24" ht="15" customHeight="1">
      <c r="A10" s="782"/>
      <c r="B10" s="783"/>
      <c r="C10" s="687"/>
      <c r="D10" s="786" t="s">
        <v>5</v>
      </c>
      <c r="E10" s="786"/>
      <c r="F10" s="675" t="s">
        <v>6</v>
      </c>
      <c r="G10" s="675"/>
      <c r="H10" s="675"/>
      <c r="I10" s="675"/>
      <c r="J10" s="681">
        <v>2021</v>
      </c>
      <c r="K10" s="681">
        <v>2022</v>
      </c>
      <c r="L10" s="787">
        <v>2023</v>
      </c>
      <c r="M10" s="782"/>
      <c r="N10" s="783"/>
      <c r="O10" s="687"/>
      <c r="P10" s="786" t="s">
        <v>5</v>
      </c>
      <c r="Q10" s="786"/>
      <c r="R10" s="675" t="s">
        <v>6</v>
      </c>
      <c r="S10" s="675"/>
      <c r="T10" s="675"/>
      <c r="U10" s="675"/>
      <c r="V10" s="681">
        <v>2021</v>
      </c>
      <c r="W10" s="681">
        <v>2022</v>
      </c>
      <c r="X10" s="787">
        <v>2023</v>
      </c>
    </row>
    <row r="11" spans="1:24" ht="57.75" customHeight="1" thickBot="1">
      <c r="A11" s="784"/>
      <c r="B11" s="785"/>
      <c r="C11" s="688"/>
      <c r="D11" s="372" t="s">
        <v>7</v>
      </c>
      <c r="E11" s="373" t="s">
        <v>233</v>
      </c>
      <c r="F11" s="373" t="s">
        <v>8</v>
      </c>
      <c r="G11" s="373" t="s">
        <v>9</v>
      </c>
      <c r="H11" s="373" t="s">
        <v>10</v>
      </c>
      <c r="I11" s="373" t="s">
        <v>11</v>
      </c>
      <c r="J11" s="682"/>
      <c r="K11" s="682"/>
      <c r="L11" s="788"/>
      <c r="M11" s="784"/>
      <c r="N11" s="785"/>
      <c r="O11" s="688"/>
      <c r="P11" s="372" t="s">
        <v>7</v>
      </c>
      <c r="Q11" s="373" t="s">
        <v>233</v>
      </c>
      <c r="R11" s="373" t="s">
        <v>8</v>
      </c>
      <c r="S11" s="373" t="s">
        <v>9</v>
      </c>
      <c r="T11" s="373" t="s">
        <v>10</v>
      </c>
      <c r="U11" s="373" t="s">
        <v>11</v>
      </c>
      <c r="V11" s="682"/>
      <c r="W11" s="682"/>
      <c r="X11" s="788"/>
    </row>
    <row r="12" spans="1:24" ht="48.75" customHeight="1">
      <c r="A12" s="776" t="s">
        <v>416</v>
      </c>
      <c r="B12" s="777"/>
      <c r="C12" s="175"/>
      <c r="D12" s="179">
        <f>F12+G12+H12+I12</f>
        <v>10604</v>
      </c>
      <c r="E12" s="179">
        <f t="shared" ref="E12:L12" si="0">E13+E186</f>
        <v>0</v>
      </c>
      <c r="F12" s="179">
        <f t="shared" si="0"/>
        <v>4041</v>
      </c>
      <c r="G12" s="179">
        <f t="shared" si="0"/>
        <v>2208</v>
      </c>
      <c r="H12" s="179">
        <f t="shared" si="0"/>
        <v>1875</v>
      </c>
      <c r="I12" s="179">
        <f t="shared" si="0"/>
        <v>2480</v>
      </c>
      <c r="J12" s="179">
        <f t="shared" si="0"/>
        <v>19609</v>
      </c>
      <c r="K12" s="179">
        <f t="shared" si="0"/>
        <v>20589</v>
      </c>
      <c r="L12" s="197">
        <f t="shared" si="0"/>
        <v>21577</v>
      </c>
      <c r="M12" s="776" t="s">
        <v>416</v>
      </c>
      <c r="N12" s="777"/>
      <c r="O12" s="175"/>
      <c r="P12" s="179">
        <f>R12+S12+T12+U12</f>
        <v>10604</v>
      </c>
      <c r="Q12" s="179">
        <f t="shared" ref="Q12:X12" si="1">Q13+Q186</f>
        <v>0</v>
      </c>
      <c r="R12" s="179">
        <f t="shared" si="1"/>
        <v>4041</v>
      </c>
      <c r="S12" s="179">
        <f t="shared" si="1"/>
        <v>2208</v>
      </c>
      <c r="T12" s="179">
        <f t="shared" si="1"/>
        <v>1875</v>
      </c>
      <c r="U12" s="179">
        <f t="shared" si="1"/>
        <v>2480</v>
      </c>
      <c r="V12" s="179">
        <f t="shared" si="1"/>
        <v>19609</v>
      </c>
      <c r="W12" s="179">
        <f t="shared" si="1"/>
        <v>20589</v>
      </c>
      <c r="X12" s="197">
        <f t="shared" si="1"/>
        <v>21577</v>
      </c>
    </row>
    <row r="13" spans="1:24" s="160" customFormat="1" ht="16.5">
      <c r="A13" s="833" t="s">
        <v>417</v>
      </c>
      <c r="B13" s="834"/>
      <c r="C13" s="55"/>
      <c r="D13" s="208">
        <f t="shared" ref="D13:D79" si="2">F13+G13+H13+I13</f>
        <v>10598</v>
      </c>
      <c r="E13" s="208">
        <f>E14+E164+E178</f>
        <v>0</v>
      </c>
      <c r="F13" s="208">
        <f t="shared" ref="F13:L13" si="3">F14+F164+F178</f>
        <v>4035</v>
      </c>
      <c r="G13" s="208">
        <f t="shared" si="3"/>
        <v>2208</v>
      </c>
      <c r="H13" s="208">
        <f t="shared" si="3"/>
        <v>1875</v>
      </c>
      <c r="I13" s="208">
        <f t="shared" si="3"/>
        <v>2480</v>
      </c>
      <c r="J13" s="208">
        <f t="shared" si="3"/>
        <v>18874</v>
      </c>
      <c r="K13" s="208">
        <f t="shared" si="3"/>
        <v>19528</v>
      </c>
      <c r="L13" s="209">
        <f t="shared" si="3"/>
        <v>20186</v>
      </c>
      <c r="M13" s="833" t="s">
        <v>417</v>
      </c>
      <c r="N13" s="834"/>
      <c r="O13" s="170"/>
      <c r="P13" s="269">
        <f>R13+S13+T13+U13</f>
        <v>10598</v>
      </c>
      <c r="Q13" s="208">
        <f t="shared" ref="Q13:X13" si="4">Q14+Q164+Q178</f>
        <v>0</v>
      </c>
      <c r="R13" s="208">
        <f>R14+R164+R178</f>
        <v>4035</v>
      </c>
      <c r="S13" s="208">
        <f t="shared" si="4"/>
        <v>2208</v>
      </c>
      <c r="T13" s="208">
        <f t="shared" si="4"/>
        <v>1875</v>
      </c>
      <c r="U13" s="208">
        <f t="shared" si="4"/>
        <v>2480</v>
      </c>
      <c r="V13" s="208">
        <f>V14+V164+V178</f>
        <v>18874</v>
      </c>
      <c r="W13" s="208">
        <f t="shared" si="4"/>
        <v>19528</v>
      </c>
      <c r="X13" s="209">
        <f t="shared" si="4"/>
        <v>20186</v>
      </c>
    </row>
    <row r="14" spans="1:24" ht="15.75">
      <c r="A14" s="58" t="s">
        <v>418</v>
      </c>
      <c r="B14" s="59"/>
      <c r="C14" s="60" t="s">
        <v>419</v>
      </c>
      <c r="D14" s="181">
        <f t="shared" si="2"/>
        <v>10148</v>
      </c>
      <c r="E14" s="181">
        <f t="shared" ref="E14:L14" si="5">E15+E49+E105+E119+E123+E125+E138+E145+E151</f>
        <v>0</v>
      </c>
      <c r="F14" s="181">
        <f t="shared" si="5"/>
        <v>3551</v>
      </c>
      <c r="G14" s="181">
        <f t="shared" si="5"/>
        <v>2208</v>
      </c>
      <c r="H14" s="181">
        <f t="shared" si="5"/>
        <v>1894</v>
      </c>
      <c r="I14" s="181">
        <f t="shared" si="5"/>
        <v>2495</v>
      </c>
      <c r="J14" s="181">
        <f t="shared" si="5"/>
        <v>16174</v>
      </c>
      <c r="K14" s="181">
        <f t="shared" si="5"/>
        <v>16828</v>
      </c>
      <c r="L14" s="198">
        <f t="shared" si="5"/>
        <v>17486</v>
      </c>
      <c r="M14" s="58" t="s">
        <v>418</v>
      </c>
      <c r="N14" s="59"/>
      <c r="O14" s="60" t="s">
        <v>419</v>
      </c>
      <c r="P14" s="180">
        <f t="shared" ref="P14:P79" si="6">R14+S14+T14+U14</f>
        <v>10148</v>
      </c>
      <c r="Q14" s="181">
        <f t="shared" ref="Q14:X14" si="7">Q15+Q49+Q105+Q119+Q123+Q125+Q138+Q145+Q151</f>
        <v>0</v>
      </c>
      <c r="R14" s="181">
        <f t="shared" si="7"/>
        <v>3551</v>
      </c>
      <c r="S14" s="181">
        <f t="shared" si="7"/>
        <v>2208</v>
      </c>
      <c r="T14" s="181">
        <f t="shared" si="7"/>
        <v>1894</v>
      </c>
      <c r="U14" s="181">
        <f t="shared" si="7"/>
        <v>2495</v>
      </c>
      <c r="V14" s="181">
        <f>V15+V49+V105+V119+V123+V125+V138+V145+V151</f>
        <v>16174</v>
      </c>
      <c r="W14" s="181">
        <f t="shared" si="7"/>
        <v>16828</v>
      </c>
      <c r="X14" s="198">
        <f t="shared" si="7"/>
        <v>17486</v>
      </c>
    </row>
    <row r="15" spans="1:24" ht="15.75">
      <c r="A15" s="63" t="s">
        <v>420</v>
      </c>
      <c r="B15" s="64"/>
      <c r="C15" s="65" t="s">
        <v>421</v>
      </c>
      <c r="D15" s="181">
        <f t="shared" si="2"/>
        <v>3800</v>
      </c>
      <c r="E15" s="189">
        <f>E16+E33+E41</f>
        <v>0</v>
      </c>
      <c r="F15" s="189">
        <f>F16+F33+F41</f>
        <v>952</v>
      </c>
      <c r="G15" s="189">
        <f>G16+G33+G41</f>
        <v>1002</v>
      </c>
      <c r="H15" s="189">
        <f>H16+H33+H41</f>
        <v>913</v>
      </c>
      <c r="I15" s="189">
        <f>I16+I33+I41</f>
        <v>933</v>
      </c>
      <c r="J15" s="189">
        <f>V15</f>
        <v>4447</v>
      </c>
      <c r="K15" s="189">
        <f>W15</f>
        <v>4774</v>
      </c>
      <c r="L15" s="193">
        <f>X15</f>
        <v>5103</v>
      </c>
      <c r="M15" s="63" t="s">
        <v>420</v>
      </c>
      <c r="N15" s="64"/>
      <c r="O15" s="65" t="s">
        <v>421</v>
      </c>
      <c r="P15" s="180">
        <f t="shared" si="6"/>
        <v>3800</v>
      </c>
      <c r="Q15" s="189">
        <f t="shared" ref="Q15:X15" si="8">Q16+Q33+Q41</f>
        <v>0</v>
      </c>
      <c r="R15" s="189">
        <f t="shared" si="8"/>
        <v>952</v>
      </c>
      <c r="S15" s="189">
        <f t="shared" si="8"/>
        <v>1002</v>
      </c>
      <c r="T15" s="189">
        <f t="shared" si="8"/>
        <v>913</v>
      </c>
      <c r="U15" s="189">
        <f t="shared" si="8"/>
        <v>933</v>
      </c>
      <c r="V15" s="189">
        <f>V16+V33+V41</f>
        <v>4447</v>
      </c>
      <c r="W15" s="189">
        <f t="shared" si="8"/>
        <v>4774</v>
      </c>
      <c r="X15" s="189">
        <f t="shared" si="8"/>
        <v>5103</v>
      </c>
    </row>
    <row r="16" spans="1:24" ht="15.75">
      <c r="A16" s="835" t="s">
        <v>422</v>
      </c>
      <c r="B16" s="836"/>
      <c r="C16" s="60" t="s">
        <v>423</v>
      </c>
      <c r="D16" s="181">
        <f t="shared" si="2"/>
        <v>3570</v>
      </c>
      <c r="E16" s="189">
        <f>E17+E18+E19+E20+E21+E22+E23+E24+E25+E26+E27+E28+E29+E30+E32+E31</f>
        <v>0</v>
      </c>
      <c r="F16" s="189">
        <f t="shared" ref="F16:L16" si="9">F17+F18+F19+F20+F21+F22+F23+F24+F25+F26+F27+F28+F29+F30+F32+F31</f>
        <v>902</v>
      </c>
      <c r="G16" s="189">
        <f t="shared" si="9"/>
        <v>902</v>
      </c>
      <c r="H16" s="189">
        <f t="shared" si="9"/>
        <v>883</v>
      </c>
      <c r="I16" s="189">
        <f t="shared" si="9"/>
        <v>883</v>
      </c>
      <c r="J16" s="189">
        <f t="shared" si="9"/>
        <v>4217</v>
      </c>
      <c r="K16" s="189">
        <f t="shared" si="9"/>
        <v>4544</v>
      </c>
      <c r="L16" s="189">
        <f t="shared" si="9"/>
        <v>4873</v>
      </c>
      <c r="M16" s="835" t="s">
        <v>422</v>
      </c>
      <c r="N16" s="836"/>
      <c r="O16" s="60" t="s">
        <v>423</v>
      </c>
      <c r="P16" s="180">
        <f t="shared" si="6"/>
        <v>3570</v>
      </c>
      <c r="Q16" s="189">
        <f t="shared" ref="Q16" si="10">Q17+Q18+Q19+Q20+Q21+Q22+Q23+Q24+Q25+Q26+Q27+Q28+Q29+Q30+Q32</f>
        <v>0</v>
      </c>
      <c r="R16" s="189">
        <f>R17+R18+R19+R20+R21+R22+R23+R24+R25+R26+R27+R28+R29+R30+R32+R31</f>
        <v>902</v>
      </c>
      <c r="S16" s="189">
        <f t="shared" ref="S16:X16" si="11">S17+S18+S19+S20+S21+S22+S23+S24+S25+S26+S27+S28+S29+S30+S32+S31</f>
        <v>902</v>
      </c>
      <c r="T16" s="189">
        <f t="shared" si="11"/>
        <v>883</v>
      </c>
      <c r="U16" s="189">
        <f t="shared" si="11"/>
        <v>883</v>
      </c>
      <c r="V16" s="189">
        <f>V17+V18+V19+V20+V21+V22+V23+V24+V25+V26+V27+V28+V29+V30+V32+V31</f>
        <v>4217</v>
      </c>
      <c r="W16" s="189">
        <f>W17+W18+W19+W20+W21+W22+W23+W24+W25+W26+W27+W28+W29+W30+W32+W31</f>
        <v>4544</v>
      </c>
      <c r="X16" s="189">
        <f t="shared" si="11"/>
        <v>4873</v>
      </c>
    </row>
    <row r="17" spans="1:24" ht="15.75">
      <c r="A17" s="70"/>
      <c r="B17" s="71" t="s">
        <v>424</v>
      </c>
      <c r="C17" s="72" t="s">
        <v>425</v>
      </c>
      <c r="D17" s="206">
        <f t="shared" si="2"/>
        <v>3394</v>
      </c>
      <c r="E17" s="191">
        <f>Q17+AC17+AL17+AU17+BD17+BM17+BV17+CE17+CN17+CW17+DF17+DO17+DX17</f>
        <v>0</v>
      </c>
      <c r="F17" s="191">
        <f>R17+AD17+AM17+AV17+BE17+BN17+BW17+CF17+CO17+CX17+DG17+DP17+DY17</f>
        <v>848</v>
      </c>
      <c r="G17" s="191">
        <f>S17+AE17+AN17+AW17+BF17+BO17+BX17+CG17+CP17+CY17+DH17+DQ17+DZ17</f>
        <v>848</v>
      </c>
      <c r="H17" s="191">
        <f>T17+AF17+AO17+AX17+BG17+BP17+BY17+CH17+CQ17+CZ17+DI17+DR17+EA17</f>
        <v>849</v>
      </c>
      <c r="I17" s="191">
        <f>U17+AG17+AP17+AY17+BH17+BQ17+BZ17+CI17+CR17+DA17+DJ17+DS17+EB17</f>
        <v>849</v>
      </c>
      <c r="J17" s="191">
        <f t="shared" ref="J17:L32" si="12">V17+AH17+AQ17+AZ17+BI17+BR17+CA17+CJ17+CS17+DB17+DK17+DT17+EC17</f>
        <v>4041</v>
      </c>
      <c r="K17" s="191">
        <f t="shared" si="12"/>
        <v>4368</v>
      </c>
      <c r="L17" s="192">
        <f t="shared" si="12"/>
        <v>4697</v>
      </c>
      <c r="M17" s="70"/>
      <c r="N17" s="71" t="s">
        <v>424</v>
      </c>
      <c r="O17" s="72" t="s">
        <v>425</v>
      </c>
      <c r="P17" s="190">
        <f t="shared" si="6"/>
        <v>3394</v>
      </c>
      <c r="Q17" s="191"/>
      <c r="R17" s="191">
        <v>848</v>
      </c>
      <c r="S17" s="191">
        <v>848</v>
      </c>
      <c r="T17" s="191">
        <v>849</v>
      </c>
      <c r="U17" s="191">
        <v>849</v>
      </c>
      <c r="V17" s="191">
        <f>2833+1208</f>
        <v>4041</v>
      </c>
      <c r="W17" s="191">
        <f>2833+1535</f>
        <v>4368</v>
      </c>
      <c r="X17" s="191">
        <f>2833+1864</f>
        <v>4697</v>
      </c>
    </row>
    <row r="18" spans="1:24" ht="15.75">
      <c r="A18" s="75"/>
      <c r="B18" s="71" t="s">
        <v>426</v>
      </c>
      <c r="C18" s="72" t="s">
        <v>427</v>
      </c>
      <c r="D18" s="206">
        <f t="shared" si="2"/>
        <v>0</v>
      </c>
      <c r="E18" s="191">
        <f t="shared" ref="E18:E32" si="13">Q18+AC18+AL18+AU18+BD18+BM18+BV18+CE18+CN18+CW18+DF18+DO18+DX18</f>
        <v>0</v>
      </c>
      <c r="F18" s="191">
        <f>R18+AD18+AM18+AV18+BE18+BN18+BW18+CF18+CO18+CX18+DG18+DP18+DY18</f>
        <v>0</v>
      </c>
      <c r="G18" s="191">
        <f>S18+AE18+AN18+AW18+BF18+BO18+BX18+CG18+CP18+CY18+DH18+DQ18+DZ18</f>
        <v>0</v>
      </c>
      <c r="H18" s="191">
        <f>T18+AF18+AO18+AX18+BG18+BP18+BY18+CH18+CQ18+CZ18+DI18+DR18+EA18</f>
        <v>0</v>
      </c>
      <c r="I18" s="191">
        <f>U18+AG18+AP18+AY18+BH18+BQ18+BZ18+CI18+CR18+DA18+DJ18+DS18+EB18</f>
        <v>0</v>
      </c>
      <c r="J18" s="191">
        <f>V18+AH18+AQ18+AZ18+BI18+BR18+CA18+CJ18+CS18+DB18+DK18+DT18+EC18</f>
        <v>0</v>
      </c>
      <c r="K18" s="191">
        <f t="shared" si="12"/>
        <v>0</v>
      </c>
      <c r="L18" s="192">
        <f t="shared" si="12"/>
        <v>0</v>
      </c>
      <c r="M18" s="75"/>
      <c r="N18" s="71" t="s">
        <v>426</v>
      </c>
      <c r="O18" s="72" t="s">
        <v>427</v>
      </c>
      <c r="P18" s="190">
        <f t="shared" si="6"/>
        <v>0</v>
      </c>
      <c r="Q18" s="191"/>
      <c r="R18" s="191"/>
      <c r="S18" s="191"/>
      <c r="T18" s="191"/>
      <c r="U18" s="191"/>
      <c r="V18" s="191"/>
      <c r="W18" s="191"/>
      <c r="X18" s="192"/>
    </row>
    <row r="19" spans="1:24" ht="15.75">
      <c r="A19" s="75"/>
      <c r="B19" s="71" t="s">
        <v>428</v>
      </c>
      <c r="C19" s="72" t="s">
        <v>429</v>
      </c>
      <c r="D19" s="206">
        <f t="shared" si="2"/>
        <v>0</v>
      </c>
      <c r="E19" s="191">
        <f t="shared" si="13"/>
        <v>0</v>
      </c>
      <c r="F19" s="191">
        <f t="shared" ref="F19:F32" si="14">R19+AD19+AM19+AV19+BE19+BN19+BW19+CF19+CO19+CX19+DG19+DP19+DY19</f>
        <v>0</v>
      </c>
      <c r="G19" s="191">
        <f t="shared" ref="G19:G32" si="15">S19+AE19+AN19+AW19+BF19+BO19+BX19+CG19+CP19+CY19+DH19+DQ19+DZ19</f>
        <v>0</v>
      </c>
      <c r="H19" s="191">
        <f t="shared" ref="H19:H32" si="16">T19+AF19+AO19+AX19+BG19+BP19+BY19+CH19+CQ19+CZ19+DI19+DR19+EA19</f>
        <v>0</v>
      </c>
      <c r="I19" s="191">
        <f t="shared" ref="I19:I32" si="17">U19+AG19+AP19+AY19+BH19+BQ19+BZ19+CI19+CR19+DA19+DJ19+DS19+EB19</f>
        <v>0</v>
      </c>
      <c r="J19" s="191">
        <f t="shared" si="12"/>
        <v>0</v>
      </c>
      <c r="K19" s="191">
        <f t="shared" si="12"/>
        <v>0</v>
      </c>
      <c r="L19" s="192">
        <f t="shared" si="12"/>
        <v>0</v>
      </c>
      <c r="M19" s="75"/>
      <c r="N19" s="71" t="s">
        <v>428</v>
      </c>
      <c r="O19" s="72" t="s">
        <v>429</v>
      </c>
      <c r="P19" s="190">
        <f t="shared" si="6"/>
        <v>0</v>
      </c>
      <c r="Q19" s="191"/>
      <c r="R19" s="191"/>
      <c r="S19" s="191"/>
      <c r="T19" s="191"/>
      <c r="U19" s="191"/>
      <c r="V19" s="191"/>
      <c r="W19" s="191"/>
      <c r="X19" s="192"/>
    </row>
    <row r="20" spans="1:24" ht="15.75">
      <c r="A20" s="70"/>
      <c r="B20" s="71" t="s">
        <v>430</v>
      </c>
      <c r="C20" s="72" t="s">
        <v>431</v>
      </c>
      <c r="D20" s="206">
        <f t="shared" si="2"/>
        <v>16</v>
      </c>
      <c r="E20" s="191">
        <f t="shared" si="13"/>
        <v>0</v>
      </c>
      <c r="F20" s="191">
        <f t="shared" si="14"/>
        <v>4</v>
      </c>
      <c r="G20" s="191">
        <f t="shared" si="15"/>
        <v>4</v>
      </c>
      <c r="H20" s="191">
        <f t="shared" si="16"/>
        <v>4</v>
      </c>
      <c r="I20" s="191">
        <f t="shared" si="17"/>
        <v>4</v>
      </c>
      <c r="J20" s="191">
        <f>V20+AH20+AQ20+AZ20+BI20+BR20+CA20+CJ20+CS20+DB20+DK20+DT20+EC20</f>
        <v>16</v>
      </c>
      <c r="K20" s="191">
        <f t="shared" si="12"/>
        <v>16</v>
      </c>
      <c r="L20" s="192">
        <f t="shared" si="12"/>
        <v>16</v>
      </c>
      <c r="M20" s="70"/>
      <c r="N20" s="71" t="s">
        <v>430</v>
      </c>
      <c r="O20" s="72" t="s">
        <v>431</v>
      </c>
      <c r="P20" s="190">
        <f t="shared" si="6"/>
        <v>16</v>
      </c>
      <c r="Q20" s="191"/>
      <c r="R20" s="191">
        <v>4</v>
      </c>
      <c r="S20" s="191">
        <v>4</v>
      </c>
      <c r="T20" s="191">
        <v>4</v>
      </c>
      <c r="U20" s="191">
        <v>4</v>
      </c>
      <c r="V20" s="191">
        <v>16</v>
      </c>
      <c r="W20" s="191">
        <v>16</v>
      </c>
      <c r="X20" s="191">
        <v>16</v>
      </c>
    </row>
    <row r="21" spans="1:24" ht="15.75">
      <c r="A21" s="70"/>
      <c r="B21" s="71" t="s">
        <v>432</v>
      </c>
      <c r="C21" s="72" t="s">
        <v>433</v>
      </c>
      <c r="D21" s="206">
        <f t="shared" si="2"/>
        <v>0</v>
      </c>
      <c r="E21" s="191">
        <f t="shared" si="13"/>
        <v>0</v>
      </c>
      <c r="F21" s="191">
        <f t="shared" si="14"/>
        <v>0</v>
      </c>
      <c r="G21" s="191">
        <f t="shared" si="15"/>
        <v>0</v>
      </c>
      <c r="H21" s="191">
        <f t="shared" si="16"/>
        <v>0</v>
      </c>
      <c r="I21" s="191">
        <f t="shared" si="17"/>
        <v>0</v>
      </c>
      <c r="J21" s="191">
        <f t="shared" si="12"/>
        <v>0</v>
      </c>
      <c r="K21" s="191">
        <f t="shared" si="12"/>
        <v>0</v>
      </c>
      <c r="L21" s="192">
        <f t="shared" si="12"/>
        <v>0</v>
      </c>
      <c r="M21" s="70"/>
      <c r="N21" s="71" t="s">
        <v>432</v>
      </c>
      <c r="O21" s="72" t="s">
        <v>433</v>
      </c>
      <c r="P21" s="190">
        <f t="shared" si="6"/>
        <v>0</v>
      </c>
      <c r="Q21" s="191"/>
      <c r="R21" s="191"/>
      <c r="S21" s="191"/>
      <c r="T21" s="191"/>
      <c r="U21" s="191"/>
      <c r="V21" s="191"/>
      <c r="W21" s="191"/>
      <c r="X21" s="192"/>
    </row>
    <row r="22" spans="1:24" ht="15.75">
      <c r="A22" s="70"/>
      <c r="B22" s="71" t="s">
        <v>434</v>
      </c>
      <c r="C22" s="72" t="s">
        <v>435</v>
      </c>
      <c r="D22" s="206">
        <f t="shared" si="2"/>
        <v>0</v>
      </c>
      <c r="E22" s="191">
        <f t="shared" si="13"/>
        <v>0</v>
      </c>
      <c r="F22" s="191">
        <f t="shared" si="14"/>
        <v>0</v>
      </c>
      <c r="G22" s="191">
        <f t="shared" si="15"/>
        <v>0</v>
      </c>
      <c r="H22" s="191">
        <f t="shared" si="16"/>
        <v>0</v>
      </c>
      <c r="I22" s="191">
        <f t="shared" si="17"/>
        <v>0</v>
      </c>
      <c r="J22" s="191">
        <f t="shared" si="12"/>
        <v>0</v>
      </c>
      <c r="K22" s="191">
        <f t="shared" si="12"/>
        <v>0</v>
      </c>
      <c r="L22" s="192">
        <f t="shared" si="12"/>
        <v>0</v>
      </c>
      <c r="M22" s="70"/>
      <c r="N22" s="71" t="s">
        <v>434</v>
      </c>
      <c r="O22" s="72" t="s">
        <v>435</v>
      </c>
      <c r="P22" s="190">
        <f t="shared" si="6"/>
        <v>0</v>
      </c>
      <c r="Q22" s="191"/>
      <c r="R22" s="191"/>
      <c r="S22" s="191"/>
      <c r="T22" s="191"/>
      <c r="U22" s="191"/>
      <c r="V22" s="191"/>
      <c r="W22" s="191"/>
      <c r="X22" s="192"/>
    </row>
    <row r="23" spans="1:24" ht="15.75">
      <c r="A23" s="70"/>
      <c r="B23" s="71" t="s">
        <v>436</v>
      </c>
      <c r="C23" s="72" t="s">
        <v>437</v>
      </c>
      <c r="D23" s="206">
        <f t="shared" si="2"/>
        <v>0</v>
      </c>
      <c r="E23" s="191">
        <f t="shared" si="13"/>
        <v>0</v>
      </c>
      <c r="F23" s="191">
        <f t="shared" si="14"/>
        <v>0</v>
      </c>
      <c r="G23" s="191">
        <f t="shared" si="15"/>
        <v>0</v>
      </c>
      <c r="H23" s="191">
        <f t="shared" si="16"/>
        <v>0</v>
      </c>
      <c r="I23" s="191">
        <f t="shared" si="17"/>
        <v>0</v>
      </c>
      <c r="J23" s="191">
        <f t="shared" si="12"/>
        <v>0</v>
      </c>
      <c r="K23" s="191">
        <f t="shared" si="12"/>
        <v>0</v>
      </c>
      <c r="L23" s="192">
        <f t="shared" si="12"/>
        <v>0</v>
      </c>
      <c r="M23" s="70"/>
      <c r="N23" s="71" t="s">
        <v>436</v>
      </c>
      <c r="O23" s="72" t="s">
        <v>437</v>
      </c>
      <c r="P23" s="190">
        <f t="shared" si="6"/>
        <v>0</v>
      </c>
      <c r="Q23" s="191"/>
      <c r="R23" s="191"/>
      <c r="S23" s="191"/>
      <c r="T23" s="191"/>
      <c r="U23" s="191"/>
      <c r="V23" s="191"/>
      <c r="W23" s="191"/>
      <c r="X23" s="192"/>
    </row>
    <row r="24" spans="1:24" ht="15.75">
      <c r="A24" s="70"/>
      <c r="B24" s="71" t="s">
        <v>438</v>
      </c>
      <c r="C24" s="72" t="s">
        <v>439</v>
      </c>
      <c r="D24" s="206">
        <f t="shared" si="2"/>
        <v>0</v>
      </c>
      <c r="E24" s="191">
        <f t="shared" si="13"/>
        <v>0</v>
      </c>
      <c r="F24" s="191">
        <f t="shared" si="14"/>
        <v>0</v>
      </c>
      <c r="G24" s="191">
        <f t="shared" si="15"/>
        <v>0</v>
      </c>
      <c r="H24" s="191">
        <f t="shared" si="16"/>
        <v>0</v>
      </c>
      <c r="I24" s="191">
        <f t="shared" si="17"/>
        <v>0</v>
      </c>
      <c r="J24" s="191">
        <f t="shared" si="12"/>
        <v>0</v>
      </c>
      <c r="K24" s="191">
        <f t="shared" si="12"/>
        <v>0</v>
      </c>
      <c r="L24" s="192">
        <f t="shared" si="12"/>
        <v>0</v>
      </c>
      <c r="M24" s="70"/>
      <c r="N24" s="71" t="s">
        <v>438</v>
      </c>
      <c r="O24" s="72" t="s">
        <v>439</v>
      </c>
      <c r="P24" s="190">
        <f t="shared" si="6"/>
        <v>0</v>
      </c>
      <c r="Q24" s="191"/>
      <c r="R24" s="191"/>
      <c r="S24" s="191"/>
      <c r="T24" s="191"/>
      <c r="U24" s="191"/>
      <c r="V24" s="191"/>
      <c r="W24" s="191"/>
      <c r="X24" s="192"/>
    </row>
    <row r="25" spans="1:24" ht="15.75">
      <c r="A25" s="70"/>
      <c r="B25" s="71" t="s">
        <v>440</v>
      </c>
      <c r="C25" s="72" t="s">
        <v>441</v>
      </c>
      <c r="D25" s="206">
        <f t="shared" si="2"/>
        <v>0</v>
      </c>
      <c r="E25" s="191">
        <f t="shared" si="13"/>
        <v>0</v>
      </c>
      <c r="F25" s="191">
        <f t="shared" si="14"/>
        <v>0</v>
      </c>
      <c r="G25" s="191">
        <f t="shared" si="15"/>
        <v>0</v>
      </c>
      <c r="H25" s="191">
        <f t="shared" si="16"/>
        <v>0</v>
      </c>
      <c r="I25" s="191">
        <f t="shared" si="17"/>
        <v>0</v>
      </c>
      <c r="J25" s="191">
        <f t="shared" si="12"/>
        <v>0</v>
      </c>
      <c r="K25" s="191">
        <f t="shared" si="12"/>
        <v>0</v>
      </c>
      <c r="L25" s="192">
        <f t="shared" si="12"/>
        <v>0</v>
      </c>
      <c r="M25" s="70"/>
      <c r="N25" s="71" t="s">
        <v>440</v>
      </c>
      <c r="O25" s="72" t="s">
        <v>441</v>
      </c>
      <c r="P25" s="190">
        <f t="shared" si="6"/>
        <v>0</v>
      </c>
      <c r="Q25" s="191"/>
      <c r="R25" s="191"/>
      <c r="S25" s="191"/>
      <c r="T25" s="191"/>
      <c r="U25" s="191"/>
      <c r="V25" s="191"/>
      <c r="W25" s="191"/>
      <c r="X25" s="192"/>
    </row>
    <row r="26" spans="1:24" ht="15.75">
      <c r="A26" s="70"/>
      <c r="B26" s="71" t="s">
        <v>442</v>
      </c>
      <c r="C26" s="72" t="s">
        <v>443</v>
      </c>
      <c r="D26" s="206">
        <f t="shared" si="2"/>
        <v>0</v>
      </c>
      <c r="E26" s="191">
        <f t="shared" si="13"/>
        <v>0</v>
      </c>
      <c r="F26" s="191">
        <f t="shared" si="14"/>
        <v>0</v>
      </c>
      <c r="G26" s="191">
        <f t="shared" si="15"/>
        <v>0</v>
      </c>
      <c r="H26" s="191">
        <f t="shared" si="16"/>
        <v>0</v>
      </c>
      <c r="I26" s="191">
        <f t="shared" si="17"/>
        <v>0</v>
      </c>
      <c r="J26" s="191">
        <f t="shared" si="12"/>
        <v>0</v>
      </c>
      <c r="K26" s="191">
        <f t="shared" si="12"/>
        <v>0</v>
      </c>
      <c r="L26" s="192">
        <f t="shared" si="12"/>
        <v>0</v>
      </c>
      <c r="M26" s="70"/>
      <c r="N26" s="71" t="s">
        <v>442</v>
      </c>
      <c r="O26" s="72" t="s">
        <v>443</v>
      </c>
      <c r="P26" s="190">
        <f t="shared" si="6"/>
        <v>0</v>
      </c>
      <c r="Q26" s="191"/>
      <c r="R26" s="191"/>
      <c r="S26" s="191"/>
      <c r="T26" s="191"/>
      <c r="U26" s="191"/>
      <c r="V26" s="191"/>
      <c r="W26" s="191"/>
      <c r="X26" s="192"/>
    </row>
    <row r="27" spans="1:24" ht="15.75">
      <c r="A27" s="177"/>
      <c r="B27" s="78" t="s">
        <v>444</v>
      </c>
      <c r="C27" s="72" t="s">
        <v>445</v>
      </c>
      <c r="D27" s="206">
        <f t="shared" si="2"/>
        <v>0</v>
      </c>
      <c r="E27" s="191">
        <f t="shared" si="13"/>
        <v>0</v>
      </c>
      <c r="F27" s="191">
        <f t="shared" si="14"/>
        <v>0</v>
      </c>
      <c r="G27" s="191">
        <f t="shared" si="15"/>
        <v>0</v>
      </c>
      <c r="H27" s="191">
        <f t="shared" si="16"/>
        <v>0</v>
      </c>
      <c r="I27" s="191">
        <f t="shared" si="17"/>
        <v>0</v>
      </c>
      <c r="J27" s="191">
        <f t="shared" si="12"/>
        <v>0</v>
      </c>
      <c r="K27" s="191">
        <f t="shared" si="12"/>
        <v>0</v>
      </c>
      <c r="L27" s="192">
        <f t="shared" si="12"/>
        <v>0</v>
      </c>
      <c r="M27" s="177"/>
      <c r="N27" s="78" t="s">
        <v>444</v>
      </c>
      <c r="O27" s="72" t="s">
        <v>445</v>
      </c>
      <c r="P27" s="190">
        <f t="shared" si="6"/>
        <v>0</v>
      </c>
      <c r="Q27" s="191"/>
      <c r="R27" s="191"/>
      <c r="S27" s="191"/>
      <c r="T27" s="191"/>
      <c r="U27" s="191"/>
      <c r="V27" s="191"/>
      <c r="W27" s="191"/>
      <c r="X27" s="192"/>
    </row>
    <row r="28" spans="1:24" ht="15.75">
      <c r="A28" s="177"/>
      <c r="B28" s="78" t="s">
        <v>446</v>
      </c>
      <c r="C28" s="72" t="s">
        <v>447</v>
      </c>
      <c r="D28" s="206">
        <f t="shared" si="2"/>
        <v>0</v>
      </c>
      <c r="E28" s="191">
        <f t="shared" si="13"/>
        <v>0</v>
      </c>
      <c r="F28" s="191">
        <f t="shared" si="14"/>
        <v>0</v>
      </c>
      <c r="G28" s="191">
        <f t="shared" si="15"/>
        <v>0</v>
      </c>
      <c r="H28" s="191">
        <f t="shared" si="16"/>
        <v>0</v>
      </c>
      <c r="I28" s="191">
        <f t="shared" si="17"/>
        <v>0</v>
      </c>
      <c r="J28" s="191">
        <f t="shared" si="12"/>
        <v>0</v>
      </c>
      <c r="K28" s="191">
        <f t="shared" si="12"/>
        <v>0</v>
      </c>
      <c r="L28" s="192">
        <f t="shared" si="12"/>
        <v>0</v>
      </c>
      <c r="M28" s="177"/>
      <c r="N28" s="78" t="s">
        <v>446</v>
      </c>
      <c r="O28" s="72" t="s">
        <v>447</v>
      </c>
      <c r="P28" s="190">
        <f t="shared" si="6"/>
        <v>0</v>
      </c>
      <c r="Q28" s="191"/>
      <c r="R28" s="191"/>
      <c r="S28" s="191"/>
      <c r="T28" s="191"/>
      <c r="U28" s="191"/>
      <c r="V28" s="191"/>
      <c r="W28" s="191"/>
      <c r="X28" s="192"/>
    </row>
    <row r="29" spans="1:24" ht="15.75">
      <c r="A29" s="177"/>
      <c r="B29" s="78" t="s">
        <v>448</v>
      </c>
      <c r="C29" s="72" t="s">
        <v>449</v>
      </c>
      <c r="D29" s="206">
        <f t="shared" si="2"/>
        <v>0</v>
      </c>
      <c r="E29" s="191">
        <f t="shared" si="13"/>
        <v>0</v>
      </c>
      <c r="F29" s="191">
        <f t="shared" si="14"/>
        <v>0</v>
      </c>
      <c r="G29" s="191">
        <f t="shared" si="15"/>
        <v>0</v>
      </c>
      <c r="H29" s="191">
        <f t="shared" si="16"/>
        <v>0</v>
      </c>
      <c r="I29" s="191">
        <f t="shared" si="17"/>
        <v>0</v>
      </c>
      <c r="J29" s="191">
        <f t="shared" si="12"/>
        <v>0</v>
      </c>
      <c r="K29" s="191">
        <f t="shared" si="12"/>
        <v>0</v>
      </c>
      <c r="L29" s="192">
        <f t="shared" si="12"/>
        <v>0</v>
      </c>
      <c r="M29" s="177"/>
      <c r="N29" s="78" t="s">
        <v>448</v>
      </c>
      <c r="O29" s="72" t="s">
        <v>449</v>
      </c>
      <c r="P29" s="190">
        <f t="shared" si="6"/>
        <v>0</v>
      </c>
      <c r="Q29" s="191"/>
      <c r="R29" s="191"/>
      <c r="S29" s="191"/>
      <c r="T29" s="191"/>
      <c r="U29" s="191"/>
      <c r="V29" s="191"/>
      <c r="W29" s="191"/>
      <c r="X29" s="192"/>
    </row>
    <row r="30" spans="1:24" ht="15.75">
      <c r="A30" s="177"/>
      <c r="B30" s="78" t="s">
        <v>450</v>
      </c>
      <c r="C30" s="72" t="s">
        <v>451</v>
      </c>
      <c r="D30" s="206">
        <f t="shared" si="2"/>
        <v>0</v>
      </c>
      <c r="E30" s="191">
        <f t="shared" si="13"/>
        <v>0</v>
      </c>
      <c r="F30" s="191">
        <f t="shared" si="14"/>
        <v>0</v>
      </c>
      <c r="G30" s="191">
        <f t="shared" si="15"/>
        <v>0</v>
      </c>
      <c r="H30" s="191">
        <f t="shared" si="16"/>
        <v>0</v>
      </c>
      <c r="I30" s="191">
        <f t="shared" si="17"/>
        <v>0</v>
      </c>
      <c r="J30" s="191">
        <f t="shared" si="12"/>
        <v>0</v>
      </c>
      <c r="K30" s="191">
        <f t="shared" si="12"/>
        <v>0</v>
      </c>
      <c r="L30" s="192">
        <f t="shared" si="12"/>
        <v>0</v>
      </c>
      <c r="M30" s="177"/>
      <c r="N30" s="78" t="s">
        <v>450</v>
      </c>
      <c r="O30" s="72" t="s">
        <v>451</v>
      </c>
      <c r="P30" s="190">
        <f t="shared" si="6"/>
        <v>0</v>
      </c>
      <c r="Q30" s="191"/>
      <c r="R30" s="191"/>
      <c r="S30" s="191"/>
      <c r="T30" s="191"/>
      <c r="U30" s="191"/>
      <c r="V30" s="191"/>
      <c r="W30" s="191"/>
      <c r="X30" s="192"/>
    </row>
    <row r="31" spans="1:24" ht="15.75">
      <c r="A31" s="604"/>
      <c r="B31" s="78" t="s">
        <v>1173</v>
      </c>
      <c r="C31" s="72" t="s">
        <v>1174</v>
      </c>
      <c r="D31" s="206">
        <f t="shared" si="2"/>
        <v>160</v>
      </c>
      <c r="E31" s="191">
        <f t="shared" si="13"/>
        <v>0</v>
      </c>
      <c r="F31" s="191">
        <f t="shared" si="14"/>
        <v>50</v>
      </c>
      <c r="G31" s="191">
        <f t="shared" si="15"/>
        <v>50</v>
      </c>
      <c r="H31" s="191">
        <f t="shared" si="16"/>
        <v>30</v>
      </c>
      <c r="I31" s="191">
        <f t="shared" si="17"/>
        <v>30</v>
      </c>
      <c r="J31" s="191">
        <f t="shared" si="12"/>
        <v>160</v>
      </c>
      <c r="K31" s="191">
        <f t="shared" si="12"/>
        <v>160</v>
      </c>
      <c r="L31" s="191">
        <f t="shared" si="12"/>
        <v>160</v>
      </c>
      <c r="M31" s="604"/>
      <c r="N31" s="78" t="s">
        <v>1173</v>
      </c>
      <c r="O31" s="72" t="s">
        <v>1174</v>
      </c>
      <c r="P31" s="190">
        <f t="shared" si="6"/>
        <v>160</v>
      </c>
      <c r="Q31" s="191"/>
      <c r="R31" s="191">
        <v>50</v>
      </c>
      <c r="S31" s="191">
        <v>50</v>
      </c>
      <c r="T31" s="191">
        <v>30</v>
      </c>
      <c r="U31" s="191">
        <v>30</v>
      </c>
      <c r="V31" s="191">
        <v>160</v>
      </c>
      <c r="W31" s="191">
        <v>160</v>
      </c>
      <c r="X31" s="191">
        <v>160</v>
      </c>
    </row>
    <row r="32" spans="1:24" ht="15.75">
      <c r="A32" s="177"/>
      <c r="B32" s="71" t="s">
        <v>452</v>
      </c>
      <c r="C32" s="72" t="s">
        <v>453</v>
      </c>
      <c r="D32" s="206">
        <f t="shared" si="2"/>
        <v>0</v>
      </c>
      <c r="E32" s="191">
        <f t="shared" si="13"/>
        <v>0</v>
      </c>
      <c r="F32" s="191">
        <f t="shared" si="14"/>
        <v>0</v>
      </c>
      <c r="G32" s="191">
        <f t="shared" si="15"/>
        <v>0</v>
      </c>
      <c r="H32" s="191">
        <f t="shared" si="16"/>
        <v>0</v>
      </c>
      <c r="I32" s="191">
        <f t="shared" si="17"/>
        <v>0</v>
      </c>
      <c r="J32" s="191">
        <f t="shared" si="12"/>
        <v>0</v>
      </c>
      <c r="K32" s="191">
        <f t="shared" si="12"/>
        <v>0</v>
      </c>
      <c r="L32" s="192">
        <f t="shared" si="12"/>
        <v>0</v>
      </c>
      <c r="M32" s="177"/>
      <c r="N32" s="71" t="s">
        <v>452</v>
      </c>
      <c r="O32" s="72" t="s">
        <v>453</v>
      </c>
      <c r="P32" s="190">
        <f t="shared" si="6"/>
        <v>0</v>
      </c>
      <c r="Q32" s="191"/>
      <c r="R32" s="191"/>
      <c r="S32" s="191"/>
      <c r="T32" s="191"/>
      <c r="U32" s="191"/>
      <c r="V32" s="191"/>
      <c r="W32" s="191"/>
      <c r="X32" s="192"/>
    </row>
    <row r="33" spans="1:25" ht="15.75">
      <c r="A33" s="177" t="s">
        <v>454</v>
      </c>
      <c r="B33" s="71"/>
      <c r="C33" s="60" t="s">
        <v>455</v>
      </c>
      <c r="D33" s="181">
        <f t="shared" si="2"/>
        <v>70</v>
      </c>
      <c r="E33" s="189">
        <f>E34+E35+E36+E37+E38+E40+E39</f>
        <v>0</v>
      </c>
      <c r="F33" s="189">
        <f t="shared" ref="F33:L33" si="18">F34+F35+F36+F37+F38+F40+F39</f>
        <v>0</v>
      </c>
      <c r="G33" s="189">
        <f t="shared" si="18"/>
        <v>50</v>
      </c>
      <c r="H33" s="189">
        <f t="shared" si="18"/>
        <v>0</v>
      </c>
      <c r="I33" s="189">
        <f t="shared" si="18"/>
        <v>20</v>
      </c>
      <c r="J33" s="189">
        <f t="shared" si="18"/>
        <v>70</v>
      </c>
      <c r="K33" s="189">
        <f t="shared" si="18"/>
        <v>70</v>
      </c>
      <c r="L33" s="189">
        <f t="shared" si="18"/>
        <v>70</v>
      </c>
      <c r="M33" s="177" t="s">
        <v>454</v>
      </c>
      <c r="N33" s="71"/>
      <c r="O33" s="60" t="s">
        <v>455</v>
      </c>
      <c r="P33" s="180">
        <f t="shared" si="6"/>
        <v>70</v>
      </c>
      <c r="Q33" s="189">
        <f>Q34+Q35+Q36+Q37+Q38+Q40+Q39</f>
        <v>0</v>
      </c>
      <c r="R33" s="189">
        <f t="shared" ref="R33:X33" si="19">R34+R35+R36+R37+R38+R40+R39</f>
        <v>0</v>
      </c>
      <c r="S33" s="189">
        <f t="shared" si="19"/>
        <v>50</v>
      </c>
      <c r="T33" s="189">
        <f t="shared" si="19"/>
        <v>0</v>
      </c>
      <c r="U33" s="189">
        <f t="shared" si="19"/>
        <v>20</v>
      </c>
      <c r="V33" s="189">
        <f t="shared" si="19"/>
        <v>70</v>
      </c>
      <c r="W33" s="189">
        <f t="shared" si="19"/>
        <v>70</v>
      </c>
      <c r="X33" s="189">
        <f t="shared" si="19"/>
        <v>70</v>
      </c>
    </row>
    <row r="34" spans="1:25" ht="15.75">
      <c r="A34" s="177"/>
      <c r="B34" s="71" t="s">
        <v>456</v>
      </c>
      <c r="C34" s="72" t="s">
        <v>457</v>
      </c>
      <c r="D34" s="206">
        <f t="shared" si="2"/>
        <v>0</v>
      </c>
      <c r="E34" s="191">
        <f>Q34+AC34+AL34+AU34+BD34+BM34+BV34+CE34+CN34+CW34+DF34+DO34+DX34</f>
        <v>0</v>
      </c>
      <c r="F34" s="191">
        <f>R34+AD34+AM34+AV34+BE34+BN34+BW34+CF34+CO34+CX34+DG34+DP34+DY34</f>
        <v>0</v>
      </c>
      <c r="G34" s="191">
        <f>S34+AE34+AN34+AW34+BF34+BO34+BX34+CG34+CP34+CY34+DH34+DQ34+DZ34</f>
        <v>0</v>
      </c>
      <c r="H34" s="191">
        <f>T34+AF34+AO34+AX34+BG34+BP34+BY34+CH34+CQ34+CZ34+DI34+DR34+EA34</f>
        <v>0</v>
      </c>
      <c r="I34" s="191">
        <f>U34+AG34+AP34+AY34+BH34+BQ34+BZ34+CI34+CR34+DA34+DJ34+DS34+EB34</f>
        <v>0</v>
      </c>
      <c r="J34" s="191">
        <f t="shared" ref="J34:L40" si="20">V34+AH34+AQ34+AZ34+BI34+BR34+CA34+CJ34+CS34+DB34+DK34+DT34+EC34</f>
        <v>0</v>
      </c>
      <c r="K34" s="191">
        <f t="shared" si="20"/>
        <v>0</v>
      </c>
      <c r="L34" s="192">
        <f t="shared" si="20"/>
        <v>0</v>
      </c>
      <c r="M34" s="177"/>
      <c r="N34" s="71" t="s">
        <v>456</v>
      </c>
      <c r="O34" s="72" t="s">
        <v>457</v>
      </c>
      <c r="P34" s="190">
        <f t="shared" si="6"/>
        <v>0</v>
      </c>
      <c r="Q34" s="191"/>
      <c r="R34" s="191"/>
      <c r="S34" s="191"/>
      <c r="T34" s="191"/>
      <c r="U34" s="191"/>
      <c r="V34" s="191"/>
      <c r="W34" s="191"/>
      <c r="X34" s="192"/>
      <c r="Y34" s="196"/>
    </row>
    <row r="35" spans="1:25" ht="15.75">
      <c r="A35" s="177"/>
      <c r="B35" s="71" t="s">
        <v>458</v>
      </c>
      <c r="C35" s="72" t="s">
        <v>459</v>
      </c>
      <c r="D35" s="206">
        <f t="shared" si="2"/>
        <v>0</v>
      </c>
      <c r="E35" s="191">
        <f t="shared" ref="E35:E40" si="21">Q35+AC35+AL35+AU35+BD35+BM35+BV35+CE35+CN35+CW35+DF35+DO35+DX35</f>
        <v>0</v>
      </c>
      <c r="F35" s="191">
        <f t="shared" ref="F35:I40" si="22">R35+AD35+AM35+AV35+BE35+BN35+BW35+CF35+CO35+CX35+DG35+DP35+DY35</f>
        <v>0</v>
      </c>
      <c r="G35" s="191">
        <f t="shared" si="22"/>
        <v>0</v>
      </c>
      <c r="H35" s="191">
        <f t="shared" si="22"/>
        <v>0</v>
      </c>
      <c r="I35" s="191">
        <f t="shared" si="22"/>
        <v>0</v>
      </c>
      <c r="J35" s="191">
        <f t="shared" si="20"/>
        <v>0</v>
      </c>
      <c r="K35" s="191">
        <f t="shared" si="20"/>
        <v>0</v>
      </c>
      <c r="L35" s="192">
        <f t="shared" si="20"/>
        <v>0</v>
      </c>
      <c r="M35" s="177"/>
      <c r="N35" s="71" t="s">
        <v>458</v>
      </c>
      <c r="O35" s="72" t="s">
        <v>459</v>
      </c>
      <c r="P35" s="190">
        <f t="shared" si="6"/>
        <v>0</v>
      </c>
      <c r="Q35" s="191"/>
      <c r="R35" s="191"/>
      <c r="S35" s="191"/>
      <c r="T35" s="191"/>
      <c r="U35" s="191"/>
      <c r="V35" s="191"/>
      <c r="W35" s="191"/>
      <c r="X35" s="192"/>
    </row>
    <row r="36" spans="1:25" ht="15.75">
      <c r="A36" s="177"/>
      <c r="B36" s="71" t="s">
        <v>460</v>
      </c>
      <c r="C36" s="72" t="s">
        <v>461</v>
      </c>
      <c r="D36" s="206">
        <f t="shared" si="2"/>
        <v>0</v>
      </c>
      <c r="E36" s="191">
        <f t="shared" si="21"/>
        <v>0</v>
      </c>
      <c r="F36" s="191">
        <f t="shared" si="22"/>
        <v>0</v>
      </c>
      <c r="G36" s="191">
        <f t="shared" si="22"/>
        <v>0</v>
      </c>
      <c r="H36" s="191">
        <f t="shared" si="22"/>
        <v>0</v>
      </c>
      <c r="I36" s="191">
        <f t="shared" si="22"/>
        <v>0</v>
      </c>
      <c r="J36" s="191">
        <f t="shared" si="20"/>
        <v>0</v>
      </c>
      <c r="K36" s="191">
        <f t="shared" si="20"/>
        <v>0</v>
      </c>
      <c r="L36" s="192">
        <f t="shared" si="20"/>
        <v>0</v>
      </c>
      <c r="M36" s="177"/>
      <c r="N36" s="71" t="s">
        <v>460</v>
      </c>
      <c r="O36" s="72" t="s">
        <v>461</v>
      </c>
      <c r="P36" s="190">
        <f t="shared" si="6"/>
        <v>0</v>
      </c>
      <c r="Q36" s="191"/>
      <c r="R36" s="191"/>
      <c r="S36" s="191"/>
      <c r="T36" s="191"/>
      <c r="U36" s="191"/>
      <c r="V36" s="191"/>
      <c r="W36" s="191"/>
      <c r="X36" s="192"/>
    </row>
    <row r="37" spans="1:25" ht="15.75">
      <c r="A37" s="177"/>
      <c r="B37" s="71" t="s">
        <v>462</v>
      </c>
      <c r="C37" s="72" t="s">
        <v>463</v>
      </c>
      <c r="D37" s="206">
        <f t="shared" si="2"/>
        <v>0</v>
      </c>
      <c r="E37" s="191">
        <f t="shared" si="21"/>
        <v>0</v>
      </c>
      <c r="F37" s="191">
        <f t="shared" si="22"/>
        <v>0</v>
      </c>
      <c r="G37" s="191">
        <f t="shared" si="22"/>
        <v>0</v>
      </c>
      <c r="H37" s="191">
        <f t="shared" si="22"/>
        <v>0</v>
      </c>
      <c r="I37" s="191">
        <f t="shared" si="22"/>
        <v>0</v>
      </c>
      <c r="J37" s="191">
        <f t="shared" si="20"/>
        <v>0</v>
      </c>
      <c r="K37" s="191">
        <f t="shared" si="20"/>
        <v>0</v>
      </c>
      <c r="L37" s="192">
        <f t="shared" si="20"/>
        <v>0</v>
      </c>
      <c r="M37" s="177"/>
      <c r="N37" s="71" t="s">
        <v>462</v>
      </c>
      <c r="O37" s="72" t="s">
        <v>463</v>
      </c>
      <c r="P37" s="190">
        <f t="shared" si="6"/>
        <v>0</v>
      </c>
      <c r="Q37" s="191"/>
      <c r="R37" s="191"/>
      <c r="S37" s="191"/>
      <c r="T37" s="191"/>
      <c r="U37" s="191"/>
      <c r="V37" s="191"/>
      <c r="W37" s="191"/>
      <c r="X37" s="192"/>
    </row>
    <row r="38" spans="1:25" ht="15.75">
      <c r="A38" s="177"/>
      <c r="B38" s="78" t="s">
        <v>464</v>
      </c>
      <c r="C38" s="72" t="s">
        <v>465</v>
      </c>
      <c r="D38" s="206">
        <f t="shared" si="2"/>
        <v>0</v>
      </c>
      <c r="E38" s="191">
        <f t="shared" si="21"/>
        <v>0</v>
      </c>
      <c r="F38" s="191">
        <f t="shared" si="22"/>
        <v>0</v>
      </c>
      <c r="G38" s="191">
        <f t="shared" si="22"/>
        <v>0</v>
      </c>
      <c r="H38" s="191">
        <f t="shared" si="22"/>
        <v>0</v>
      </c>
      <c r="I38" s="191">
        <f t="shared" si="22"/>
        <v>0</v>
      </c>
      <c r="J38" s="191">
        <f t="shared" si="20"/>
        <v>0</v>
      </c>
      <c r="K38" s="191">
        <f t="shared" si="20"/>
        <v>0</v>
      </c>
      <c r="L38" s="192">
        <f t="shared" si="20"/>
        <v>0</v>
      </c>
      <c r="M38" s="177"/>
      <c r="N38" s="78" t="s">
        <v>464</v>
      </c>
      <c r="O38" s="72" t="s">
        <v>465</v>
      </c>
      <c r="P38" s="190">
        <f t="shared" si="6"/>
        <v>0</v>
      </c>
      <c r="Q38" s="191"/>
      <c r="R38" s="191"/>
      <c r="S38" s="191"/>
      <c r="T38" s="191"/>
      <c r="U38" s="191"/>
      <c r="V38" s="191"/>
      <c r="W38" s="191"/>
      <c r="X38" s="192"/>
    </row>
    <row r="39" spans="1:25" ht="15.75">
      <c r="A39" s="597"/>
      <c r="B39" s="78" t="s">
        <v>1167</v>
      </c>
      <c r="C39" s="72" t="s">
        <v>1168</v>
      </c>
      <c r="D39" s="206">
        <f t="shared" si="2"/>
        <v>70</v>
      </c>
      <c r="E39" s="191">
        <f t="shared" si="21"/>
        <v>0</v>
      </c>
      <c r="F39" s="191">
        <f t="shared" ref="F39" si="23">R39+AD39+AM39+AV39+BE39+BN39+BW39+CF39+CO39+CX39+DG39+DP39+DY39</f>
        <v>0</v>
      </c>
      <c r="G39" s="191">
        <f t="shared" ref="G39" si="24">S39+AE39+AN39+AW39+BF39+BO39+BX39+CG39+CP39+CY39+DH39+DQ39+DZ39</f>
        <v>50</v>
      </c>
      <c r="H39" s="191">
        <f t="shared" ref="H39" si="25">T39+AF39+AO39+AX39+BG39+BP39+BY39+CH39+CQ39+CZ39+DI39+DR39+EA39</f>
        <v>0</v>
      </c>
      <c r="I39" s="191">
        <f t="shared" ref="I39" si="26">U39+AG39+AP39+AY39+BH39+BQ39+BZ39+CI39+CR39+DA39+DJ39+DS39+EB39</f>
        <v>20</v>
      </c>
      <c r="J39" s="191">
        <f t="shared" ref="J39" si="27">V39+AH39+AQ39+AZ39+BI39+BR39+CA39+CJ39+CS39+DB39+DK39+DT39+EC39</f>
        <v>70</v>
      </c>
      <c r="K39" s="191">
        <f t="shared" ref="K39" si="28">W39+AI39+AR39+BA39+BJ39+BS39+CB39+CK39+CT39+DC39+DL39+DU39+ED39</f>
        <v>70</v>
      </c>
      <c r="L39" s="192">
        <f t="shared" ref="L39" si="29">X39+AJ39+AS39+BB39+BK39+BT39+CC39+CL39+CU39+DD39+DM39+DV39+EE39</f>
        <v>70</v>
      </c>
      <c r="M39" s="597"/>
      <c r="N39" s="78" t="s">
        <v>1167</v>
      </c>
      <c r="O39" s="72" t="s">
        <v>1168</v>
      </c>
      <c r="P39" s="190">
        <f t="shared" si="6"/>
        <v>70</v>
      </c>
      <c r="Q39" s="191"/>
      <c r="R39" s="191"/>
      <c r="S39" s="191">
        <v>50</v>
      </c>
      <c r="T39" s="191"/>
      <c r="U39" s="191">
        <v>20</v>
      </c>
      <c r="V39" s="191">
        <v>70</v>
      </c>
      <c r="W39" s="191">
        <v>70</v>
      </c>
      <c r="X39" s="191">
        <v>70</v>
      </c>
    </row>
    <row r="40" spans="1:25" ht="15.75">
      <c r="A40" s="70"/>
      <c r="B40" s="71" t="s">
        <v>466</v>
      </c>
      <c r="C40" s="72" t="s">
        <v>467</v>
      </c>
      <c r="D40" s="206">
        <f t="shared" si="2"/>
        <v>0</v>
      </c>
      <c r="E40" s="191">
        <f t="shared" si="21"/>
        <v>0</v>
      </c>
      <c r="F40" s="191">
        <f t="shared" si="22"/>
        <v>0</v>
      </c>
      <c r="G40" s="191">
        <f t="shared" si="22"/>
        <v>0</v>
      </c>
      <c r="H40" s="191">
        <f t="shared" si="22"/>
        <v>0</v>
      </c>
      <c r="I40" s="191">
        <f t="shared" si="22"/>
        <v>0</v>
      </c>
      <c r="J40" s="191">
        <f t="shared" si="20"/>
        <v>0</v>
      </c>
      <c r="K40" s="191">
        <f t="shared" si="20"/>
        <v>0</v>
      </c>
      <c r="L40" s="192">
        <f t="shared" si="20"/>
        <v>0</v>
      </c>
      <c r="M40" s="70"/>
      <c r="N40" s="71" t="s">
        <v>466</v>
      </c>
      <c r="O40" s="72" t="s">
        <v>467</v>
      </c>
      <c r="P40" s="190">
        <f t="shared" si="6"/>
        <v>0</v>
      </c>
      <c r="Q40" s="191"/>
      <c r="R40" s="191"/>
      <c r="S40" s="191"/>
      <c r="T40" s="191"/>
      <c r="U40" s="191"/>
      <c r="V40" s="191"/>
      <c r="W40" s="191"/>
      <c r="X40" s="192"/>
    </row>
    <row r="41" spans="1:25" ht="15.75">
      <c r="A41" s="79" t="s">
        <v>468</v>
      </c>
      <c r="B41" s="78"/>
      <c r="C41" s="60" t="s">
        <v>469</v>
      </c>
      <c r="D41" s="181">
        <f t="shared" si="2"/>
        <v>160</v>
      </c>
      <c r="E41" s="189">
        <f>E42+E43+E44+E45+E46+E47+E48</f>
        <v>0</v>
      </c>
      <c r="F41" s="189">
        <f t="shared" ref="F41:L41" si="30">F42+F43+F44+F45+F46+F47+F48</f>
        <v>50</v>
      </c>
      <c r="G41" s="189">
        <f t="shared" si="30"/>
        <v>50</v>
      </c>
      <c r="H41" s="189">
        <f t="shared" si="30"/>
        <v>30</v>
      </c>
      <c r="I41" s="189">
        <f t="shared" si="30"/>
        <v>30</v>
      </c>
      <c r="J41" s="189">
        <f t="shared" si="30"/>
        <v>160</v>
      </c>
      <c r="K41" s="189">
        <f t="shared" si="30"/>
        <v>160</v>
      </c>
      <c r="L41" s="189">
        <f t="shared" si="30"/>
        <v>160</v>
      </c>
      <c r="M41" s="79" t="s">
        <v>468</v>
      </c>
      <c r="N41" s="78"/>
      <c r="O41" s="60" t="s">
        <v>469</v>
      </c>
      <c r="P41" s="180">
        <f t="shared" si="6"/>
        <v>160</v>
      </c>
      <c r="Q41" s="189">
        <f>Q42+Q43+Q44+Q45+Q46+Q47+Q48</f>
        <v>0</v>
      </c>
      <c r="R41" s="189">
        <f>R42+R43+R44+R45+R46+R47+R48</f>
        <v>50</v>
      </c>
      <c r="S41" s="189">
        <f t="shared" ref="S41:V41" si="31">S42+S43+S44+S45+S46+S47+S48</f>
        <v>50</v>
      </c>
      <c r="T41" s="189">
        <f t="shared" si="31"/>
        <v>30</v>
      </c>
      <c r="U41" s="189">
        <f t="shared" si="31"/>
        <v>30</v>
      </c>
      <c r="V41" s="189">
        <f t="shared" si="31"/>
        <v>160</v>
      </c>
      <c r="W41" s="189">
        <f t="shared" ref="W41:X41" si="32">W42+W43+W44+W45+W46+W47+W48</f>
        <v>160</v>
      </c>
      <c r="X41" s="189">
        <f t="shared" si="32"/>
        <v>160</v>
      </c>
    </row>
    <row r="42" spans="1:25" ht="15.75">
      <c r="A42" s="177"/>
      <c r="B42" s="80" t="s">
        <v>470</v>
      </c>
      <c r="C42" s="72" t="s">
        <v>471</v>
      </c>
      <c r="D42" s="206">
        <f t="shared" si="2"/>
        <v>0</v>
      </c>
      <c r="E42" s="191">
        <f>Q42+AC42+AL42+AU42+BD42+BM42+BV42+CE42+CN42+CW42+DF42+DO42+DX42</f>
        <v>0</v>
      </c>
      <c r="F42" s="191">
        <f>R42+AD42+AM42+AV42+BE42+BN42+BW42+CF42+CO42+CX42+DG42+DP42+DY42</f>
        <v>0</v>
      </c>
      <c r="G42" s="191">
        <f>S42+AE42+AN42+AW42+BF42+BO42+BX42+CG42+CP42+CY42+DH42+DQ42+DZ42</f>
        <v>0</v>
      </c>
      <c r="H42" s="191">
        <f>T42+AF42+AO42+AX42+BG42+BP42+BY42+CH42+CQ42+CZ42+DI42+DR42+EA42</f>
        <v>0</v>
      </c>
      <c r="I42" s="191">
        <f>U42+AG42+AP42+AY42+BH42+BQ42+BZ42+CI42+CR42+DA42+DJ42+DS42+EB42</f>
        <v>0</v>
      </c>
      <c r="J42" s="191">
        <f t="shared" ref="J42:L47" si="33">V42+AH42+AQ42+AZ42+BI42+BR42+CA42+CJ42+CS42+DB42+DK42+DT42+EC42</f>
        <v>0</v>
      </c>
      <c r="K42" s="191">
        <f t="shared" si="33"/>
        <v>0</v>
      </c>
      <c r="L42" s="192">
        <f t="shared" si="33"/>
        <v>0</v>
      </c>
      <c r="M42" s="177"/>
      <c r="N42" s="80" t="s">
        <v>470</v>
      </c>
      <c r="O42" s="72" t="s">
        <v>471</v>
      </c>
      <c r="P42" s="190">
        <f t="shared" si="6"/>
        <v>0</v>
      </c>
      <c r="Q42" s="191"/>
      <c r="R42" s="191"/>
      <c r="S42" s="191"/>
      <c r="T42" s="191"/>
      <c r="U42" s="191"/>
      <c r="V42" s="191"/>
      <c r="W42" s="191"/>
      <c r="X42" s="191"/>
    </row>
    <row r="43" spans="1:25" ht="15.75">
      <c r="A43" s="79"/>
      <c r="B43" s="78" t="s">
        <v>472</v>
      </c>
      <c r="C43" s="72" t="s">
        <v>473</v>
      </c>
      <c r="D43" s="206">
        <f t="shared" si="2"/>
        <v>0</v>
      </c>
      <c r="E43" s="191">
        <f t="shared" ref="E43:E48" si="34">Q43+AC43+AL43+AU43+BD43+BM43+BV43+CE43+CN43+CW43+DF43+DO43+DX43</f>
        <v>0</v>
      </c>
      <c r="F43" s="191">
        <f t="shared" ref="F43:I47" si="35">R43+AD43+AM43+AV43+BE43+BN43+BW43+CF43+CO43+CX43+DG43+DP43+DY43</f>
        <v>0</v>
      </c>
      <c r="G43" s="191">
        <f t="shared" si="35"/>
        <v>0</v>
      </c>
      <c r="H43" s="191">
        <f t="shared" si="35"/>
        <v>0</v>
      </c>
      <c r="I43" s="191">
        <f t="shared" si="35"/>
        <v>0</v>
      </c>
      <c r="J43" s="191">
        <f t="shared" si="33"/>
        <v>0</v>
      </c>
      <c r="K43" s="191">
        <f t="shared" si="33"/>
        <v>0</v>
      </c>
      <c r="L43" s="192">
        <f t="shared" si="33"/>
        <v>0</v>
      </c>
      <c r="M43" s="79"/>
      <c r="N43" s="78" t="s">
        <v>472</v>
      </c>
      <c r="O43" s="72" t="s">
        <v>473</v>
      </c>
      <c r="P43" s="190">
        <f t="shared" si="6"/>
        <v>0</v>
      </c>
      <c r="Q43" s="191"/>
      <c r="R43" s="191"/>
      <c r="S43" s="191"/>
      <c r="T43" s="191"/>
      <c r="U43" s="191"/>
      <c r="V43" s="191"/>
      <c r="W43" s="191"/>
      <c r="X43" s="191"/>
    </row>
    <row r="44" spans="1:25" ht="15.75">
      <c r="A44" s="79"/>
      <c r="B44" s="78" t="s">
        <v>474</v>
      </c>
      <c r="C44" s="72" t="s">
        <v>475</v>
      </c>
      <c r="D44" s="206">
        <f t="shared" si="2"/>
        <v>0</v>
      </c>
      <c r="E44" s="191">
        <f t="shared" si="34"/>
        <v>0</v>
      </c>
      <c r="F44" s="191">
        <f t="shared" si="35"/>
        <v>0</v>
      </c>
      <c r="G44" s="191">
        <f t="shared" si="35"/>
        <v>0</v>
      </c>
      <c r="H44" s="191">
        <f t="shared" si="35"/>
        <v>0</v>
      </c>
      <c r="I44" s="191">
        <f t="shared" si="35"/>
        <v>0</v>
      </c>
      <c r="J44" s="191">
        <f t="shared" si="33"/>
        <v>0</v>
      </c>
      <c r="K44" s="191">
        <f t="shared" si="33"/>
        <v>0</v>
      </c>
      <c r="L44" s="192">
        <f t="shared" si="33"/>
        <v>0</v>
      </c>
      <c r="M44" s="79"/>
      <c r="N44" s="78" t="s">
        <v>474</v>
      </c>
      <c r="O44" s="72" t="s">
        <v>475</v>
      </c>
      <c r="P44" s="190">
        <f t="shared" si="6"/>
        <v>0</v>
      </c>
      <c r="Q44" s="191"/>
      <c r="R44" s="191"/>
      <c r="S44" s="191"/>
      <c r="T44" s="191"/>
      <c r="U44" s="191"/>
      <c r="V44" s="191"/>
      <c r="W44" s="191"/>
      <c r="X44" s="191"/>
    </row>
    <row r="45" spans="1:25" ht="18" customHeight="1">
      <c r="A45" s="79"/>
      <c r="B45" s="81" t="s">
        <v>476</v>
      </c>
      <c r="C45" s="72" t="s">
        <v>477</v>
      </c>
      <c r="D45" s="206">
        <f t="shared" si="2"/>
        <v>0</v>
      </c>
      <c r="E45" s="191">
        <f t="shared" si="34"/>
        <v>0</v>
      </c>
      <c r="F45" s="191">
        <f t="shared" si="35"/>
        <v>0</v>
      </c>
      <c r="G45" s="191">
        <f t="shared" si="35"/>
        <v>0</v>
      </c>
      <c r="H45" s="191">
        <f t="shared" si="35"/>
        <v>0</v>
      </c>
      <c r="I45" s="191">
        <f t="shared" si="35"/>
        <v>0</v>
      </c>
      <c r="J45" s="191">
        <f t="shared" si="33"/>
        <v>0</v>
      </c>
      <c r="K45" s="191">
        <f t="shared" si="33"/>
        <v>0</v>
      </c>
      <c r="L45" s="192">
        <f t="shared" si="33"/>
        <v>0</v>
      </c>
      <c r="M45" s="79"/>
      <c r="N45" s="81" t="s">
        <v>476</v>
      </c>
      <c r="O45" s="72" t="s">
        <v>477</v>
      </c>
      <c r="P45" s="190">
        <f t="shared" si="6"/>
        <v>0</v>
      </c>
      <c r="Q45" s="191"/>
      <c r="R45" s="191"/>
      <c r="S45" s="191"/>
      <c r="T45" s="191"/>
      <c r="U45" s="191"/>
      <c r="V45" s="191"/>
      <c r="W45" s="191"/>
      <c r="X45" s="191"/>
    </row>
    <row r="46" spans="1:25" ht="18.75" customHeight="1">
      <c r="A46" s="79"/>
      <c r="B46" s="81" t="s">
        <v>478</v>
      </c>
      <c r="C46" s="72" t="s">
        <v>479</v>
      </c>
      <c r="D46" s="206">
        <f t="shared" si="2"/>
        <v>0</v>
      </c>
      <c r="E46" s="191">
        <f t="shared" si="34"/>
        <v>0</v>
      </c>
      <c r="F46" s="191">
        <f t="shared" si="35"/>
        <v>0</v>
      </c>
      <c r="G46" s="191">
        <f t="shared" si="35"/>
        <v>0</v>
      </c>
      <c r="H46" s="191">
        <f t="shared" si="35"/>
        <v>0</v>
      </c>
      <c r="I46" s="191">
        <f t="shared" si="35"/>
        <v>0</v>
      </c>
      <c r="J46" s="191">
        <f t="shared" si="33"/>
        <v>0</v>
      </c>
      <c r="K46" s="191">
        <f t="shared" si="33"/>
        <v>0</v>
      </c>
      <c r="L46" s="192">
        <f t="shared" si="33"/>
        <v>0</v>
      </c>
      <c r="M46" s="79"/>
      <c r="N46" s="81" t="s">
        <v>478</v>
      </c>
      <c r="O46" s="72" t="s">
        <v>479</v>
      </c>
      <c r="P46" s="190">
        <f t="shared" si="6"/>
        <v>0</v>
      </c>
      <c r="Q46" s="191"/>
      <c r="R46" s="191"/>
      <c r="S46" s="191"/>
      <c r="T46" s="191"/>
      <c r="U46" s="191"/>
      <c r="V46" s="191"/>
      <c r="W46" s="191"/>
      <c r="X46" s="191"/>
    </row>
    <row r="47" spans="1:25" ht="15.75">
      <c r="A47" s="79"/>
      <c r="B47" s="78" t="s">
        <v>480</v>
      </c>
      <c r="C47" s="72" t="s">
        <v>481</v>
      </c>
      <c r="D47" s="206">
        <f t="shared" si="2"/>
        <v>0</v>
      </c>
      <c r="E47" s="191">
        <f t="shared" si="34"/>
        <v>0</v>
      </c>
      <c r="F47" s="191">
        <f t="shared" si="35"/>
        <v>0</v>
      </c>
      <c r="G47" s="191">
        <f t="shared" si="35"/>
        <v>0</v>
      </c>
      <c r="H47" s="191">
        <f t="shared" si="35"/>
        <v>0</v>
      </c>
      <c r="I47" s="191">
        <f t="shared" si="35"/>
        <v>0</v>
      </c>
      <c r="J47" s="191">
        <f t="shared" si="33"/>
        <v>0</v>
      </c>
      <c r="K47" s="191">
        <f t="shared" si="33"/>
        <v>0</v>
      </c>
      <c r="L47" s="192">
        <f t="shared" si="33"/>
        <v>0</v>
      </c>
      <c r="M47" s="79"/>
      <c r="N47" s="78" t="s">
        <v>480</v>
      </c>
      <c r="O47" s="72" t="s">
        <v>481</v>
      </c>
      <c r="P47" s="190">
        <f t="shared" si="6"/>
        <v>0</v>
      </c>
      <c r="Q47" s="191"/>
      <c r="R47" s="191"/>
      <c r="S47" s="191"/>
      <c r="T47" s="191"/>
      <c r="U47" s="191"/>
      <c r="V47" s="191"/>
      <c r="W47" s="191"/>
      <c r="X47" s="191"/>
    </row>
    <row r="48" spans="1:25" ht="15.75">
      <c r="A48" s="79"/>
      <c r="B48" s="78" t="s">
        <v>1165</v>
      </c>
      <c r="C48" s="72" t="s">
        <v>1166</v>
      </c>
      <c r="D48" s="206">
        <f t="shared" si="2"/>
        <v>160</v>
      </c>
      <c r="E48" s="191">
        <f t="shared" si="34"/>
        <v>0</v>
      </c>
      <c r="F48" s="191">
        <f t="shared" ref="F48:L48" si="36">R48+AD48+AM48+AV48+BE48+BN48+BW48+CF48+CO48+CX48+DG48+DP48+DY48</f>
        <v>50</v>
      </c>
      <c r="G48" s="191">
        <f t="shared" si="36"/>
        <v>50</v>
      </c>
      <c r="H48" s="191">
        <f t="shared" si="36"/>
        <v>30</v>
      </c>
      <c r="I48" s="191">
        <f t="shared" si="36"/>
        <v>30</v>
      </c>
      <c r="J48" s="191">
        <f t="shared" si="36"/>
        <v>160</v>
      </c>
      <c r="K48" s="191">
        <f t="shared" si="36"/>
        <v>160</v>
      </c>
      <c r="L48" s="192">
        <f t="shared" si="36"/>
        <v>160</v>
      </c>
      <c r="M48" s="79"/>
      <c r="N48" s="78" t="s">
        <v>1165</v>
      </c>
      <c r="O48" s="72" t="s">
        <v>1166</v>
      </c>
      <c r="P48" s="190">
        <f t="shared" si="6"/>
        <v>160</v>
      </c>
      <c r="Q48" s="191"/>
      <c r="R48" s="191">
        <v>50</v>
      </c>
      <c r="S48" s="191">
        <v>50</v>
      </c>
      <c r="T48" s="191">
        <v>30</v>
      </c>
      <c r="U48" s="191">
        <v>30</v>
      </c>
      <c r="V48" s="191">
        <v>160</v>
      </c>
      <c r="W48" s="191">
        <v>160</v>
      </c>
      <c r="X48" s="191">
        <v>160</v>
      </c>
    </row>
    <row r="49" spans="1:24" ht="15.75">
      <c r="A49" s="791" t="s">
        <v>482</v>
      </c>
      <c r="B49" s="792"/>
      <c r="C49" s="65" t="s">
        <v>483</v>
      </c>
      <c r="D49" s="181">
        <f t="shared" si="2"/>
        <v>5898</v>
      </c>
      <c r="E49" s="189">
        <f>E50+E61+E62+E65+E70+E74+E77+E78+E79+E80+E81+E82+E83+E84+E85+E86+E87+E88+E89+E90+E91+E94+E95+E96</f>
        <v>0</v>
      </c>
      <c r="F49" s="189">
        <f>F50+F61+F62+F65+F70+F74+F77+F78+F79+F80+F81+F82+F83+F84+F85+F86+F87+F88+F89+F90+F91+F94+F95+F96</f>
        <v>2149</v>
      </c>
      <c r="G49" s="189">
        <f>G50+G61+G62+G65+G70+G74+G77+G78+G79+G80+G81+G82+G83+G84+G85+G86+G87+G88+G89+G90+G91+G94+G95+G96</f>
        <v>1206</v>
      </c>
      <c r="H49" s="189">
        <f>H50+H61+H62+H65+H70+H74+H77+H78+H79+H80+H81+H82+H83+H84+H85+H86+H87+H88+H89+H90+H91+H94+H95+H96</f>
        <v>981</v>
      </c>
      <c r="I49" s="189">
        <f>I50+I61+I62+I65+I70+I74+I77+I78+I79+I80+I81+I82+I83+I84+I85+I86+I87+I88+I89+I90+I91+I94+I95+I96</f>
        <v>1562</v>
      </c>
      <c r="J49" s="189">
        <f>V49</f>
        <v>8753</v>
      </c>
      <c r="K49" s="189">
        <f>W49</f>
        <v>9080</v>
      </c>
      <c r="L49" s="193">
        <f>X49</f>
        <v>9409</v>
      </c>
      <c r="M49" s="791" t="s">
        <v>482</v>
      </c>
      <c r="N49" s="792"/>
      <c r="O49" s="65" t="s">
        <v>483</v>
      </c>
      <c r="P49" s="180">
        <f t="shared" si="6"/>
        <v>5898</v>
      </c>
      <c r="Q49" s="189">
        <f>Q50+Q61+Q62+Q65+Q70+Q74+Q77+Q78+Q79+Q80+Q81+Q82+Q83+Q84+Q85+Q86+Q87+Q88+Q89+Q90+Q91+Q94+Q95+Q96</f>
        <v>0</v>
      </c>
      <c r="R49" s="189">
        <f>R50+R61+R62+R65+R70+R74+R77+R78+R79+R80+R81+R82+R83+R84+R85+R86+R87+R88+R89+R90+R91+R94+R95+R96</f>
        <v>2149</v>
      </c>
      <c r="S49" s="189">
        <f>S50+S61+S62+S65+S70+S74+S77+S78+S79+S80+S81+S82+S83+S84+S85+S86+S87+S88+S89+S90+S91+S94+S95+S96</f>
        <v>1206</v>
      </c>
      <c r="T49" s="189">
        <f>T50+T61+T62+T65+T70+T74+T77+T78+T79+T80+T81+T82+T83+T84+T85+T86+T87+T88+T89+T90+T91+T94+T95+T96</f>
        <v>981</v>
      </c>
      <c r="U49" s="189">
        <f>U50+U61+U62+U65+U70+U74+U77+U78+U79+U80+U81+U82+U83+U84+U85+U86+U87+U88+U89+U90+U91+U94+U95+U96</f>
        <v>1562</v>
      </c>
      <c r="V49" s="189">
        <f>V50+V61+V62+V65+V70+V77+V78+V79+V80+V81+V82+V83+V84+V85+V91++V96+V86+V87+V88+V89+V90+V74</f>
        <v>8753</v>
      </c>
      <c r="W49" s="189">
        <f>W50+W61+W62+W65+W70+W77+W78+W79+W80+W81+W82+W83+W84+W85+W91++W96+W86+W87+W88+W89+W90+W74</f>
        <v>9080</v>
      </c>
      <c r="X49" s="189">
        <f>X50+X61+X62+X65+X70+X77+X78+X79+X80+X81+X82+X83+X84+X85+X91++X96+X86+X87+X88+X89+X90+X74</f>
        <v>9409</v>
      </c>
    </row>
    <row r="50" spans="1:24" ht="15.75">
      <c r="A50" s="82" t="s">
        <v>484</v>
      </c>
      <c r="B50" s="71"/>
      <c r="C50" s="60" t="s">
        <v>485</v>
      </c>
      <c r="D50" s="181">
        <f t="shared" si="2"/>
        <v>4597</v>
      </c>
      <c r="E50" s="189">
        <f t="shared" ref="E50:L50" si="37">E51+E52+E53+E54+E55+E56+E57+E58+E59+E60</f>
        <v>0</v>
      </c>
      <c r="F50" s="189">
        <f t="shared" si="37"/>
        <v>1526</v>
      </c>
      <c r="G50" s="189">
        <f t="shared" si="37"/>
        <v>846</v>
      </c>
      <c r="H50" s="189">
        <f t="shared" si="37"/>
        <v>692</v>
      </c>
      <c r="I50" s="189">
        <f t="shared" si="37"/>
        <v>1533</v>
      </c>
      <c r="J50" s="189">
        <f t="shared" si="37"/>
        <v>4521</v>
      </c>
      <c r="K50" s="189">
        <f t="shared" si="37"/>
        <v>4848</v>
      </c>
      <c r="L50" s="193">
        <f t="shared" si="37"/>
        <v>5177</v>
      </c>
      <c r="M50" s="82" t="s">
        <v>484</v>
      </c>
      <c r="N50" s="71"/>
      <c r="O50" s="60" t="s">
        <v>485</v>
      </c>
      <c r="P50" s="180">
        <f t="shared" si="6"/>
        <v>4597</v>
      </c>
      <c r="Q50" s="189">
        <f t="shared" ref="Q50:X50" si="38">Q51+Q52+Q53+Q54+Q55+Q56+Q57+Q58+Q59+Q60</f>
        <v>0</v>
      </c>
      <c r="R50" s="189">
        <f>R51+R52+R53+R54+R55+R56+R57+R58+R59+R60</f>
        <v>1526</v>
      </c>
      <c r="S50" s="189">
        <f>S51+S52+S53+S54+S55+S56+S57+S58+S59+S60</f>
        <v>846</v>
      </c>
      <c r="T50" s="189">
        <f>T51+T52+T53+T54+T55+T56+T57+T58+T59+T60</f>
        <v>692</v>
      </c>
      <c r="U50" s="189">
        <f>U51+U52+U53+U54+U55+U56+U57+U58+U59+U60</f>
        <v>1533</v>
      </c>
      <c r="V50" s="189">
        <f t="shared" si="38"/>
        <v>4521</v>
      </c>
      <c r="W50" s="189">
        <f t="shared" si="38"/>
        <v>4848</v>
      </c>
      <c r="X50" s="193">
        <f t="shared" si="38"/>
        <v>5177</v>
      </c>
    </row>
    <row r="51" spans="1:24" ht="15.75">
      <c r="A51" s="79"/>
      <c r="B51" s="78" t="s">
        <v>486</v>
      </c>
      <c r="C51" s="72" t="s">
        <v>487</v>
      </c>
      <c r="D51" s="206">
        <f t="shared" si="2"/>
        <v>60</v>
      </c>
      <c r="E51" s="191">
        <f>Q51+AC51+AL51+AU51+BD51+BM51+BV51+CE51+CN51+CW51+DF51+DO51+DX51</f>
        <v>0</v>
      </c>
      <c r="F51" s="191">
        <f>R51+AD51+AM51+AV51+BE51+BN51+BW51+CF51+CO51+CX51+DG51+DP51+DY51</f>
        <v>25</v>
      </c>
      <c r="G51" s="191">
        <f>S51+AE51+AN51+AW51+BF51+BO51+BX51+CG51+CP51+CY51+DH51+DQ51+DZ51</f>
        <v>15</v>
      </c>
      <c r="H51" s="191">
        <f>T51+AF51+AO51+AX51+BG51+BP51+BY51+CH51+CQ51+CZ51+DI51+DR51+EA51</f>
        <v>10</v>
      </c>
      <c r="I51" s="191">
        <f>U51+AG51+AP51+AY51+BH51+BQ51+BZ51+CI51+CR51+DA51+DJ51+DS51+EB51</f>
        <v>10</v>
      </c>
      <c r="J51" s="191">
        <f t="shared" ref="J51:L61" si="39">V51+AH51+AQ51+AZ51+BI51+BR51+CA51+CJ51+CS51+DB51+DK51+DT51+EC51</f>
        <v>60</v>
      </c>
      <c r="K51" s="191">
        <f t="shared" si="39"/>
        <v>60</v>
      </c>
      <c r="L51" s="192">
        <f t="shared" si="39"/>
        <v>60</v>
      </c>
      <c r="M51" s="79"/>
      <c r="N51" s="78" t="s">
        <v>486</v>
      </c>
      <c r="O51" s="72" t="s">
        <v>487</v>
      </c>
      <c r="P51" s="190">
        <f t="shared" si="6"/>
        <v>60</v>
      </c>
      <c r="Q51" s="191"/>
      <c r="R51" s="191">
        <v>25</v>
      </c>
      <c r="S51" s="191">
        <v>15</v>
      </c>
      <c r="T51" s="191">
        <v>10</v>
      </c>
      <c r="U51" s="191">
        <v>10</v>
      </c>
      <c r="V51" s="191">
        <v>60</v>
      </c>
      <c r="W51" s="191">
        <v>60</v>
      </c>
      <c r="X51" s="191">
        <v>60</v>
      </c>
    </row>
    <row r="52" spans="1:24" ht="15.75">
      <c r="A52" s="79"/>
      <c r="B52" s="78" t="s">
        <v>488</v>
      </c>
      <c r="C52" s="72" t="s">
        <v>489</v>
      </c>
      <c r="D52" s="206">
        <f t="shared" si="2"/>
        <v>0</v>
      </c>
      <c r="E52" s="191">
        <f t="shared" ref="E52:E61" si="40">Q52+AC52+AL52+AU52+BD52+BM52+BV52+CE52+CN52+CW52+DF52+DO52+DX52</f>
        <v>0</v>
      </c>
      <c r="F52" s="191">
        <f t="shared" ref="F52:F61" si="41">R52+AD52+AM52+AV52+BE52+BN52+BW52+CF52+CO52+CX52+DG52+DP52+DY52</f>
        <v>0</v>
      </c>
      <c r="G52" s="191">
        <f t="shared" ref="G52:G61" si="42">S52+AE52+AN52+AW52+BF52+BO52+BX52+CG52+CP52+CY52+DH52+DQ52+DZ52</f>
        <v>0</v>
      </c>
      <c r="H52" s="191">
        <f t="shared" ref="H52:H61" si="43">T52+AF52+AO52+AX52+BG52+BP52+BY52+CH52+CQ52+CZ52+DI52+DR52+EA52</f>
        <v>0</v>
      </c>
      <c r="I52" s="191">
        <f t="shared" ref="I52:I61" si="44">U52+AG52+AP52+AY52+BH52+BQ52+BZ52+CI52+CR52+DA52+DJ52+DS52+EB52</f>
        <v>0</v>
      </c>
      <c r="J52" s="191">
        <f t="shared" si="39"/>
        <v>0</v>
      </c>
      <c r="K52" s="191">
        <f t="shared" si="39"/>
        <v>0</v>
      </c>
      <c r="L52" s="192">
        <f t="shared" si="39"/>
        <v>0</v>
      </c>
      <c r="M52" s="79"/>
      <c r="N52" s="78" t="s">
        <v>488</v>
      </c>
      <c r="O52" s="72" t="s">
        <v>489</v>
      </c>
      <c r="P52" s="190">
        <f t="shared" si="6"/>
        <v>0</v>
      </c>
      <c r="Q52" s="191"/>
      <c r="R52" s="191"/>
      <c r="S52" s="191"/>
      <c r="T52" s="191"/>
      <c r="U52" s="191"/>
      <c r="V52" s="191"/>
      <c r="W52" s="191"/>
      <c r="X52" s="191"/>
    </row>
    <row r="53" spans="1:24" ht="15.75">
      <c r="A53" s="79"/>
      <c r="B53" s="78" t="s">
        <v>490</v>
      </c>
      <c r="C53" s="72" t="s">
        <v>491</v>
      </c>
      <c r="D53" s="206">
        <f t="shared" si="2"/>
        <v>1012</v>
      </c>
      <c r="E53" s="191">
        <f t="shared" si="40"/>
        <v>0</v>
      </c>
      <c r="F53" s="191">
        <f t="shared" si="41"/>
        <v>582</v>
      </c>
      <c r="G53" s="191">
        <f t="shared" si="42"/>
        <v>226</v>
      </c>
      <c r="H53" s="191">
        <f t="shared" si="43"/>
        <v>116</v>
      </c>
      <c r="I53" s="191">
        <f t="shared" si="44"/>
        <v>88</v>
      </c>
      <c r="J53" s="191">
        <f t="shared" si="39"/>
        <v>1190</v>
      </c>
      <c r="K53" s="191">
        <f t="shared" si="39"/>
        <v>1190</v>
      </c>
      <c r="L53" s="192">
        <f t="shared" si="39"/>
        <v>1190</v>
      </c>
      <c r="M53" s="79"/>
      <c r="N53" s="78" t="s">
        <v>490</v>
      </c>
      <c r="O53" s="72" t="s">
        <v>491</v>
      </c>
      <c r="P53" s="190">
        <f t="shared" si="6"/>
        <v>1012</v>
      </c>
      <c r="Q53" s="191"/>
      <c r="R53" s="191">
        <v>582</v>
      </c>
      <c r="S53" s="191">
        <v>226</v>
      </c>
      <c r="T53" s="191">
        <v>116</v>
      </c>
      <c r="U53" s="191">
        <v>88</v>
      </c>
      <c r="V53" s="191">
        <v>1190</v>
      </c>
      <c r="W53" s="191">
        <v>1190</v>
      </c>
      <c r="X53" s="191">
        <v>1190</v>
      </c>
    </row>
    <row r="54" spans="1:24" ht="15.75">
      <c r="A54" s="79"/>
      <c r="B54" s="78" t="s">
        <v>492</v>
      </c>
      <c r="C54" s="72" t="s">
        <v>493</v>
      </c>
      <c r="D54" s="206">
        <f t="shared" si="2"/>
        <v>401</v>
      </c>
      <c r="E54" s="191">
        <f t="shared" si="40"/>
        <v>0</v>
      </c>
      <c r="F54" s="191">
        <f t="shared" si="41"/>
        <v>164</v>
      </c>
      <c r="G54" s="191">
        <f t="shared" si="42"/>
        <v>105</v>
      </c>
      <c r="H54" s="191">
        <f t="shared" si="43"/>
        <v>67</v>
      </c>
      <c r="I54" s="191">
        <f t="shared" si="44"/>
        <v>65</v>
      </c>
      <c r="J54" s="191">
        <f t="shared" si="39"/>
        <v>441</v>
      </c>
      <c r="K54" s="191">
        <f t="shared" si="39"/>
        <v>441</v>
      </c>
      <c r="L54" s="192">
        <f t="shared" si="39"/>
        <v>441</v>
      </c>
      <c r="M54" s="79"/>
      <c r="N54" s="78" t="s">
        <v>492</v>
      </c>
      <c r="O54" s="72" t="s">
        <v>493</v>
      </c>
      <c r="P54" s="190">
        <f t="shared" si="6"/>
        <v>401</v>
      </c>
      <c r="Q54" s="191"/>
      <c r="R54" s="191">
        <v>164</v>
      </c>
      <c r="S54" s="191">
        <v>105</v>
      </c>
      <c r="T54" s="191">
        <v>67</v>
      </c>
      <c r="U54" s="191">
        <v>65</v>
      </c>
      <c r="V54" s="191">
        <v>441</v>
      </c>
      <c r="W54" s="191">
        <v>441</v>
      </c>
      <c r="X54" s="191">
        <v>441</v>
      </c>
    </row>
    <row r="55" spans="1:24" ht="15.75">
      <c r="A55" s="79"/>
      <c r="B55" s="78" t="s">
        <v>494</v>
      </c>
      <c r="C55" s="72" t="s">
        <v>495</v>
      </c>
      <c r="D55" s="206">
        <f t="shared" si="2"/>
        <v>0</v>
      </c>
      <c r="E55" s="191">
        <f t="shared" si="40"/>
        <v>0</v>
      </c>
      <c r="F55" s="191">
        <f t="shared" si="41"/>
        <v>0</v>
      </c>
      <c r="G55" s="191">
        <f t="shared" si="42"/>
        <v>0</v>
      </c>
      <c r="H55" s="191">
        <f t="shared" si="43"/>
        <v>0</v>
      </c>
      <c r="I55" s="191">
        <f t="shared" si="44"/>
        <v>0</v>
      </c>
      <c r="J55" s="191">
        <f t="shared" si="39"/>
        <v>15</v>
      </c>
      <c r="K55" s="191">
        <f t="shared" si="39"/>
        <v>15</v>
      </c>
      <c r="L55" s="192">
        <f t="shared" si="39"/>
        <v>15</v>
      </c>
      <c r="M55" s="79"/>
      <c r="N55" s="78" t="s">
        <v>494</v>
      </c>
      <c r="O55" s="72" t="s">
        <v>495</v>
      </c>
      <c r="P55" s="190">
        <f t="shared" si="6"/>
        <v>0</v>
      </c>
      <c r="Q55" s="191"/>
      <c r="R55" s="191"/>
      <c r="S55" s="191"/>
      <c r="T55" s="191"/>
      <c r="U55" s="191"/>
      <c r="V55" s="191">
        <v>15</v>
      </c>
      <c r="W55" s="191">
        <v>15</v>
      </c>
      <c r="X55" s="191">
        <v>15</v>
      </c>
    </row>
    <row r="56" spans="1:24" ht="15.75">
      <c r="A56" s="79"/>
      <c r="B56" s="78" t="s">
        <v>496</v>
      </c>
      <c r="C56" s="72" t="s">
        <v>497</v>
      </c>
      <c r="D56" s="206">
        <f t="shared" si="2"/>
        <v>5</v>
      </c>
      <c r="E56" s="191">
        <f t="shared" si="40"/>
        <v>0</v>
      </c>
      <c r="F56" s="191">
        <f t="shared" si="41"/>
        <v>5</v>
      </c>
      <c r="G56" s="191">
        <f t="shared" si="42"/>
        <v>0</v>
      </c>
      <c r="H56" s="191">
        <f t="shared" si="43"/>
        <v>0</v>
      </c>
      <c r="I56" s="191">
        <f t="shared" si="44"/>
        <v>0</v>
      </c>
      <c r="J56" s="191">
        <f t="shared" si="39"/>
        <v>5</v>
      </c>
      <c r="K56" s="191">
        <f t="shared" si="39"/>
        <v>5</v>
      </c>
      <c r="L56" s="192">
        <f t="shared" si="39"/>
        <v>5</v>
      </c>
      <c r="M56" s="79"/>
      <c r="N56" s="78" t="s">
        <v>496</v>
      </c>
      <c r="O56" s="72" t="s">
        <v>497</v>
      </c>
      <c r="P56" s="190">
        <f t="shared" si="6"/>
        <v>5</v>
      </c>
      <c r="Q56" s="191"/>
      <c r="R56" s="191">
        <v>5</v>
      </c>
      <c r="S56" s="191"/>
      <c r="T56" s="191"/>
      <c r="U56" s="191"/>
      <c r="V56" s="191">
        <v>5</v>
      </c>
      <c r="W56" s="191">
        <v>5</v>
      </c>
      <c r="X56" s="191">
        <v>5</v>
      </c>
    </row>
    <row r="57" spans="1:24" ht="15.75">
      <c r="A57" s="79"/>
      <c r="B57" s="78" t="s">
        <v>498</v>
      </c>
      <c r="C57" s="72" t="s">
        <v>499</v>
      </c>
      <c r="D57" s="206">
        <f t="shared" si="2"/>
        <v>0</v>
      </c>
      <c r="E57" s="191">
        <f t="shared" si="40"/>
        <v>0</v>
      </c>
      <c r="F57" s="191">
        <f t="shared" si="41"/>
        <v>0</v>
      </c>
      <c r="G57" s="191">
        <f t="shared" si="42"/>
        <v>0</v>
      </c>
      <c r="H57" s="191">
        <f t="shared" si="43"/>
        <v>0</v>
      </c>
      <c r="I57" s="191">
        <f t="shared" si="44"/>
        <v>0</v>
      </c>
      <c r="J57" s="191">
        <f t="shared" si="39"/>
        <v>0</v>
      </c>
      <c r="K57" s="191">
        <f t="shared" si="39"/>
        <v>0</v>
      </c>
      <c r="L57" s="192">
        <f t="shared" si="39"/>
        <v>0</v>
      </c>
      <c r="M57" s="79"/>
      <c r="N57" s="78" t="s">
        <v>498</v>
      </c>
      <c r="O57" s="72" t="s">
        <v>499</v>
      </c>
      <c r="P57" s="190">
        <f t="shared" si="6"/>
        <v>0</v>
      </c>
      <c r="Q57" s="191"/>
      <c r="R57" s="191"/>
      <c r="S57" s="191"/>
      <c r="T57" s="191"/>
      <c r="U57" s="191"/>
      <c r="V57" s="191"/>
      <c r="W57" s="191"/>
      <c r="X57" s="191"/>
    </row>
    <row r="58" spans="1:24" ht="15.75">
      <c r="A58" s="79"/>
      <c r="B58" s="78" t="s">
        <v>500</v>
      </c>
      <c r="C58" s="72" t="s">
        <v>501</v>
      </c>
      <c r="D58" s="206">
        <f t="shared" si="2"/>
        <v>25</v>
      </c>
      <c r="E58" s="191">
        <f t="shared" si="40"/>
        <v>0</v>
      </c>
      <c r="F58" s="191">
        <f t="shared" si="41"/>
        <v>9</v>
      </c>
      <c r="G58" s="191">
        <f t="shared" si="42"/>
        <v>6</v>
      </c>
      <c r="H58" s="191">
        <f t="shared" si="43"/>
        <v>3</v>
      </c>
      <c r="I58" s="191">
        <f t="shared" si="44"/>
        <v>7</v>
      </c>
      <c r="J58" s="191">
        <f t="shared" si="39"/>
        <v>19</v>
      </c>
      <c r="K58" s="191">
        <f t="shared" si="39"/>
        <v>19</v>
      </c>
      <c r="L58" s="192">
        <f t="shared" si="39"/>
        <v>19</v>
      </c>
      <c r="M58" s="79"/>
      <c r="N58" s="78" t="s">
        <v>500</v>
      </c>
      <c r="O58" s="72" t="s">
        <v>501</v>
      </c>
      <c r="P58" s="190">
        <f t="shared" si="6"/>
        <v>25</v>
      </c>
      <c r="Q58" s="191"/>
      <c r="R58" s="191">
        <v>9</v>
      </c>
      <c r="S58" s="191">
        <v>6</v>
      </c>
      <c r="T58" s="191">
        <v>3</v>
      </c>
      <c r="U58" s="191">
        <v>7</v>
      </c>
      <c r="V58" s="191">
        <v>19</v>
      </c>
      <c r="W58" s="191">
        <v>19</v>
      </c>
      <c r="X58" s="191">
        <v>19</v>
      </c>
    </row>
    <row r="59" spans="1:24" ht="19.5" customHeight="1">
      <c r="A59" s="79"/>
      <c r="B59" s="83" t="s">
        <v>502</v>
      </c>
      <c r="C59" s="72" t="s">
        <v>503</v>
      </c>
      <c r="D59" s="206">
        <f t="shared" si="2"/>
        <v>15</v>
      </c>
      <c r="E59" s="191">
        <f t="shared" si="40"/>
        <v>0</v>
      </c>
      <c r="F59" s="191">
        <f t="shared" si="41"/>
        <v>5</v>
      </c>
      <c r="G59" s="191">
        <f t="shared" si="42"/>
        <v>4</v>
      </c>
      <c r="H59" s="191">
        <f t="shared" si="43"/>
        <v>6</v>
      </c>
      <c r="I59" s="191">
        <f t="shared" si="44"/>
        <v>0</v>
      </c>
      <c r="J59" s="191">
        <f t="shared" si="39"/>
        <v>39</v>
      </c>
      <c r="K59" s="191">
        <f t="shared" si="39"/>
        <v>39</v>
      </c>
      <c r="L59" s="192">
        <f t="shared" si="39"/>
        <v>39</v>
      </c>
      <c r="M59" s="79"/>
      <c r="N59" s="83" t="s">
        <v>502</v>
      </c>
      <c r="O59" s="72" t="s">
        <v>503</v>
      </c>
      <c r="P59" s="190">
        <f t="shared" si="6"/>
        <v>15</v>
      </c>
      <c r="Q59" s="191"/>
      <c r="R59" s="191">
        <v>5</v>
      </c>
      <c r="S59" s="191">
        <v>4</v>
      </c>
      <c r="T59" s="191">
        <v>6</v>
      </c>
      <c r="U59" s="191"/>
      <c r="V59" s="191">
        <v>39</v>
      </c>
      <c r="W59" s="191">
        <v>39</v>
      </c>
      <c r="X59" s="191">
        <v>39</v>
      </c>
    </row>
    <row r="60" spans="1:24" ht="15.75">
      <c r="A60" s="79"/>
      <c r="B60" s="78" t="s">
        <v>504</v>
      </c>
      <c r="C60" s="72" t="s">
        <v>505</v>
      </c>
      <c r="D60" s="206">
        <f t="shared" si="2"/>
        <v>3079</v>
      </c>
      <c r="E60" s="191">
        <f t="shared" si="40"/>
        <v>0</v>
      </c>
      <c r="F60" s="191">
        <f t="shared" si="41"/>
        <v>736</v>
      </c>
      <c r="G60" s="191">
        <f t="shared" si="42"/>
        <v>490</v>
      </c>
      <c r="H60" s="191">
        <f t="shared" si="43"/>
        <v>490</v>
      </c>
      <c r="I60" s="191">
        <f t="shared" si="44"/>
        <v>1363</v>
      </c>
      <c r="J60" s="191">
        <f t="shared" si="39"/>
        <v>2752</v>
      </c>
      <c r="K60" s="191">
        <f t="shared" si="39"/>
        <v>3079</v>
      </c>
      <c r="L60" s="192">
        <f t="shared" si="39"/>
        <v>3408</v>
      </c>
      <c r="M60" s="79"/>
      <c r="N60" s="78" t="s">
        <v>504</v>
      </c>
      <c r="O60" s="72" t="s">
        <v>505</v>
      </c>
      <c r="P60" s="190">
        <f t="shared" si="6"/>
        <v>3079</v>
      </c>
      <c r="Q60" s="191"/>
      <c r="R60" s="191">
        <v>736</v>
      </c>
      <c r="S60" s="191">
        <v>490</v>
      </c>
      <c r="T60" s="191">
        <v>490</v>
      </c>
      <c r="U60" s="191">
        <v>1363</v>
      </c>
      <c r="V60" s="191">
        <f>2411+341</f>
        <v>2752</v>
      </c>
      <c r="W60" s="191">
        <f>2411+668</f>
        <v>3079</v>
      </c>
      <c r="X60" s="191">
        <f>2411+997</f>
        <v>3408</v>
      </c>
    </row>
    <row r="61" spans="1:24" ht="15.75">
      <c r="A61" s="177" t="s">
        <v>506</v>
      </c>
      <c r="B61" s="71"/>
      <c r="C61" s="60" t="s">
        <v>507</v>
      </c>
      <c r="D61" s="181">
        <f t="shared" si="2"/>
        <v>12</v>
      </c>
      <c r="E61" s="191">
        <f t="shared" si="40"/>
        <v>0</v>
      </c>
      <c r="F61" s="191">
        <f t="shared" si="41"/>
        <v>12</v>
      </c>
      <c r="G61" s="191">
        <f t="shared" si="42"/>
        <v>0</v>
      </c>
      <c r="H61" s="191">
        <f t="shared" si="43"/>
        <v>0</v>
      </c>
      <c r="I61" s="191">
        <f t="shared" si="44"/>
        <v>0</v>
      </c>
      <c r="J61" s="191">
        <f t="shared" si="39"/>
        <v>339</v>
      </c>
      <c r="K61" s="191">
        <f t="shared" si="39"/>
        <v>339</v>
      </c>
      <c r="L61" s="192">
        <f t="shared" si="39"/>
        <v>339</v>
      </c>
      <c r="M61" s="177" t="s">
        <v>506</v>
      </c>
      <c r="N61" s="71"/>
      <c r="O61" s="60" t="s">
        <v>507</v>
      </c>
      <c r="P61" s="180">
        <f>R61+S61+T61+U61</f>
        <v>12</v>
      </c>
      <c r="Q61" s="191"/>
      <c r="R61" s="591">
        <v>12</v>
      </c>
      <c r="S61" s="591"/>
      <c r="T61" s="591"/>
      <c r="U61" s="591"/>
      <c r="V61" s="591">
        <v>339</v>
      </c>
      <c r="W61" s="591">
        <v>339</v>
      </c>
      <c r="X61" s="591">
        <v>339</v>
      </c>
    </row>
    <row r="62" spans="1:24" ht="15.75">
      <c r="A62" s="177" t="s">
        <v>508</v>
      </c>
      <c r="B62" s="59"/>
      <c r="C62" s="60" t="s">
        <v>509</v>
      </c>
      <c r="D62" s="181">
        <f t="shared" si="2"/>
        <v>0</v>
      </c>
      <c r="E62" s="189">
        <f t="shared" ref="E62:L62" si="45">E63+E64</f>
        <v>0</v>
      </c>
      <c r="F62" s="189">
        <f t="shared" si="45"/>
        <v>0</v>
      </c>
      <c r="G62" s="189">
        <f t="shared" si="45"/>
        <v>0</v>
      </c>
      <c r="H62" s="189">
        <f t="shared" si="45"/>
        <v>0</v>
      </c>
      <c r="I62" s="189">
        <f t="shared" si="45"/>
        <v>0</v>
      </c>
      <c r="J62" s="189">
        <f t="shared" si="45"/>
        <v>0</v>
      </c>
      <c r="K62" s="189">
        <f t="shared" si="45"/>
        <v>0</v>
      </c>
      <c r="L62" s="193">
        <f t="shared" si="45"/>
        <v>0</v>
      </c>
      <c r="M62" s="177" t="s">
        <v>508</v>
      </c>
      <c r="N62" s="59"/>
      <c r="O62" s="60" t="s">
        <v>509</v>
      </c>
      <c r="P62" s="180">
        <f t="shared" si="6"/>
        <v>0</v>
      </c>
      <c r="Q62" s="189">
        <f t="shared" ref="Q62:X62" si="46">Q63+Q64</f>
        <v>0</v>
      </c>
      <c r="R62" s="189">
        <f t="shared" si="46"/>
        <v>0</v>
      </c>
      <c r="S62" s="189">
        <f t="shared" si="46"/>
        <v>0</v>
      </c>
      <c r="T62" s="189">
        <f t="shared" si="46"/>
        <v>0</v>
      </c>
      <c r="U62" s="189">
        <f t="shared" si="46"/>
        <v>0</v>
      </c>
      <c r="V62" s="189">
        <f t="shared" si="46"/>
        <v>0</v>
      </c>
      <c r="W62" s="189">
        <f t="shared" si="46"/>
        <v>0</v>
      </c>
      <c r="X62" s="193">
        <f t="shared" si="46"/>
        <v>0</v>
      </c>
    </row>
    <row r="63" spans="1:24" ht="19.5" customHeight="1">
      <c r="A63" s="177"/>
      <c r="B63" s="83" t="s">
        <v>510</v>
      </c>
      <c r="C63" s="72" t="s">
        <v>511</v>
      </c>
      <c r="D63" s="206">
        <f t="shared" si="2"/>
        <v>0</v>
      </c>
      <c r="E63" s="191">
        <f t="shared" ref="E63:I64" si="47">Q63+AC63+AL63+AU63+BD63+BM63+BV63+CE63+CN63+CW63+DF63+DO63+DX63</f>
        <v>0</v>
      </c>
      <c r="F63" s="191">
        <f t="shared" si="47"/>
        <v>0</v>
      </c>
      <c r="G63" s="191">
        <f t="shared" si="47"/>
        <v>0</v>
      </c>
      <c r="H63" s="191">
        <f t="shared" si="47"/>
        <v>0</v>
      </c>
      <c r="I63" s="191">
        <f t="shared" si="47"/>
        <v>0</v>
      </c>
      <c r="J63" s="191">
        <f t="shared" ref="J63:L64" si="48">V63+AH63+AQ63+AZ63+BI63+BR63+CA63+CJ63+CS63+DB63+DK63+DT63+EC63</f>
        <v>0</v>
      </c>
      <c r="K63" s="191">
        <f t="shared" si="48"/>
        <v>0</v>
      </c>
      <c r="L63" s="192">
        <f t="shared" si="48"/>
        <v>0</v>
      </c>
      <c r="M63" s="177"/>
      <c r="N63" s="83" t="s">
        <v>510</v>
      </c>
      <c r="O63" s="72" t="s">
        <v>511</v>
      </c>
      <c r="P63" s="190">
        <f t="shared" si="6"/>
        <v>0</v>
      </c>
      <c r="Q63" s="191"/>
      <c r="R63" s="191"/>
      <c r="S63" s="191"/>
      <c r="T63" s="191"/>
      <c r="U63" s="191"/>
      <c r="V63" s="191"/>
      <c r="W63" s="191"/>
      <c r="X63" s="192"/>
    </row>
    <row r="64" spans="1:24" ht="21.75" customHeight="1">
      <c r="A64" s="177"/>
      <c r="B64" s="83" t="s">
        <v>512</v>
      </c>
      <c r="C64" s="72" t="s">
        <v>513</v>
      </c>
      <c r="D64" s="206">
        <f t="shared" si="2"/>
        <v>0</v>
      </c>
      <c r="E64" s="191">
        <f t="shared" si="47"/>
        <v>0</v>
      </c>
      <c r="F64" s="191">
        <f t="shared" si="47"/>
        <v>0</v>
      </c>
      <c r="G64" s="191">
        <f t="shared" si="47"/>
        <v>0</v>
      </c>
      <c r="H64" s="191">
        <f t="shared" si="47"/>
        <v>0</v>
      </c>
      <c r="I64" s="191">
        <f t="shared" si="47"/>
        <v>0</v>
      </c>
      <c r="J64" s="191">
        <f t="shared" si="48"/>
        <v>0</v>
      </c>
      <c r="K64" s="191">
        <f t="shared" si="48"/>
        <v>0</v>
      </c>
      <c r="L64" s="192">
        <f t="shared" si="48"/>
        <v>0</v>
      </c>
      <c r="M64" s="177"/>
      <c r="N64" s="83" t="s">
        <v>512</v>
      </c>
      <c r="O64" s="72" t="s">
        <v>513</v>
      </c>
      <c r="P64" s="190">
        <f t="shared" si="6"/>
        <v>0</v>
      </c>
      <c r="Q64" s="191"/>
      <c r="R64" s="191"/>
      <c r="S64" s="191"/>
      <c r="T64" s="191"/>
      <c r="U64" s="191"/>
      <c r="V64" s="191"/>
      <c r="W64" s="191"/>
      <c r="X64" s="192"/>
    </row>
    <row r="65" spans="1:24" ht="15.75">
      <c r="A65" s="177" t="s">
        <v>514</v>
      </c>
      <c r="B65" s="59"/>
      <c r="C65" s="60" t="s">
        <v>515</v>
      </c>
      <c r="D65" s="181">
        <f t="shared" si="2"/>
        <v>2</v>
      </c>
      <c r="E65" s="189">
        <f t="shared" ref="E65:L65" si="49">E66+E67+E68+E69</f>
        <v>0</v>
      </c>
      <c r="F65" s="189">
        <f t="shared" si="49"/>
        <v>2</v>
      </c>
      <c r="G65" s="189">
        <f t="shared" si="49"/>
        <v>0</v>
      </c>
      <c r="H65" s="189">
        <f t="shared" si="49"/>
        <v>0</v>
      </c>
      <c r="I65" s="189">
        <f t="shared" si="49"/>
        <v>0</v>
      </c>
      <c r="J65" s="189">
        <f t="shared" si="49"/>
        <v>2</v>
      </c>
      <c r="K65" s="189">
        <f t="shared" si="49"/>
        <v>2</v>
      </c>
      <c r="L65" s="193">
        <f t="shared" si="49"/>
        <v>2</v>
      </c>
      <c r="M65" s="177" t="s">
        <v>514</v>
      </c>
      <c r="N65" s="59"/>
      <c r="O65" s="60" t="s">
        <v>515</v>
      </c>
      <c r="P65" s="180">
        <f t="shared" si="6"/>
        <v>2</v>
      </c>
      <c r="Q65" s="189">
        <f t="shared" ref="Q65:X65" si="50">Q66+Q67+Q68+Q69</f>
        <v>0</v>
      </c>
      <c r="R65" s="189">
        <f>R66+R67+R68+R69</f>
        <v>2</v>
      </c>
      <c r="S65" s="189">
        <f t="shared" si="50"/>
        <v>0</v>
      </c>
      <c r="T65" s="189">
        <f t="shared" si="50"/>
        <v>0</v>
      </c>
      <c r="U65" s="189">
        <f t="shared" si="50"/>
        <v>0</v>
      </c>
      <c r="V65" s="189">
        <f t="shared" si="50"/>
        <v>2</v>
      </c>
      <c r="W65" s="189">
        <f t="shared" si="50"/>
        <v>2</v>
      </c>
      <c r="X65" s="193">
        <f t="shared" si="50"/>
        <v>2</v>
      </c>
    </row>
    <row r="66" spans="1:24" ht="15.75">
      <c r="A66" s="79"/>
      <c r="B66" s="78" t="s">
        <v>516</v>
      </c>
      <c r="C66" s="72" t="s">
        <v>517</v>
      </c>
      <c r="D66" s="206">
        <f t="shared" si="2"/>
        <v>2</v>
      </c>
      <c r="E66" s="191">
        <f>Q66+AC66+AL66+AU66+BD66+BM66+BV66+CE66+CN66+CW66+DF66+DO66+DX66</f>
        <v>0</v>
      </c>
      <c r="F66" s="191">
        <f>R66+AD66+AM66+AV66+BE66+BN66+BW66+CF66+CO66+CX66+DG66+DP66+DY66</f>
        <v>2</v>
      </c>
      <c r="G66" s="191">
        <f>S66+AE66+AN66+AW66+BF66+BO66+BX66+CG66+CP66+CY66+DH66+DQ66+DZ66</f>
        <v>0</v>
      </c>
      <c r="H66" s="191">
        <f>T66+AF66+AO66+AX66+BG66+BP66+BY66+CH66+CQ66+CZ66+DI66+DR66+EA66</f>
        <v>0</v>
      </c>
      <c r="I66" s="191">
        <f>U66+AG66+AP66+AY66+BH66+BQ66+BZ66+CI66+CR66+DA66+DJ66+DS66+EB66</f>
        <v>0</v>
      </c>
      <c r="J66" s="191">
        <f t="shared" ref="J66:L69" si="51">V66+AH66+AQ66+AZ66+BI66+BR66+CA66+CJ66+CS66+DB66+DK66+DT66+EC66</f>
        <v>2</v>
      </c>
      <c r="K66" s="191">
        <f t="shared" si="51"/>
        <v>2</v>
      </c>
      <c r="L66" s="192">
        <f t="shared" si="51"/>
        <v>2</v>
      </c>
      <c r="M66" s="79"/>
      <c r="N66" s="78" t="s">
        <v>516</v>
      </c>
      <c r="O66" s="72" t="s">
        <v>517</v>
      </c>
      <c r="P66" s="190">
        <f t="shared" si="6"/>
        <v>2</v>
      </c>
      <c r="Q66" s="191"/>
      <c r="R66" s="191">
        <v>2</v>
      </c>
      <c r="S66" s="191"/>
      <c r="T66" s="191"/>
      <c r="U66" s="191"/>
      <c r="V66" s="191">
        <v>2</v>
      </c>
      <c r="W66" s="191">
        <v>2</v>
      </c>
      <c r="X66" s="192">
        <v>2</v>
      </c>
    </row>
    <row r="67" spans="1:24" ht="15.75">
      <c r="A67" s="79"/>
      <c r="B67" s="78" t="s">
        <v>518</v>
      </c>
      <c r="C67" s="72" t="s">
        <v>519</v>
      </c>
      <c r="D67" s="206">
        <f t="shared" si="2"/>
        <v>0</v>
      </c>
      <c r="E67" s="191">
        <f>Q67+AC67+AL67+AU67+BD67+BM67+BV67+CE67+CN67+CW67+DF67+DO67+DX67</f>
        <v>0</v>
      </c>
      <c r="F67" s="191">
        <f t="shared" ref="F67:I69" si="52">R67+AD67+AM67+AV67+BE67+BN67+BW67+CF67+CO67+CX67+DG67+DP67+DY67</f>
        <v>0</v>
      </c>
      <c r="G67" s="191">
        <f t="shared" si="52"/>
        <v>0</v>
      </c>
      <c r="H67" s="191">
        <f t="shared" si="52"/>
        <v>0</v>
      </c>
      <c r="I67" s="191">
        <f t="shared" si="52"/>
        <v>0</v>
      </c>
      <c r="J67" s="191">
        <f t="shared" si="51"/>
        <v>0</v>
      </c>
      <c r="K67" s="191">
        <f t="shared" si="51"/>
        <v>0</v>
      </c>
      <c r="L67" s="192">
        <f t="shared" si="51"/>
        <v>0</v>
      </c>
      <c r="M67" s="79"/>
      <c r="N67" s="78" t="s">
        <v>518</v>
      </c>
      <c r="O67" s="72" t="s">
        <v>519</v>
      </c>
      <c r="P67" s="190">
        <f t="shared" si="6"/>
        <v>0</v>
      </c>
      <c r="Q67" s="191"/>
      <c r="R67" s="191"/>
      <c r="S67" s="191"/>
      <c r="T67" s="191"/>
      <c r="U67" s="191"/>
      <c r="V67" s="191"/>
      <c r="W67" s="191"/>
      <c r="X67" s="191"/>
    </row>
    <row r="68" spans="1:24" ht="15.75">
      <c r="A68" s="79"/>
      <c r="B68" s="78" t="s">
        <v>520</v>
      </c>
      <c r="C68" s="72" t="s">
        <v>521</v>
      </c>
      <c r="D68" s="206">
        <f t="shared" si="2"/>
        <v>0</v>
      </c>
      <c r="E68" s="191">
        <f>Q68+AC68+AL68+AU68+BD68+BM68+BV68+CE68+CN68+CW68+DF68+DO68+DX68</f>
        <v>0</v>
      </c>
      <c r="F68" s="191">
        <f t="shared" si="52"/>
        <v>0</v>
      </c>
      <c r="G68" s="191">
        <f t="shared" si="52"/>
        <v>0</v>
      </c>
      <c r="H68" s="191">
        <f t="shared" si="52"/>
        <v>0</v>
      </c>
      <c r="I68" s="191">
        <f t="shared" si="52"/>
        <v>0</v>
      </c>
      <c r="J68" s="191">
        <f t="shared" si="51"/>
        <v>0</v>
      </c>
      <c r="K68" s="191">
        <f t="shared" si="51"/>
        <v>0</v>
      </c>
      <c r="L68" s="192">
        <f t="shared" si="51"/>
        <v>0</v>
      </c>
      <c r="M68" s="79"/>
      <c r="N68" s="78" t="s">
        <v>520</v>
      </c>
      <c r="O68" s="72" t="s">
        <v>521</v>
      </c>
      <c r="P68" s="190">
        <f t="shared" si="6"/>
        <v>0</v>
      </c>
      <c r="Q68" s="191"/>
      <c r="R68" s="191"/>
      <c r="S68" s="191"/>
      <c r="T68" s="191"/>
      <c r="U68" s="191"/>
      <c r="V68" s="191"/>
      <c r="W68" s="191"/>
      <c r="X68" s="192"/>
    </row>
    <row r="69" spans="1:24" ht="15.75">
      <c r="A69" s="79"/>
      <c r="B69" s="78" t="s">
        <v>522</v>
      </c>
      <c r="C69" s="72" t="s">
        <v>523</v>
      </c>
      <c r="D69" s="206">
        <f t="shared" si="2"/>
        <v>0</v>
      </c>
      <c r="E69" s="191">
        <f>Q69+AC69+AL69+AU69+BD69+BM69+BV69+CE69+CN69+CW69+DF69+DO69+DX69</f>
        <v>0</v>
      </c>
      <c r="F69" s="191">
        <f t="shared" si="52"/>
        <v>0</v>
      </c>
      <c r="G69" s="191">
        <f t="shared" si="52"/>
        <v>0</v>
      </c>
      <c r="H69" s="191">
        <f t="shared" si="52"/>
        <v>0</v>
      </c>
      <c r="I69" s="191">
        <f t="shared" si="52"/>
        <v>0</v>
      </c>
      <c r="J69" s="191">
        <f t="shared" si="51"/>
        <v>0</v>
      </c>
      <c r="K69" s="191">
        <f t="shared" si="51"/>
        <v>0</v>
      </c>
      <c r="L69" s="192">
        <f t="shared" si="51"/>
        <v>0</v>
      </c>
      <c r="M69" s="79"/>
      <c r="N69" s="78" t="s">
        <v>522</v>
      </c>
      <c r="O69" s="72" t="s">
        <v>523</v>
      </c>
      <c r="P69" s="190">
        <f t="shared" si="6"/>
        <v>0</v>
      </c>
      <c r="Q69" s="191"/>
      <c r="R69" s="191"/>
      <c r="S69" s="191"/>
      <c r="T69" s="191"/>
      <c r="U69" s="191"/>
      <c r="V69" s="191"/>
      <c r="W69" s="191"/>
      <c r="X69" s="192"/>
    </row>
    <row r="70" spans="1:24" ht="15.75">
      <c r="A70" s="84" t="s">
        <v>524</v>
      </c>
      <c r="B70" s="59"/>
      <c r="C70" s="60" t="s">
        <v>525</v>
      </c>
      <c r="D70" s="181">
        <f t="shared" si="2"/>
        <v>20</v>
      </c>
      <c r="E70" s="189">
        <f t="shared" ref="E70:L70" si="53">E71+E72+E73</f>
        <v>0</v>
      </c>
      <c r="F70" s="189">
        <f t="shared" si="53"/>
        <v>11</v>
      </c>
      <c r="G70" s="189">
        <f t="shared" si="53"/>
        <v>9</v>
      </c>
      <c r="H70" s="189">
        <f t="shared" si="53"/>
        <v>0</v>
      </c>
      <c r="I70" s="189">
        <f t="shared" si="53"/>
        <v>0</v>
      </c>
      <c r="J70" s="189">
        <f t="shared" si="53"/>
        <v>11</v>
      </c>
      <c r="K70" s="189">
        <f t="shared" si="53"/>
        <v>11</v>
      </c>
      <c r="L70" s="193">
        <f t="shared" si="53"/>
        <v>11</v>
      </c>
      <c r="M70" s="84" t="s">
        <v>524</v>
      </c>
      <c r="N70" s="59"/>
      <c r="O70" s="60" t="s">
        <v>525</v>
      </c>
      <c r="P70" s="180">
        <f t="shared" si="6"/>
        <v>20</v>
      </c>
      <c r="Q70" s="189">
        <f t="shared" ref="Q70:X70" si="54">Q71+Q72+Q73</f>
        <v>0</v>
      </c>
      <c r="R70" s="189">
        <f>R71+R72+R73</f>
        <v>11</v>
      </c>
      <c r="S70" s="189">
        <f>S71+S72+S73</f>
        <v>9</v>
      </c>
      <c r="T70" s="189">
        <f>T71+T72+T73</f>
        <v>0</v>
      </c>
      <c r="U70" s="189">
        <f>U71+U72+U73</f>
        <v>0</v>
      </c>
      <c r="V70" s="189">
        <f t="shared" si="54"/>
        <v>11</v>
      </c>
      <c r="W70" s="189">
        <f t="shared" si="54"/>
        <v>11</v>
      </c>
      <c r="X70" s="193">
        <f t="shared" si="54"/>
        <v>11</v>
      </c>
    </row>
    <row r="71" spans="1:24" ht="15.75">
      <c r="A71" s="79"/>
      <c r="B71" s="78" t="s">
        <v>526</v>
      </c>
      <c r="C71" s="72" t="s">
        <v>527</v>
      </c>
      <c r="D71" s="206">
        <f t="shared" si="2"/>
        <v>0</v>
      </c>
      <c r="E71" s="191">
        <f>Q71+AC71+AL71+AU71+BD71+BM71+BV71+CE71+CN71+CW71+DF71+DO71+DX71</f>
        <v>0</v>
      </c>
      <c r="F71" s="191">
        <f>R71+AD71+AM71+AV71+BE71+BN71+BW71+CF71+CO71+CX71+DG71+DP71+DY71</f>
        <v>0</v>
      </c>
      <c r="G71" s="191">
        <f>S71+AE71+AN71+AW71+BF71+BO71+BX71+CG71+CP71+CY71+DH71+DQ71+DZ71</f>
        <v>0</v>
      </c>
      <c r="H71" s="191">
        <f>T71+AF71+AO71+AX71+BG71+BP71+BY71+CH71+CQ71+CZ71+DI71+DR71+EA71</f>
        <v>0</v>
      </c>
      <c r="I71" s="191">
        <f>U71+AG71+AP71+AY71+BH71+BQ71+BZ71+CI71+CR71+DA71+DJ71+DS71+EB71</f>
        <v>0</v>
      </c>
      <c r="J71" s="191">
        <f t="shared" ref="J71:L73" si="55">V71+AH71+AQ71+AZ71+BI71+BR71+CA71+CJ71+CS71+DB71+DK71+DT71+EC71</f>
        <v>0</v>
      </c>
      <c r="K71" s="191">
        <f t="shared" si="55"/>
        <v>0</v>
      </c>
      <c r="L71" s="192">
        <f t="shared" si="55"/>
        <v>0</v>
      </c>
      <c r="M71" s="79"/>
      <c r="N71" s="78" t="s">
        <v>526</v>
      </c>
      <c r="O71" s="72" t="s">
        <v>527</v>
      </c>
      <c r="P71" s="190">
        <f t="shared" si="6"/>
        <v>0</v>
      </c>
      <c r="Q71" s="191"/>
      <c r="R71" s="191"/>
      <c r="S71" s="191"/>
      <c r="T71" s="191"/>
      <c r="U71" s="191"/>
      <c r="V71" s="191"/>
      <c r="W71" s="191"/>
      <c r="X71" s="192"/>
    </row>
    <row r="72" spans="1:24" ht="15.75">
      <c r="A72" s="79"/>
      <c r="B72" s="78" t="s">
        <v>528</v>
      </c>
      <c r="C72" s="72" t="s">
        <v>529</v>
      </c>
      <c r="D72" s="206">
        <f t="shared" si="2"/>
        <v>0</v>
      </c>
      <c r="E72" s="191">
        <f>Q72+AC72+AL72+AU72+BD72+BM72+BV72+CE72+CN72+CW72+DF72+DO72+DX72</f>
        <v>0</v>
      </c>
      <c r="F72" s="191">
        <f t="shared" ref="F72:I73" si="56">R72+AD72+AM72+AV72+BE72+BN72+BW72+CF72+CO72+CX72+DG72+DP72+DY72</f>
        <v>0</v>
      </c>
      <c r="G72" s="191">
        <f t="shared" si="56"/>
        <v>0</v>
      </c>
      <c r="H72" s="191">
        <f t="shared" si="56"/>
        <v>0</v>
      </c>
      <c r="I72" s="191">
        <f t="shared" si="56"/>
        <v>0</v>
      </c>
      <c r="J72" s="191">
        <f t="shared" si="55"/>
        <v>0</v>
      </c>
      <c r="K72" s="191">
        <f t="shared" si="55"/>
        <v>0</v>
      </c>
      <c r="L72" s="192">
        <f t="shared" si="55"/>
        <v>0</v>
      </c>
      <c r="M72" s="79"/>
      <c r="N72" s="78" t="s">
        <v>528</v>
      </c>
      <c r="O72" s="72" t="s">
        <v>529</v>
      </c>
      <c r="P72" s="190">
        <f t="shared" si="6"/>
        <v>0</v>
      </c>
      <c r="Q72" s="191"/>
      <c r="R72" s="191"/>
      <c r="S72" s="191"/>
      <c r="T72" s="191"/>
      <c r="U72" s="191"/>
      <c r="V72" s="191"/>
      <c r="W72" s="191"/>
      <c r="X72" s="192"/>
    </row>
    <row r="73" spans="1:24" ht="15.75">
      <c r="A73" s="79"/>
      <c r="B73" s="78" t="s">
        <v>530</v>
      </c>
      <c r="C73" s="72" t="s">
        <v>531</v>
      </c>
      <c r="D73" s="206">
        <f t="shared" si="2"/>
        <v>20</v>
      </c>
      <c r="E73" s="191">
        <f>Q73+AC73+AL73+AU73+BD73+BM73+BV73+CE73+CN73+CW73+DF73+DO73+DX73</f>
        <v>0</v>
      </c>
      <c r="F73" s="191">
        <f t="shared" si="56"/>
        <v>11</v>
      </c>
      <c r="G73" s="191">
        <f t="shared" si="56"/>
        <v>9</v>
      </c>
      <c r="H73" s="191">
        <f t="shared" si="56"/>
        <v>0</v>
      </c>
      <c r="I73" s="191">
        <f t="shared" si="56"/>
        <v>0</v>
      </c>
      <c r="J73" s="191">
        <f t="shared" si="55"/>
        <v>11</v>
      </c>
      <c r="K73" s="191">
        <f t="shared" si="55"/>
        <v>11</v>
      </c>
      <c r="L73" s="192">
        <f t="shared" si="55"/>
        <v>11</v>
      </c>
      <c r="M73" s="79"/>
      <c r="N73" s="78" t="s">
        <v>530</v>
      </c>
      <c r="O73" s="72" t="s">
        <v>531</v>
      </c>
      <c r="P73" s="190">
        <f t="shared" si="6"/>
        <v>20</v>
      </c>
      <c r="Q73" s="191"/>
      <c r="R73" s="191">
        <v>11</v>
      </c>
      <c r="S73" s="191">
        <v>9</v>
      </c>
      <c r="T73" s="191"/>
      <c r="U73" s="191"/>
      <c r="V73" s="191">
        <v>11</v>
      </c>
      <c r="W73" s="191">
        <v>11</v>
      </c>
      <c r="X73" s="191">
        <v>11</v>
      </c>
    </row>
    <row r="74" spans="1:24" ht="15.75">
      <c r="A74" s="85" t="s">
        <v>532</v>
      </c>
      <c r="B74" s="59"/>
      <c r="C74" s="60" t="s">
        <v>533</v>
      </c>
      <c r="D74" s="181">
        <f t="shared" si="2"/>
        <v>0</v>
      </c>
      <c r="E74" s="189">
        <f t="shared" ref="E74:L74" si="57">E75+E76</f>
        <v>0</v>
      </c>
      <c r="F74" s="189">
        <f t="shared" si="57"/>
        <v>0</v>
      </c>
      <c r="G74" s="189">
        <f t="shared" si="57"/>
        <v>0</v>
      </c>
      <c r="H74" s="189">
        <f t="shared" si="57"/>
        <v>0</v>
      </c>
      <c r="I74" s="189">
        <f t="shared" si="57"/>
        <v>0</v>
      </c>
      <c r="J74" s="189">
        <f t="shared" si="57"/>
        <v>100</v>
      </c>
      <c r="K74" s="189">
        <f t="shared" si="57"/>
        <v>100</v>
      </c>
      <c r="L74" s="193">
        <f t="shared" si="57"/>
        <v>100</v>
      </c>
      <c r="M74" s="85" t="s">
        <v>532</v>
      </c>
      <c r="N74" s="59"/>
      <c r="O74" s="60" t="s">
        <v>533</v>
      </c>
      <c r="P74" s="180">
        <f t="shared" si="6"/>
        <v>0</v>
      </c>
      <c r="Q74" s="189">
        <f t="shared" ref="Q74:X74" si="58">Q75+Q76</f>
        <v>0</v>
      </c>
      <c r="R74" s="189">
        <f t="shared" si="58"/>
        <v>0</v>
      </c>
      <c r="S74" s="189">
        <f t="shared" si="58"/>
        <v>0</v>
      </c>
      <c r="T74" s="189">
        <f t="shared" si="58"/>
        <v>0</v>
      </c>
      <c r="U74" s="189">
        <f t="shared" si="58"/>
        <v>0</v>
      </c>
      <c r="V74" s="189">
        <f t="shared" si="58"/>
        <v>100</v>
      </c>
      <c r="W74" s="189">
        <f t="shared" si="58"/>
        <v>100</v>
      </c>
      <c r="X74" s="193">
        <f t="shared" si="58"/>
        <v>100</v>
      </c>
    </row>
    <row r="75" spans="1:24" ht="15.75">
      <c r="A75" s="79"/>
      <c r="B75" s="78" t="s">
        <v>534</v>
      </c>
      <c r="C75" s="72" t="s">
        <v>535</v>
      </c>
      <c r="D75" s="206">
        <f t="shared" si="2"/>
        <v>0</v>
      </c>
      <c r="E75" s="191">
        <f>Q75+AC75+AL75+AU75+BD75+BM75+BV75+CE75+CN75+CW75+DF75+DO75+DX75</f>
        <v>0</v>
      </c>
      <c r="F75" s="191">
        <f>R75+AD75+AM75+AV75+BE75+BN75+BW75+CF75+CO75+CX75+DG75+DP75+DY75</f>
        <v>0</v>
      </c>
      <c r="G75" s="191">
        <f>S75+AE75+AN75+AW75+BF75+BO75+BX75+CG75+CP75+CY75+DH75+DQ75+DZ75</f>
        <v>0</v>
      </c>
      <c r="H75" s="191">
        <f>T75+AF75+AO75+AX75+BG75+BP75+BY75+CH75+CQ75+CZ75+DI75+DR75+EA75</f>
        <v>0</v>
      </c>
      <c r="I75" s="191">
        <f>U75+AG75+AP75+AY75+BH75+BQ75+BZ75+CI75+CR75+DA75+DJ75+DS75+EB75</f>
        <v>0</v>
      </c>
      <c r="J75" s="191">
        <f t="shared" ref="J75:L90" si="59">V75+AH75+AQ75+AZ75+BI75+BR75+CA75+CJ75+CS75+DB75+DK75+DT75+EC75</f>
        <v>100</v>
      </c>
      <c r="K75" s="191">
        <f t="shared" si="59"/>
        <v>100</v>
      </c>
      <c r="L75" s="192">
        <f t="shared" si="59"/>
        <v>100</v>
      </c>
      <c r="M75" s="79"/>
      <c r="N75" s="78" t="s">
        <v>534</v>
      </c>
      <c r="O75" s="72" t="s">
        <v>535</v>
      </c>
      <c r="P75" s="190">
        <f t="shared" si="6"/>
        <v>0</v>
      </c>
      <c r="Q75" s="191"/>
      <c r="R75" s="191"/>
      <c r="S75" s="191"/>
      <c r="T75" s="191"/>
      <c r="U75" s="191"/>
      <c r="V75" s="191">
        <v>100</v>
      </c>
      <c r="W75" s="191">
        <v>100</v>
      </c>
      <c r="X75" s="191">
        <v>100</v>
      </c>
    </row>
    <row r="76" spans="1:24" ht="15.75">
      <c r="A76" s="79"/>
      <c r="B76" s="78" t="s">
        <v>536</v>
      </c>
      <c r="C76" s="72" t="s">
        <v>537</v>
      </c>
      <c r="D76" s="206">
        <f t="shared" si="2"/>
        <v>0</v>
      </c>
      <c r="E76" s="191">
        <f t="shared" ref="E76:E90" si="60">Q76+AC76+AL76+AU76+BD76+BM76+BV76+CE76+CN76+CW76+DF76+DO76+DX76</f>
        <v>0</v>
      </c>
      <c r="F76" s="191">
        <f t="shared" ref="F76:F90" si="61">R76+AD76+AM76+AV76+BE76+BN76+BW76+CF76+CO76+CX76+DG76+DP76+DY76</f>
        <v>0</v>
      </c>
      <c r="G76" s="191">
        <f t="shared" ref="G76:G90" si="62">S76+AE76+AN76+AW76+BF76+BO76+BX76+CG76+CP76+CY76+DH76+DQ76+DZ76</f>
        <v>0</v>
      </c>
      <c r="H76" s="191">
        <f t="shared" ref="H76:H90" si="63">T76+AF76+AO76+AX76+BG76+BP76+BY76+CH76+CQ76+CZ76+DI76+DR76+EA76</f>
        <v>0</v>
      </c>
      <c r="I76" s="191">
        <f t="shared" ref="I76:I90" si="64">U76+AG76+AP76+AY76+BH76+BQ76+BZ76+CI76+CR76+DA76+DJ76+DS76+EB76</f>
        <v>0</v>
      </c>
      <c r="J76" s="191">
        <f t="shared" si="59"/>
        <v>0</v>
      </c>
      <c r="K76" s="191">
        <f t="shared" si="59"/>
        <v>0</v>
      </c>
      <c r="L76" s="192">
        <f t="shared" si="59"/>
        <v>0</v>
      </c>
      <c r="M76" s="79"/>
      <c r="N76" s="78" t="s">
        <v>536</v>
      </c>
      <c r="O76" s="72" t="s">
        <v>537</v>
      </c>
      <c r="P76" s="190">
        <f t="shared" si="6"/>
        <v>0</v>
      </c>
      <c r="Q76" s="191"/>
      <c r="R76" s="191"/>
      <c r="S76" s="191"/>
      <c r="T76" s="191"/>
      <c r="U76" s="191"/>
      <c r="V76" s="191"/>
      <c r="W76" s="191"/>
      <c r="X76" s="192"/>
    </row>
    <row r="77" spans="1:24" ht="15.75">
      <c r="A77" s="793" t="s">
        <v>538</v>
      </c>
      <c r="B77" s="794"/>
      <c r="C77" s="60" t="s">
        <v>539</v>
      </c>
      <c r="D77" s="181">
        <f t="shared" si="2"/>
        <v>0</v>
      </c>
      <c r="E77" s="191">
        <f t="shared" si="60"/>
        <v>0</v>
      </c>
      <c r="F77" s="191">
        <f t="shared" si="61"/>
        <v>0</v>
      </c>
      <c r="G77" s="191">
        <f t="shared" si="62"/>
        <v>0</v>
      </c>
      <c r="H77" s="191">
        <f t="shared" si="63"/>
        <v>0</v>
      </c>
      <c r="I77" s="191">
        <f t="shared" si="64"/>
        <v>0</v>
      </c>
      <c r="J77" s="191">
        <f t="shared" si="59"/>
        <v>0</v>
      </c>
      <c r="K77" s="191">
        <f t="shared" si="59"/>
        <v>0</v>
      </c>
      <c r="L77" s="192">
        <f t="shared" si="59"/>
        <v>0</v>
      </c>
      <c r="M77" s="793" t="s">
        <v>538</v>
      </c>
      <c r="N77" s="794"/>
      <c r="O77" s="60" t="s">
        <v>539</v>
      </c>
      <c r="P77" s="180">
        <f t="shared" si="6"/>
        <v>0</v>
      </c>
      <c r="Q77" s="191"/>
      <c r="R77" s="191"/>
      <c r="S77" s="191"/>
      <c r="T77" s="191"/>
      <c r="U77" s="191"/>
      <c r="V77" s="191"/>
      <c r="W77" s="191"/>
      <c r="X77" s="192"/>
    </row>
    <row r="78" spans="1:24" ht="15.75">
      <c r="A78" s="793" t="s">
        <v>540</v>
      </c>
      <c r="B78" s="794"/>
      <c r="C78" s="60" t="s">
        <v>541</v>
      </c>
      <c r="D78" s="181">
        <f t="shared" si="2"/>
        <v>0</v>
      </c>
      <c r="E78" s="191">
        <f t="shared" si="60"/>
        <v>0</v>
      </c>
      <c r="F78" s="191">
        <f t="shared" si="61"/>
        <v>0</v>
      </c>
      <c r="G78" s="191">
        <f t="shared" si="62"/>
        <v>0</v>
      </c>
      <c r="H78" s="191">
        <f t="shared" si="63"/>
        <v>0</v>
      </c>
      <c r="I78" s="191">
        <f t="shared" si="64"/>
        <v>0</v>
      </c>
      <c r="J78" s="191">
        <f t="shared" si="59"/>
        <v>0</v>
      </c>
      <c r="K78" s="191">
        <f t="shared" si="59"/>
        <v>0</v>
      </c>
      <c r="L78" s="192">
        <f t="shared" si="59"/>
        <v>0</v>
      </c>
      <c r="M78" s="793" t="s">
        <v>540</v>
      </c>
      <c r="N78" s="794"/>
      <c r="O78" s="60" t="s">
        <v>541</v>
      </c>
      <c r="P78" s="180">
        <f t="shared" si="6"/>
        <v>0</v>
      </c>
      <c r="Q78" s="191"/>
      <c r="R78" s="191"/>
      <c r="S78" s="191"/>
      <c r="T78" s="191"/>
      <c r="U78" s="191"/>
      <c r="V78" s="191"/>
      <c r="W78" s="191"/>
      <c r="X78" s="192"/>
    </row>
    <row r="79" spans="1:24" ht="15.75">
      <c r="A79" s="177" t="s">
        <v>542</v>
      </c>
      <c r="B79" s="59"/>
      <c r="C79" s="60" t="s">
        <v>543</v>
      </c>
      <c r="D79" s="181">
        <f t="shared" si="2"/>
        <v>5</v>
      </c>
      <c r="E79" s="191">
        <f t="shared" si="60"/>
        <v>0</v>
      </c>
      <c r="F79" s="191">
        <f t="shared" si="61"/>
        <v>4</v>
      </c>
      <c r="G79" s="191">
        <f t="shared" si="62"/>
        <v>1</v>
      </c>
      <c r="H79" s="191">
        <f t="shared" si="63"/>
        <v>0</v>
      </c>
      <c r="I79" s="191">
        <f t="shared" si="64"/>
        <v>0</v>
      </c>
      <c r="J79" s="191">
        <f t="shared" si="59"/>
        <v>5</v>
      </c>
      <c r="K79" s="191">
        <f t="shared" si="59"/>
        <v>5</v>
      </c>
      <c r="L79" s="192">
        <f t="shared" si="59"/>
        <v>5</v>
      </c>
      <c r="M79" s="177" t="s">
        <v>542</v>
      </c>
      <c r="N79" s="59"/>
      <c r="O79" s="60" t="s">
        <v>543</v>
      </c>
      <c r="P79" s="180">
        <f t="shared" si="6"/>
        <v>5</v>
      </c>
      <c r="Q79" s="191"/>
      <c r="R79" s="191">
        <v>4</v>
      </c>
      <c r="S79" s="191">
        <v>1</v>
      </c>
      <c r="T79" s="191"/>
      <c r="U79" s="191"/>
      <c r="V79" s="191">
        <v>5</v>
      </c>
      <c r="W79" s="191">
        <v>5</v>
      </c>
      <c r="X79" s="191">
        <v>5</v>
      </c>
    </row>
    <row r="80" spans="1:24" ht="15.75">
      <c r="A80" s="177" t="s">
        <v>544</v>
      </c>
      <c r="B80" s="59"/>
      <c r="C80" s="60" t="s">
        <v>545</v>
      </c>
      <c r="D80" s="181">
        <f t="shared" ref="D80:D143" si="65">F80+G80+H80+I80</f>
        <v>56</v>
      </c>
      <c r="E80" s="191">
        <f t="shared" si="60"/>
        <v>0</v>
      </c>
      <c r="F80" s="191">
        <f t="shared" si="61"/>
        <v>56</v>
      </c>
      <c r="G80" s="191">
        <f t="shared" si="62"/>
        <v>0</v>
      </c>
      <c r="H80" s="191">
        <f t="shared" si="63"/>
        <v>0</v>
      </c>
      <c r="I80" s="191">
        <f t="shared" si="64"/>
        <v>0</v>
      </c>
      <c r="J80" s="191">
        <f t="shared" si="59"/>
        <v>56</v>
      </c>
      <c r="K80" s="191">
        <f t="shared" si="59"/>
        <v>56</v>
      </c>
      <c r="L80" s="192">
        <f t="shared" si="59"/>
        <v>56</v>
      </c>
      <c r="M80" s="177" t="s">
        <v>544</v>
      </c>
      <c r="N80" s="59"/>
      <c r="O80" s="60" t="s">
        <v>545</v>
      </c>
      <c r="P80" s="180">
        <f>R80+S80+T80+U80</f>
        <v>56</v>
      </c>
      <c r="Q80" s="191"/>
      <c r="R80" s="191">
        <v>56</v>
      </c>
      <c r="S80" s="191"/>
      <c r="T80" s="191"/>
      <c r="U80" s="191"/>
      <c r="V80" s="191">
        <v>56</v>
      </c>
      <c r="W80" s="191">
        <v>56</v>
      </c>
      <c r="X80" s="191">
        <v>56</v>
      </c>
    </row>
    <row r="81" spans="1:24" ht="15.75">
      <c r="A81" s="177" t="s">
        <v>546</v>
      </c>
      <c r="B81" s="59"/>
      <c r="C81" s="60" t="s">
        <v>547</v>
      </c>
      <c r="D81" s="181">
        <f t="shared" si="65"/>
        <v>7</v>
      </c>
      <c r="E81" s="191">
        <f t="shared" si="60"/>
        <v>0</v>
      </c>
      <c r="F81" s="191">
        <f t="shared" si="61"/>
        <v>5</v>
      </c>
      <c r="G81" s="191">
        <f t="shared" si="62"/>
        <v>2</v>
      </c>
      <c r="H81" s="191">
        <f t="shared" si="63"/>
        <v>0</v>
      </c>
      <c r="I81" s="191">
        <f t="shared" si="64"/>
        <v>0</v>
      </c>
      <c r="J81" s="191">
        <f t="shared" si="59"/>
        <v>30</v>
      </c>
      <c r="K81" s="191">
        <f t="shared" si="59"/>
        <v>30</v>
      </c>
      <c r="L81" s="192">
        <f t="shared" si="59"/>
        <v>30</v>
      </c>
      <c r="M81" s="177" t="s">
        <v>546</v>
      </c>
      <c r="N81" s="59"/>
      <c r="O81" s="60" t="s">
        <v>547</v>
      </c>
      <c r="P81" s="180">
        <f t="shared" ref="P81:P143" si="66">R81+S81+T81+U81</f>
        <v>7</v>
      </c>
      <c r="Q81" s="191"/>
      <c r="R81" s="191">
        <v>5</v>
      </c>
      <c r="S81" s="191">
        <v>2</v>
      </c>
      <c r="T81" s="191"/>
      <c r="U81" s="191"/>
      <c r="V81" s="191">
        <v>30</v>
      </c>
      <c r="W81" s="191">
        <v>30</v>
      </c>
      <c r="X81" s="191">
        <v>30</v>
      </c>
    </row>
    <row r="82" spans="1:24" ht="15.75">
      <c r="A82" s="177" t="s">
        <v>548</v>
      </c>
      <c r="B82" s="59"/>
      <c r="C82" s="60" t="s">
        <v>549</v>
      </c>
      <c r="D82" s="181">
        <f t="shared" si="65"/>
        <v>16</v>
      </c>
      <c r="E82" s="191">
        <f t="shared" si="60"/>
        <v>0</v>
      </c>
      <c r="F82" s="191">
        <f t="shared" si="61"/>
        <v>8</v>
      </c>
      <c r="G82" s="191">
        <f t="shared" si="62"/>
        <v>8</v>
      </c>
      <c r="H82" s="191">
        <f t="shared" si="63"/>
        <v>0</v>
      </c>
      <c r="I82" s="191">
        <f t="shared" si="64"/>
        <v>0</v>
      </c>
      <c r="J82" s="191">
        <f t="shared" si="59"/>
        <v>16</v>
      </c>
      <c r="K82" s="191">
        <f t="shared" si="59"/>
        <v>16</v>
      </c>
      <c r="L82" s="192">
        <f t="shared" si="59"/>
        <v>16</v>
      </c>
      <c r="M82" s="177" t="s">
        <v>548</v>
      </c>
      <c r="N82" s="59"/>
      <c r="O82" s="60" t="s">
        <v>549</v>
      </c>
      <c r="P82" s="180">
        <f t="shared" si="66"/>
        <v>16</v>
      </c>
      <c r="Q82" s="191"/>
      <c r="R82" s="191">
        <v>8</v>
      </c>
      <c r="S82" s="191">
        <v>8</v>
      </c>
      <c r="T82" s="191"/>
      <c r="U82" s="191"/>
      <c r="V82" s="191">
        <v>16</v>
      </c>
      <c r="W82" s="191">
        <v>16</v>
      </c>
      <c r="X82" s="191">
        <v>16</v>
      </c>
    </row>
    <row r="83" spans="1:24" ht="15.75">
      <c r="A83" s="177" t="s">
        <v>550</v>
      </c>
      <c r="B83" s="59"/>
      <c r="C83" s="60" t="s">
        <v>551</v>
      </c>
      <c r="D83" s="181">
        <f t="shared" si="65"/>
        <v>0</v>
      </c>
      <c r="E83" s="191">
        <f t="shared" si="60"/>
        <v>0</v>
      </c>
      <c r="F83" s="191">
        <f t="shared" si="61"/>
        <v>0</v>
      </c>
      <c r="G83" s="191">
        <f t="shared" si="62"/>
        <v>0</v>
      </c>
      <c r="H83" s="191">
        <f t="shared" si="63"/>
        <v>0</v>
      </c>
      <c r="I83" s="191">
        <f t="shared" si="64"/>
        <v>0</v>
      </c>
      <c r="J83" s="191">
        <f t="shared" si="59"/>
        <v>0</v>
      </c>
      <c r="K83" s="191">
        <f t="shared" si="59"/>
        <v>0</v>
      </c>
      <c r="L83" s="192">
        <f t="shared" si="59"/>
        <v>0</v>
      </c>
      <c r="M83" s="177" t="s">
        <v>550</v>
      </c>
      <c r="N83" s="59"/>
      <c r="O83" s="60" t="s">
        <v>551</v>
      </c>
      <c r="P83" s="180">
        <f t="shared" si="66"/>
        <v>0</v>
      </c>
      <c r="Q83" s="191"/>
      <c r="R83" s="191"/>
      <c r="S83" s="191"/>
      <c r="T83" s="191"/>
      <c r="U83" s="191"/>
      <c r="V83" s="191"/>
      <c r="W83" s="191"/>
      <c r="X83" s="192"/>
    </row>
    <row r="84" spans="1:24" ht="15.75">
      <c r="A84" s="177" t="s">
        <v>552</v>
      </c>
      <c r="B84" s="59"/>
      <c r="C84" s="60" t="s">
        <v>553</v>
      </c>
      <c r="D84" s="181">
        <f t="shared" si="65"/>
        <v>0</v>
      </c>
      <c r="E84" s="191">
        <f t="shared" si="60"/>
        <v>0</v>
      </c>
      <c r="F84" s="191">
        <f t="shared" si="61"/>
        <v>0</v>
      </c>
      <c r="G84" s="191">
        <f t="shared" si="62"/>
        <v>0</v>
      </c>
      <c r="H84" s="191">
        <f t="shared" si="63"/>
        <v>0</v>
      </c>
      <c r="I84" s="191">
        <f t="shared" si="64"/>
        <v>0</v>
      </c>
      <c r="J84" s="191">
        <f t="shared" si="59"/>
        <v>0</v>
      </c>
      <c r="K84" s="191">
        <f t="shared" si="59"/>
        <v>0</v>
      </c>
      <c r="L84" s="192">
        <f t="shared" si="59"/>
        <v>0</v>
      </c>
      <c r="M84" s="177" t="s">
        <v>552</v>
      </c>
      <c r="N84" s="59"/>
      <c r="O84" s="60" t="s">
        <v>553</v>
      </c>
      <c r="P84" s="180">
        <f t="shared" si="66"/>
        <v>0</v>
      </c>
      <c r="Q84" s="191"/>
      <c r="R84" s="191"/>
      <c r="S84" s="191"/>
      <c r="T84" s="191"/>
      <c r="U84" s="191"/>
      <c r="V84" s="191"/>
      <c r="W84" s="191"/>
      <c r="X84" s="192"/>
    </row>
    <row r="85" spans="1:24" ht="15.75">
      <c r="A85" s="177" t="s">
        <v>554</v>
      </c>
      <c r="B85" s="59"/>
      <c r="C85" s="60" t="s">
        <v>555</v>
      </c>
      <c r="D85" s="181">
        <f t="shared" si="65"/>
        <v>0</v>
      </c>
      <c r="E85" s="191">
        <f t="shared" si="60"/>
        <v>0</v>
      </c>
      <c r="F85" s="191">
        <f t="shared" si="61"/>
        <v>0</v>
      </c>
      <c r="G85" s="191">
        <f t="shared" si="62"/>
        <v>0</v>
      </c>
      <c r="H85" s="191">
        <f t="shared" si="63"/>
        <v>0</v>
      </c>
      <c r="I85" s="191">
        <f t="shared" si="64"/>
        <v>0</v>
      </c>
      <c r="J85" s="191">
        <f t="shared" si="59"/>
        <v>0</v>
      </c>
      <c r="K85" s="191">
        <f t="shared" si="59"/>
        <v>0</v>
      </c>
      <c r="L85" s="192">
        <f t="shared" si="59"/>
        <v>0</v>
      </c>
      <c r="M85" s="177" t="s">
        <v>554</v>
      </c>
      <c r="N85" s="59"/>
      <c r="O85" s="60" t="s">
        <v>555</v>
      </c>
      <c r="P85" s="180">
        <f t="shared" si="66"/>
        <v>0</v>
      </c>
      <c r="Q85" s="191"/>
      <c r="R85" s="191"/>
      <c r="S85" s="191"/>
      <c r="T85" s="191"/>
      <c r="U85" s="191"/>
      <c r="V85" s="191"/>
      <c r="W85" s="191"/>
      <c r="X85" s="192"/>
    </row>
    <row r="86" spans="1:24" ht="16.5">
      <c r="A86" s="795" t="s">
        <v>556</v>
      </c>
      <c r="B86" s="796"/>
      <c r="C86" s="60" t="s">
        <v>557</v>
      </c>
      <c r="D86" s="181">
        <f t="shared" si="65"/>
        <v>0</v>
      </c>
      <c r="E86" s="191">
        <f t="shared" si="60"/>
        <v>0</v>
      </c>
      <c r="F86" s="191">
        <f t="shared" si="61"/>
        <v>0</v>
      </c>
      <c r="G86" s="191">
        <f t="shared" si="62"/>
        <v>0</v>
      </c>
      <c r="H86" s="191">
        <f t="shared" si="63"/>
        <v>0</v>
      </c>
      <c r="I86" s="191">
        <f t="shared" si="64"/>
        <v>0</v>
      </c>
      <c r="J86" s="191">
        <f t="shared" si="59"/>
        <v>0</v>
      </c>
      <c r="K86" s="191">
        <f t="shared" si="59"/>
        <v>0</v>
      </c>
      <c r="L86" s="192">
        <f t="shared" si="59"/>
        <v>0</v>
      </c>
      <c r="M86" s="795" t="s">
        <v>556</v>
      </c>
      <c r="N86" s="796"/>
      <c r="O86" s="60" t="s">
        <v>557</v>
      </c>
      <c r="P86" s="180">
        <f t="shared" si="66"/>
        <v>0</v>
      </c>
      <c r="Q86" s="191"/>
      <c r="R86" s="191"/>
      <c r="S86" s="191"/>
      <c r="T86" s="191"/>
      <c r="U86" s="191"/>
      <c r="V86" s="191"/>
      <c r="W86" s="191"/>
      <c r="X86" s="192"/>
    </row>
    <row r="87" spans="1:24" ht="15.75">
      <c r="A87" s="177" t="s">
        <v>558</v>
      </c>
      <c r="B87" s="59"/>
      <c r="C87" s="60" t="s">
        <v>559</v>
      </c>
      <c r="D87" s="181">
        <f t="shared" si="65"/>
        <v>0</v>
      </c>
      <c r="E87" s="191">
        <f t="shared" si="60"/>
        <v>0</v>
      </c>
      <c r="F87" s="191">
        <f t="shared" si="61"/>
        <v>0</v>
      </c>
      <c r="G87" s="191">
        <f t="shared" si="62"/>
        <v>0</v>
      </c>
      <c r="H87" s="191">
        <f t="shared" si="63"/>
        <v>0</v>
      </c>
      <c r="I87" s="191">
        <f t="shared" si="64"/>
        <v>0</v>
      </c>
      <c r="J87" s="191">
        <f t="shared" si="59"/>
        <v>0</v>
      </c>
      <c r="K87" s="191">
        <f t="shared" si="59"/>
        <v>0</v>
      </c>
      <c r="L87" s="192">
        <f t="shared" si="59"/>
        <v>0</v>
      </c>
      <c r="M87" s="177" t="s">
        <v>558</v>
      </c>
      <c r="N87" s="59"/>
      <c r="O87" s="60" t="s">
        <v>559</v>
      </c>
      <c r="P87" s="180">
        <f t="shared" si="66"/>
        <v>0</v>
      </c>
      <c r="Q87" s="191"/>
      <c r="R87" s="191"/>
      <c r="S87" s="191"/>
      <c r="T87" s="191"/>
      <c r="U87" s="191"/>
      <c r="V87" s="191"/>
      <c r="W87" s="191"/>
      <c r="X87" s="192"/>
    </row>
    <row r="88" spans="1:24" ht="15.75">
      <c r="A88" s="177" t="s">
        <v>560</v>
      </c>
      <c r="B88" s="59"/>
      <c r="C88" s="60" t="s">
        <v>561</v>
      </c>
      <c r="D88" s="181">
        <f t="shared" si="65"/>
        <v>0</v>
      </c>
      <c r="E88" s="191">
        <f t="shared" si="60"/>
        <v>0</v>
      </c>
      <c r="F88" s="191">
        <f t="shared" si="61"/>
        <v>0</v>
      </c>
      <c r="G88" s="191">
        <f t="shared" si="62"/>
        <v>0</v>
      </c>
      <c r="H88" s="191">
        <f t="shared" si="63"/>
        <v>0</v>
      </c>
      <c r="I88" s="191">
        <f t="shared" si="64"/>
        <v>0</v>
      </c>
      <c r="J88" s="191">
        <f t="shared" si="59"/>
        <v>0</v>
      </c>
      <c r="K88" s="191">
        <f t="shared" si="59"/>
        <v>0</v>
      </c>
      <c r="L88" s="192">
        <f t="shared" si="59"/>
        <v>0</v>
      </c>
      <c r="M88" s="177" t="s">
        <v>560</v>
      </c>
      <c r="N88" s="59"/>
      <c r="O88" s="60" t="s">
        <v>561</v>
      </c>
      <c r="P88" s="180">
        <f t="shared" si="66"/>
        <v>0</v>
      </c>
      <c r="Q88" s="191"/>
      <c r="R88" s="191"/>
      <c r="S88" s="191"/>
      <c r="T88" s="191"/>
      <c r="U88" s="191"/>
      <c r="V88" s="191"/>
      <c r="W88" s="191"/>
      <c r="X88" s="192"/>
    </row>
    <row r="89" spans="1:24" ht="15.75">
      <c r="A89" s="177" t="s">
        <v>562</v>
      </c>
      <c r="B89" s="59"/>
      <c r="C89" s="60" t="s">
        <v>563</v>
      </c>
      <c r="D89" s="181">
        <f t="shared" si="65"/>
        <v>0</v>
      </c>
      <c r="E89" s="191">
        <f t="shared" si="60"/>
        <v>0</v>
      </c>
      <c r="F89" s="191">
        <f t="shared" si="61"/>
        <v>0</v>
      </c>
      <c r="G89" s="191">
        <f t="shared" si="62"/>
        <v>0</v>
      </c>
      <c r="H89" s="191">
        <f t="shared" si="63"/>
        <v>0</v>
      </c>
      <c r="I89" s="191">
        <f t="shared" si="64"/>
        <v>0</v>
      </c>
      <c r="J89" s="191">
        <f t="shared" si="59"/>
        <v>0</v>
      </c>
      <c r="K89" s="191">
        <f t="shared" si="59"/>
        <v>0</v>
      </c>
      <c r="L89" s="192">
        <f t="shared" si="59"/>
        <v>0</v>
      </c>
      <c r="M89" s="177" t="s">
        <v>562</v>
      </c>
      <c r="N89" s="59"/>
      <c r="O89" s="60" t="s">
        <v>563</v>
      </c>
      <c r="P89" s="180">
        <f t="shared" si="66"/>
        <v>0</v>
      </c>
      <c r="Q89" s="191"/>
      <c r="R89" s="191"/>
      <c r="S89" s="191"/>
      <c r="T89" s="191"/>
      <c r="U89" s="191"/>
      <c r="V89" s="191"/>
      <c r="W89" s="191"/>
      <c r="X89" s="192"/>
    </row>
    <row r="90" spans="1:24" ht="15.75">
      <c r="A90" s="177" t="s">
        <v>564</v>
      </c>
      <c r="B90" s="59"/>
      <c r="C90" s="60" t="s">
        <v>565</v>
      </c>
      <c r="D90" s="181">
        <f t="shared" si="65"/>
        <v>0</v>
      </c>
      <c r="E90" s="191">
        <f t="shared" si="60"/>
        <v>0</v>
      </c>
      <c r="F90" s="191">
        <f t="shared" si="61"/>
        <v>0</v>
      </c>
      <c r="G90" s="191">
        <f t="shared" si="62"/>
        <v>0</v>
      </c>
      <c r="H90" s="191">
        <f t="shared" si="63"/>
        <v>0</v>
      </c>
      <c r="I90" s="191">
        <f t="shared" si="64"/>
        <v>0</v>
      </c>
      <c r="J90" s="191">
        <f t="shared" si="59"/>
        <v>0</v>
      </c>
      <c r="K90" s="191">
        <f t="shared" si="59"/>
        <v>0</v>
      </c>
      <c r="L90" s="192">
        <f t="shared" si="59"/>
        <v>0</v>
      </c>
      <c r="M90" s="177" t="s">
        <v>564</v>
      </c>
      <c r="N90" s="59"/>
      <c r="O90" s="60" t="s">
        <v>565</v>
      </c>
      <c r="P90" s="180">
        <f t="shared" si="66"/>
        <v>0</v>
      </c>
      <c r="Q90" s="191"/>
      <c r="R90" s="191"/>
      <c r="S90" s="191"/>
      <c r="T90" s="191"/>
      <c r="U90" s="191"/>
      <c r="V90" s="191"/>
      <c r="W90" s="191"/>
      <c r="X90" s="192"/>
    </row>
    <row r="91" spans="1:24" ht="15.75">
      <c r="A91" s="177" t="s">
        <v>566</v>
      </c>
      <c r="B91" s="59"/>
      <c r="C91" s="60" t="s">
        <v>567</v>
      </c>
      <c r="D91" s="181">
        <f t="shared" si="65"/>
        <v>0</v>
      </c>
      <c r="E91" s="189">
        <f t="shared" ref="E91:L91" si="67">E92+E93</f>
        <v>0</v>
      </c>
      <c r="F91" s="189">
        <f t="shared" si="67"/>
        <v>0</v>
      </c>
      <c r="G91" s="189">
        <f t="shared" si="67"/>
        <v>0</v>
      </c>
      <c r="H91" s="189">
        <f t="shared" si="67"/>
        <v>0</v>
      </c>
      <c r="I91" s="189">
        <f t="shared" si="67"/>
        <v>0</v>
      </c>
      <c r="J91" s="189">
        <f t="shared" si="67"/>
        <v>0</v>
      </c>
      <c r="K91" s="189">
        <f t="shared" si="67"/>
        <v>0</v>
      </c>
      <c r="L91" s="193">
        <f t="shared" si="67"/>
        <v>0</v>
      </c>
      <c r="M91" s="177" t="s">
        <v>566</v>
      </c>
      <c r="N91" s="59"/>
      <c r="O91" s="60" t="s">
        <v>567</v>
      </c>
      <c r="P91" s="180">
        <f t="shared" si="66"/>
        <v>0</v>
      </c>
      <c r="Q91" s="189">
        <f t="shared" ref="Q91:X91" si="68">Q92+Q93</f>
        <v>0</v>
      </c>
      <c r="R91" s="189">
        <f t="shared" si="68"/>
        <v>0</v>
      </c>
      <c r="S91" s="189">
        <f t="shared" si="68"/>
        <v>0</v>
      </c>
      <c r="T91" s="189">
        <f t="shared" si="68"/>
        <v>0</v>
      </c>
      <c r="U91" s="189">
        <f t="shared" si="68"/>
        <v>0</v>
      </c>
      <c r="V91" s="189">
        <f t="shared" si="68"/>
        <v>0</v>
      </c>
      <c r="W91" s="189">
        <f t="shared" si="68"/>
        <v>0</v>
      </c>
      <c r="X91" s="193">
        <f t="shared" si="68"/>
        <v>0</v>
      </c>
    </row>
    <row r="92" spans="1:24" ht="15.75">
      <c r="A92" s="177"/>
      <c r="B92" s="78" t="s">
        <v>568</v>
      </c>
      <c r="C92" s="72" t="s">
        <v>569</v>
      </c>
      <c r="D92" s="206">
        <f t="shared" si="65"/>
        <v>0</v>
      </c>
      <c r="E92" s="191">
        <f>Q92+AC92+AL92+AU92+BD92+BM92+BV92+CE92+CN92+CW92+DF92+DO92+DX92</f>
        <v>0</v>
      </c>
      <c r="F92" s="191">
        <f>R92+AD92+AM92+AV92+BE92+BN92+BW92+CF92+CO92+CX92+DG92+DP92+DY92</f>
        <v>0</v>
      </c>
      <c r="G92" s="191">
        <f>S92+AE92+AN92+AW92+BF92+BO92+BX92+CG92+CP92+CY92+DH92+DQ92+DZ92</f>
        <v>0</v>
      </c>
      <c r="H92" s="191">
        <f>T92+AF92+AO92+AX92+BG92+BP92+BY92+CH92+CQ92+CZ92+DI92+DR92+EA92</f>
        <v>0</v>
      </c>
      <c r="I92" s="191">
        <f>U92+AG92+AP92+AY92+BH92+BQ92+BZ92+CI92+CR92+DA92+DJ92+DS92+EB92</f>
        <v>0</v>
      </c>
      <c r="J92" s="191">
        <f t="shared" ref="J92:L95" si="69">V92+AH92+AQ92+AZ92+BI92+BR92+CA92+CJ92+CS92+DB92+DK92+DT92+EC92</f>
        <v>0</v>
      </c>
      <c r="K92" s="191">
        <f t="shared" si="69"/>
        <v>0</v>
      </c>
      <c r="L92" s="192">
        <f t="shared" si="69"/>
        <v>0</v>
      </c>
      <c r="M92" s="177"/>
      <c r="N92" s="78" t="s">
        <v>568</v>
      </c>
      <c r="O92" s="72" t="s">
        <v>569</v>
      </c>
      <c r="P92" s="190">
        <f t="shared" si="66"/>
        <v>0</v>
      </c>
      <c r="Q92" s="191"/>
      <c r="R92" s="191"/>
      <c r="S92" s="191"/>
      <c r="T92" s="191"/>
      <c r="U92" s="191"/>
      <c r="V92" s="191"/>
      <c r="W92" s="191"/>
      <c r="X92" s="192"/>
    </row>
    <row r="93" spans="1:24" ht="15.75">
      <c r="A93" s="177"/>
      <c r="B93" s="78" t="s">
        <v>570</v>
      </c>
      <c r="C93" s="72" t="s">
        <v>571</v>
      </c>
      <c r="D93" s="206">
        <f t="shared" si="65"/>
        <v>0</v>
      </c>
      <c r="E93" s="191">
        <f>Q93+AC93+AL93+AU93+BD93+BM93+BV93+CE93+CN93+CW93+DF93+DO93+DX93</f>
        <v>0</v>
      </c>
      <c r="F93" s="191">
        <f t="shared" ref="F93:I95" si="70">R93+AD93+AM93+AV93+BE93+BN93+BW93+CF93+CO93+CX93+DG93+DP93+DY93</f>
        <v>0</v>
      </c>
      <c r="G93" s="191">
        <f t="shared" si="70"/>
        <v>0</v>
      </c>
      <c r="H93" s="191">
        <f t="shared" si="70"/>
        <v>0</v>
      </c>
      <c r="I93" s="191">
        <f t="shared" si="70"/>
        <v>0</v>
      </c>
      <c r="J93" s="191">
        <f t="shared" si="69"/>
        <v>0</v>
      </c>
      <c r="K93" s="191">
        <f t="shared" si="69"/>
        <v>0</v>
      </c>
      <c r="L93" s="192">
        <f t="shared" si="69"/>
        <v>0</v>
      </c>
      <c r="M93" s="177"/>
      <c r="N93" s="78" t="s">
        <v>570</v>
      </c>
      <c r="O93" s="72" t="s">
        <v>571</v>
      </c>
      <c r="P93" s="190">
        <f t="shared" si="66"/>
        <v>0</v>
      </c>
      <c r="Q93" s="191"/>
      <c r="R93" s="191"/>
      <c r="S93" s="191"/>
      <c r="T93" s="191"/>
      <c r="U93" s="191"/>
      <c r="V93" s="191"/>
      <c r="W93" s="191"/>
      <c r="X93" s="192"/>
    </row>
    <row r="94" spans="1:24" ht="16.5">
      <c r="A94" s="795" t="s">
        <v>572</v>
      </c>
      <c r="B94" s="796"/>
      <c r="C94" s="60" t="s">
        <v>573</v>
      </c>
      <c r="D94" s="181">
        <f t="shared" si="65"/>
        <v>0</v>
      </c>
      <c r="E94" s="191">
        <f>Q94+AC94+AL94+AU94+BD94+BM94+BV94+CE94+CN94+CW94+DF94+DO94+DX94</f>
        <v>0</v>
      </c>
      <c r="F94" s="191">
        <f t="shared" si="70"/>
        <v>0</v>
      </c>
      <c r="G94" s="191">
        <f t="shared" si="70"/>
        <v>0</v>
      </c>
      <c r="H94" s="191">
        <f t="shared" si="70"/>
        <v>0</v>
      </c>
      <c r="I94" s="191">
        <f t="shared" si="70"/>
        <v>0</v>
      </c>
      <c r="J94" s="191">
        <f t="shared" si="69"/>
        <v>0</v>
      </c>
      <c r="K94" s="191">
        <f t="shared" si="69"/>
        <v>0</v>
      </c>
      <c r="L94" s="192">
        <f t="shared" si="69"/>
        <v>0</v>
      </c>
      <c r="M94" s="795" t="s">
        <v>572</v>
      </c>
      <c r="N94" s="796"/>
      <c r="O94" s="60" t="s">
        <v>573</v>
      </c>
      <c r="P94" s="180">
        <f t="shared" si="66"/>
        <v>0</v>
      </c>
      <c r="Q94" s="191"/>
      <c r="R94" s="191"/>
      <c r="S94" s="191"/>
      <c r="T94" s="191"/>
      <c r="U94" s="191"/>
      <c r="V94" s="191"/>
      <c r="W94" s="191"/>
      <c r="X94" s="192"/>
    </row>
    <row r="95" spans="1:24" ht="15.75">
      <c r="A95" s="177" t="s">
        <v>574</v>
      </c>
      <c r="B95" s="178"/>
      <c r="C95" s="60" t="s">
        <v>575</v>
      </c>
      <c r="D95" s="181">
        <f t="shared" si="65"/>
        <v>0</v>
      </c>
      <c r="E95" s="191">
        <f>Q95+AC95+AL95+AU95+BD95+BM95+BV95+CE95+CN95+CW95+DF95+DO95+DX95</f>
        <v>0</v>
      </c>
      <c r="F95" s="191">
        <f t="shared" si="70"/>
        <v>0</v>
      </c>
      <c r="G95" s="191">
        <f t="shared" si="70"/>
        <v>0</v>
      </c>
      <c r="H95" s="191">
        <f t="shared" si="70"/>
        <v>0</v>
      </c>
      <c r="I95" s="191">
        <f t="shared" si="70"/>
        <v>0</v>
      </c>
      <c r="J95" s="191">
        <f t="shared" si="69"/>
        <v>0</v>
      </c>
      <c r="K95" s="191">
        <f t="shared" si="69"/>
        <v>0</v>
      </c>
      <c r="L95" s="192">
        <f t="shared" si="69"/>
        <v>0</v>
      </c>
      <c r="M95" s="177" t="s">
        <v>574</v>
      </c>
      <c r="N95" s="178"/>
      <c r="O95" s="60" t="s">
        <v>575</v>
      </c>
      <c r="P95" s="180">
        <f t="shared" si="66"/>
        <v>0</v>
      </c>
      <c r="Q95" s="191"/>
      <c r="R95" s="191"/>
      <c r="S95" s="191"/>
      <c r="T95" s="191"/>
      <c r="U95" s="191"/>
      <c r="V95" s="191"/>
      <c r="W95" s="191"/>
      <c r="X95" s="192"/>
    </row>
    <row r="96" spans="1:24" ht="15.75">
      <c r="A96" s="177" t="s">
        <v>576</v>
      </c>
      <c r="B96" s="59"/>
      <c r="C96" s="60" t="s">
        <v>577</v>
      </c>
      <c r="D96" s="181">
        <f t="shared" si="65"/>
        <v>1183</v>
      </c>
      <c r="E96" s="189">
        <f t="shared" ref="E96:L96" si="71">E97+E98+E99+E100+E101+E102+E103+E104</f>
        <v>0</v>
      </c>
      <c r="F96" s="189">
        <f t="shared" si="71"/>
        <v>525</v>
      </c>
      <c r="G96" s="189">
        <f t="shared" si="71"/>
        <v>340</v>
      </c>
      <c r="H96" s="189">
        <f t="shared" si="71"/>
        <v>289</v>
      </c>
      <c r="I96" s="189">
        <f t="shared" si="71"/>
        <v>29</v>
      </c>
      <c r="J96" s="189">
        <f t="shared" si="71"/>
        <v>3673</v>
      </c>
      <c r="K96" s="189">
        <f t="shared" si="71"/>
        <v>3673</v>
      </c>
      <c r="L96" s="193">
        <f t="shared" si="71"/>
        <v>3673</v>
      </c>
      <c r="M96" s="177" t="s">
        <v>576</v>
      </c>
      <c r="N96" s="59"/>
      <c r="O96" s="60" t="s">
        <v>577</v>
      </c>
      <c r="P96" s="180">
        <f t="shared" si="66"/>
        <v>1183</v>
      </c>
      <c r="Q96" s="189">
        <f t="shared" ref="Q96:X96" si="72">Q97+Q98+Q99+Q100+Q101+Q102+Q103+Q104</f>
        <v>0</v>
      </c>
      <c r="R96" s="189">
        <f t="shared" si="72"/>
        <v>525</v>
      </c>
      <c r="S96" s="189">
        <f t="shared" si="72"/>
        <v>340</v>
      </c>
      <c r="T96" s="189">
        <f t="shared" si="72"/>
        <v>289</v>
      </c>
      <c r="U96" s="189">
        <f t="shared" si="72"/>
        <v>29</v>
      </c>
      <c r="V96" s="189">
        <f t="shared" si="72"/>
        <v>3673</v>
      </c>
      <c r="W96" s="189">
        <f t="shared" si="72"/>
        <v>3673</v>
      </c>
      <c r="X96" s="193">
        <f t="shared" si="72"/>
        <v>3673</v>
      </c>
    </row>
    <row r="97" spans="1:24" ht="15.75">
      <c r="A97" s="177"/>
      <c r="B97" s="78" t="s">
        <v>578</v>
      </c>
      <c r="C97" s="72" t="s">
        <v>579</v>
      </c>
      <c r="D97" s="206">
        <f t="shared" si="65"/>
        <v>18</v>
      </c>
      <c r="E97" s="191">
        <f>Q97+AC97+AL97+AU97+BD97+BM97+BV97+CE97+CN97+CW97+DF97+DO97+DX97</f>
        <v>0</v>
      </c>
      <c r="F97" s="191">
        <f>R97+AD97+AM97+AV97+BE97+BN97+BW97+CF97+CO97+CX97+DG97+DP97+DY97</f>
        <v>5</v>
      </c>
      <c r="G97" s="191">
        <f>S97+AE97+AN97+AW97+BF97+BO97+BX97+CG97+CP97+CY97+DH97+DQ97+DZ97</f>
        <v>5</v>
      </c>
      <c r="H97" s="191">
        <f>T97+AF97+AO97+AX97+BG97+BP97+BY97+CH97+CQ97+CZ97+DI97+DR97+EA97</f>
        <v>5</v>
      </c>
      <c r="I97" s="191">
        <f>U97+AG97+AP97+AY97+BH97+BQ97+BZ97+CI97+CR97+DA97+DJ97+DS97+EB97</f>
        <v>3</v>
      </c>
      <c r="J97" s="191">
        <f t="shared" ref="J97:L104" si="73">V97+AH97+AQ97+AZ97+BI97+BR97+CA97+CJ97+CS97+DB97+DK97+DT97+EC97</f>
        <v>18</v>
      </c>
      <c r="K97" s="191">
        <f t="shared" si="73"/>
        <v>18</v>
      </c>
      <c r="L97" s="192">
        <f t="shared" si="73"/>
        <v>18</v>
      </c>
      <c r="M97" s="177"/>
      <c r="N97" s="78" t="s">
        <v>578</v>
      </c>
      <c r="O97" s="72" t="s">
        <v>579</v>
      </c>
      <c r="P97" s="190">
        <f t="shared" si="66"/>
        <v>18</v>
      </c>
      <c r="Q97" s="191"/>
      <c r="R97" s="191">
        <v>5</v>
      </c>
      <c r="S97" s="191">
        <v>5</v>
      </c>
      <c r="T97" s="191">
        <v>5</v>
      </c>
      <c r="U97" s="191">
        <v>3</v>
      </c>
      <c r="V97" s="191">
        <v>18</v>
      </c>
      <c r="W97" s="191">
        <v>18</v>
      </c>
      <c r="X97" s="191">
        <v>18</v>
      </c>
    </row>
    <row r="98" spans="1:24" ht="15.75">
      <c r="A98" s="79"/>
      <c r="B98" s="78" t="s">
        <v>580</v>
      </c>
      <c r="C98" s="72" t="s">
        <v>581</v>
      </c>
      <c r="D98" s="206">
        <f t="shared" si="65"/>
        <v>0</v>
      </c>
      <c r="E98" s="191">
        <f t="shared" ref="E98:E104" si="74">Q98+AC98+AL98+AU98+BD98+BM98+BV98+CE98+CN98+CW98+DF98+DO98+DX98</f>
        <v>0</v>
      </c>
      <c r="F98" s="191">
        <f t="shared" ref="F98:I104" si="75">R98+AD98+AM98+AV98+BE98+BN98+BW98+CF98+CO98+CX98+DG98+DP98+DY98</f>
        <v>0</v>
      </c>
      <c r="G98" s="191">
        <f t="shared" si="75"/>
        <v>0</v>
      </c>
      <c r="H98" s="191">
        <f t="shared" si="75"/>
        <v>0</v>
      </c>
      <c r="I98" s="191">
        <f t="shared" si="75"/>
        <v>0</v>
      </c>
      <c r="J98" s="191">
        <f t="shared" si="73"/>
        <v>0</v>
      </c>
      <c r="K98" s="191">
        <f t="shared" si="73"/>
        <v>0</v>
      </c>
      <c r="L98" s="192">
        <f t="shared" si="73"/>
        <v>0</v>
      </c>
      <c r="M98" s="79"/>
      <c r="N98" s="78" t="s">
        <v>580</v>
      </c>
      <c r="O98" s="72" t="s">
        <v>581</v>
      </c>
      <c r="P98" s="190">
        <f t="shared" si="66"/>
        <v>0</v>
      </c>
      <c r="Q98" s="191"/>
      <c r="R98" s="191"/>
      <c r="S98" s="191"/>
      <c r="T98" s="191"/>
      <c r="U98" s="191"/>
      <c r="V98" s="191"/>
      <c r="W98" s="191"/>
      <c r="X98" s="191"/>
    </row>
    <row r="99" spans="1:24" ht="15.75">
      <c r="A99" s="79"/>
      <c r="B99" s="78" t="s">
        <v>582</v>
      </c>
      <c r="C99" s="72" t="s">
        <v>583</v>
      </c>
      <c r="D99" s="206">
        <f t="shared" si="65"/>
        <v>17</v>
      </c>
      <c r="E99" s="191">
        <f t="shared" si="74"/>
        <v>0</v>
      </c>
      <c r="F99" s="191">
        <f t="shared" si="75"/>
        <v>5</v>
      </c>
      <c r="G99" s="191">
        <f t="shared" si="75"/>
        <v>5</v>
      </c>
      <c r="H99" s="191">
        <f t="shared" si="75"/>
        <v>5</v>
      </c>
      <c r="I99" s="191">
        <f t="shared" si="75"/>
        <v>2</v>
      </c>
      <c r="J99" s="191">
        <f t="shared" si="73"/>
        <v>17</v>
      </c>
      <c r="K99" s="191">
        <f t="shared" si="73"/>
        <v>17</v>
      </c>
      <c r="L99" s="192">
        <f t="shared" si="73"/>
        <v>17</v>
      </c>
      <c r="M99" s="79"/>
      <c r="N99" s="78" t="s">
        <v>582</v>
      </c>
      <c r="O99" s="72" t="s">
        <v>583</v>
      </c>
      <c r="P99" s="190">
        <f t="shared" si="66"/>
        <v>17</v>
      </c>
      <c r="Q99" s="191"/>
      <c r="R99" s="191">
        <v>5</v>
      </c>
      <c r="S99" s="191">
        <v>5</v>
      </c>
      <c r="T99" s="191">
        <v>5</v>
      </c>
      <c r="U99" s="191">
        <v>2</v>
      </c>
      <c r="V99" s="191">
        <v>17</v>
      </c>
      <c r="W99" s="191">
        <v>17</v>
      </c>
      <c r="X99" s="191">
        <v>17</v>
      </c>
    </row>
    <row r="100" spans="1:24" ht="15.75">
      <c r="A100" s="79"/>
      <c r="B100" s="78" t="s">
        <v>584</v>
      </c>
      <c r="C100" s="72" t="s">
        <v>585</v>
      </c>
      <c r="D100" s="206">
        <f t="shared" si="65"/>
        <v>0</v>
      </c>
      <c r="E100" s="191">
        <f t="shared" si="74"/>
        <v>0</v>
      </c>
      <c r="F100" s="191">
        <f t="shared" si="75"/>
        <v>0</v>
      </c>
      <c r="G100" s="191">
        <f t="shared" si="75"/>
        <v>0</v>
      </c>
      <c r="H100" s="191">
        <f t="shared" si="75"/>
        <v>0</v>
      </c>
      <c r="I100" s="191">
        <f t="shared" si="75"/>
        <v>0</v>
      </c>
      <c r="J100" s="191">
        <f t="shared" si="73"/>
        <v>0</v>
      </c>
      <c r="K100" s="191">
        <f t="shared" si="73"/>
        <v>0</v>
      </c>
      <c r="L100" s="192">
        <f t="shared" si="73"/>
        <v>0</v>
      </c>
      <c r="M100" s="79"/>
      <c r="N100" s="78" t="s">
        <v>584</v>
      </c>
      <c r="O100" s="72" t="s">
        <v>585</v>
      </c>
      <c r="P100" s="190">
        <f t="shared" si="66"/>
        <v>0</v>
      </c>
      <c r="Q100" s="191"/>
      <c r="R100" s="191"/>
      <c r="S100" s="191"/>
      <c r="T100" s="191"/>
      <c r="U100" s="191"/>
      <c r="V100" s="191"/>
      <c r="W100" s="191"/>
      <c r="X100" s="191"/>
    </row>
    <row r="101" spans="1:24" ht="15.75">
      <c r="A101" s="79"/>
      <c r="B101" s="78" t="s">
        <v>586</v>
      </c>
      <c r="C101" s="72" t="s">
        <v>587</v>
      </c>
      <c r="D101" s="206">
        <f t="shared" si="65"/>
        <v>0</v>
      </c>
      <c r="E101" s="191">
        <f t="shared" si="74"/>
        <v>0</v>
      </c>
      <c r="F101" s="191">
        <f t="shared" si="75"/>
        <v>0</v>
      </c>
      <c r="G101" s="191">
        <f t="shared" si="75"/>
        <v>0</v>
      </c>
      <c r="H101" s="191">
        <f t="shared" si="75"/>
        <v>0</v>
      </c>
      <c r="I101" s="191">
        <f t="shared" si="75"/>
        <v>0</v>
      </c>
      <c r="J101" s="191">
        <f t="shared" si="73"/>
        <v>0</v>
      </c>
      <c r="K101" s="191">
        <f t="shared" si="73"/>
        <v>0</v>
      </c>
      <c r="L101" s="192">
        <f t="shared" si="73"/>
        <v>0</v>
      </c>
      <c r="M101" s="79"/>
      <c r="N101" s="78" t="s">
        <v>586</v>
      </c>
      <c r="O101" s="72" t="s">
        <v>587</v>
      </c>
      <c r="P101" s="190">
        <f t="shared" si="66"/>
        <v>0</v>
      </c>
      <c r="Q101" s="191"/>
      <c r="R101" s="191"/>
      <c r="S101" s="191"/>
      <c r="T101" s="191"/>
      <c r="U101" s="191"/>
      <c r="V101" s="191"/>
      <c r="W101" s="191"/>
      <c r="X101" s="191"/>
    </row>
    <row r="102" spans="1:24" ht="15.75">
      <c r="A102" s="79"/>
      <c r="B102" s="78" t="s">
        <v>588</v>
      </c>
      <c r="C102" s="72" t="s">
        <v>589</v>
      </c>
      <c r="D102" s="206">
        <f t="shared" si="65"/>
        <v>0</v>
      </c>
      <c r="E102" s="191">
        <f t="shared" si="74"/>
        <v>0</v>
      </c>
      <c r="F102" s="191">
        <f t="shared" si="75"/>
        <v>0</v>
      </c>
      <c r="G102" s="191">
        <f t="shared" si="75"/>
        <v>0</v>
      </c>
      <c r="H102" s="191">
        <f t="shared" si="75"/>
        <v>0</v>
      </c>
      <c r="I102" s="191">
        <f t="shared" si="75"/>
        <v>0</v>
      </c>
      <c r="J102" s="191">
        <f t="shared" si="73"/>
        <v>0</v>
      </c>
      <c r="K102" s="191">
        <f t="shared" si="73"/>
        <v>0</v>
      </c>
      <c r="L102" s="192">
        <f t="shared" si="73"/>
        <v>0</v>
      </c>
      <c r="M102" s="79"/>
      <c r="N102" s="78" t="s">
        <v>588</v>
      </c>
      <c r="O102" s="72" t="s">
        <v>589</v>
      </c>
      <c r="P102" s="190">
        <f t="shared" si="66"/>
        <v>0</v>
      </c>
      <c r="Q102" s="191"/>
      <c r="R102" s="191"/>
      <c r="S102" s="191"/>
      <c r="T102" s="191"/>
      <c r="U102" s="191"/>
      <c r="V102" s="191"/>
      <c r="W102" s="191"/>
      <c r="X102" s="191"/>
    </row>
    <row r="103" spans="1:24" ht="15.75">
      <c r="A103" s="79"/>
      <c r="B103" s="78" t="s">
        <v>590</v>
      </c>
      <c r="C103" s="72" t="s">
        <v>591</v>
      </c>
      <c r="D103" s="206">
        <f t="shared" si="65"/>
        <v>0</v>
      </c>
      <c r="E103" s="191">
        <f t="shared" si="74"/>
        <v>0</v>
      </c>
      <c r="F103" s="191">
        <f t="shared" si="75"/>
        <v>0</v>
      </c>
      <c r="G103" s="191">
        <f t="shared" si="75"/>
        <v>0</v>
      </c>
      <c r="H103" s="191">
        <f t="shared" si="75"/>
        <v>0</v>
      </c>
      <c r="I103" s="191">
        <f t="shared" si="75"/>
        <v>0</v>
      </c>
      <c r="J103" s="191">
        <f t="shared" si="73"/>
        <v>0</v>
      </c>
      <c r="K103" s="191">
        <f t="shared" si="73"/>
        <v>0</v>
      </c>
      <c r="L103" s="192">
        <f t="shared" si="73"/>
        <v>0</v>
      </c>
      <c r="M103" s="79"/>
      <c r="N103" s="78" t="s">
        <v>590</v>
      </c>
      <c r="O103" s="72" t="s">
        <v>591</v>
      </c>
      <c r="P103" s="190">
        <f t="shared" si="66"/>
        <v>0</v>
      </c>
      <c r="Q103" s="191"/>
      <c r="R103" s="191"/>
      <c r="S103" s="191"/>
      <c r="T103" s="191"/>
      <c r="U103" s="191"/>
      <c r="V103" s="191"/>
      <c r="W103" s="191"/>
      <c r="X103" s="191"/>
    </row>
    <row r="104" spans="1:24" ht="15.75">
      <c r="A104" s="177"/>
      <c r="B104" s="78" t="s">
        <v>592</v>
      </c>
      <c r="C104" s="72" t="s">
        <v>593</v>
      </c>
      <c r="D104" s="206">
        <f t="shared" si="65"/>
        <v>1148</v>
      </c>
      <c r="E104" s="191">
        <f t="shared" si="74"/>
        <v>0</v>
      </c>
      <c r="F104" s="191">
        <f t="shared" si="75"/>
        <v>515</v>
      </c>
      <c r="G104" s="191">
        <f t="shared" si="75"/>
        <v>330</v>
      </c>
      <c r="H104" s="191">
        <f t="shared" si="75"/>
        <v>279</v>
      </c>
      <c r="I104" s="191">
        <f t="shared" si="75"/>
        <v>24</v>
      </c>
      <c r="J104" s="191">
        <f t="shared" si="73"/>
        <v>3638</v>
      </c>
      <c r="K104" s="191">
        <f t="shared" si="73"/>
        <v>3638</v>
      </c>
      <c r="L104" s="192">
        <f t="shared" si="73"/>
        <v>3638</v>
      </c>
      <c r="M104" s="177"/>
      <c r="N104" s="78" t="s">
        <v>592</v>
      </c>
      <c r="O104" s="72" t="s">
        <v>593</v>
      </c>
      <c r="P104" s="190">
        <f t="shared" si="66"/>
        <v>1148</v>
      </c>
      <c r="Q104" s="191"/>
      <c r="R104" s="191">
        <v>515</v>
      </c>
      <c r="S104" s="191">
        <v>330</v>
      </c>
      <c r="T104" s="191">
        <v>279</v>
      </c>
      <c r="U104" s="191">
        <v>24</v>
      </c>
      <c r="V104" s="191">
        <v>3638</v>
      </c>
      <c r="W104" s="191">
        <v>3638</v>
      </c>
      <c r="X104" s="191">
        <v>3638</v>
      </c>
    </row>
    <row r="105" spans="1:24" ht="15.75">
      <c r="A105" s="86" t="s">
        <v>594</v>
      </c>
      <c r="B105" s="64"/>
      <c r="C105" s="65" t="s">
        <v>595</v>
      </c>
      <c r="D105" s="181">
        <f t="shared" si="65"/>
        <v>450</v>
      </c>
      <c r="E105" s="189">
        <f>E106+E109+E114</f>
        <v>0</v>
      </c>
      <c r="F105" s="189">
        <f>F106+F109+F114</f>
        <v>450</v>
      </c>
      <c r="G105" s="189">
        <f>G106+G109+G114</f>
        <v>0</v>
      </c>
      <c r="H105" s="189">
        <f>H106+H109+H114</f>
        <v>0</v>
      </c>
      <c r="I105" s="189">
        <f>I106+I109+I114</f>
        <v>0</v>
      </c>
      <c r="J105" s="189">
        <f>V105</f>
        <v>2974</v>
      </c>
      <c r="K105" s="189">
        <f>W105</f>
        <v>2974</v>
      </c>
      <c r="L105" s="193">
        <f>X105</f>
        <v>2974</v>
      </c>
      <c r="M105" s="86" t="s">
        <v>594</v>
      </c>
      <c r="N105" s="64"/>
      <c r="O105" s="65" t="s">
        <v>595</v>
      </c>
      <c r="P105" s="180">
        <f>R105+S105+T105+U105</f>
        <v>450</v>
      </c>
      <c r="Q105" s="189">
        <f t="shared" ref="Q105:X105" si="76">Q106+Q109+Q114</f>
        <v>0</v>
      </c>
      <c r="R105" s="189">
        <f>R106+R109+R114</f>
        <v>450</v>
      </c>
      <c r="S105" s="189">
        <f>S106+S109+S114</f>
        <v>0</v>
      </c>
      <c r="T105" s="189">
        <f>T106+T109+T114</f>
        <v>0</v>
      </c>
      <c r="U105" s="189">
        <f>U106+U109+U114</f>
        <v>0</v>
      </c>
      <c r="V105" s="189">
        <f t="shared" si="76"/>
        <v>2974</v>
      </c>
      <c r="W105" s="189">
        <f t="shared" si="76"/>
        <v>2974</v>
      </c>
      <c r="X105" s="189">
        <f t="shared" si="76"/>
        <v>2974</v>
      </c>
    </row>
    <row r="106" spans="1:24" ht="15.75">
      <c r="A106" s="70" t="s">
        <v>596</v>
      </c>
      <c r="B106" s="59"/>
      <c r="C106" s="60" t="s">
        <v>597</v>
      </c>
      <c r="D106" s="181">
        <f t="shared" si="65"/>
        <v>450</v>
      </c>
      <c r="E106" s="189">
        <f t="shared" ref="E106:L106" si="77">E107+E108</f>
        <v>0</v>
      </c>
      <c r="F106" s="189">
        <f t="shared" si="77"/>
        <v>450</v>
      </c>
      <c r="G106" s="189">
        <f t="shared" si="77"/>
        <v>0</v>
      </c>
      <c r="H106" s="189">
        <f t="shared" si="77"/>
        <v>0</v>
      </c>
      <c r="I106" s="189">
        <f t="shared" si="77"/>
        <v>0</v>
      </c>
      <c r="J106" s="189">
        <f t="shared" si="77"/>
        <v>2974</v>
      </c>
      <c r="K106" s="189">
        <f t="shared" si="77"/>
        <v>2974</v>
      </c>
      <c r="L106" s="193">
        <f t="shared" si="77"/>
        <v>2974</v>
      </c>
      <c r="M106" s="70" t="s">
        <v>596</v>
      </c>
      <c r="N106" s="59"/>
      <c r="O106" s="60" t="s">
        <v>597</v>
      </c>
      <c r="P106" s="180">
        <f>R106+S106+T106+U106</f>
        <v>450</v>
      </c>
      <c r="Q106" s="189">
        <f t="shared" ref="Q106:X106" si="78">Q107+Q108</f>
        <v>0</v>
      </c>
      <c r="R106" s="189">
        <f>R107+R108</f>
        <v>450</v>
      </c>
      <c r="S106" s="189">
        <f>S107+S108</f>
        <v>0</v>
      </c>
      <c r="T106" s="189">
        <f>T107+T108</f>
        <v>0</v>
      </c>
      <c r="U106" s="189">
        <f>U107+U108</f>
        <v>0</v>
      </c>
      <c r="V106" s="189">
        <f t="shared" si="78"/>
        <v>2974</v>
      </c>
      <c r="W106" s="189">
        <f t="shared" si="78"/>
        <v>2974</v>
      </c>
      <c r="X106" s="193">
        <f t="shared" si="78"/>
        <v>2974</v>
      </c>
    </row>
    <row r="107" spans="1:24" ht="15.75">
      <c r="A107" s="177"/>
      <c r="B107" s="71" t="s">
        <v>598</v>
      </c>
      <c r="C107" s="72" t="s">
        <v>599</v>
      </c>
      <c r="D107" s="206">
        <f t="shared" si="65"/>
        <v>0</v>
      </c>
      <c r="E107" s="191">
        <f t="shared" ref="E107:I108" si="79">Q107+AC107+AL107+AU107+BD107+BM107+BV107+CE107+CN107+CW107+DF107+DO107+DX107</f>
        <v>0</v>
      </c>
      <c r="F107" s="191">
        <f t="shared" si="79"/>
        <v>0</v>
      </c>
      <c r="G107" s="191">
        <f t="shared" si="79"/>
        <v>0</v>
      </c>
      <c r="H107" s="191">
        <f t="shared" si="79"/>
        <v>0</v>
      </c>
      <c r="I107" s="191">
        <f t="shared" si="79"/>
        <v>0</v>
      </c>
      <c r="J107" s="191">
        <f t="shared" ref="J107:L108" si="80">V107+AH107+AQ107+AZ107+BI107+BR107+CA107+CJ107+CS107+DB107+DK107+DT107+EC107</f>
        <v>0</v>
      </c>
      <c r="K107" s="191">
        <f t="shared" si="80"/>
        <v>0</v>
      </c>
      <c r="L107" s="192">
        <f t="shared" si="80"/>
        <v>0</v>
      </c>
      <c r="M107" s="177"/>
      <c r="N107" s="71" t="s">
        <v>598</v>
      </c>
      <c r="O107" s="72" t="s">
        <v>599</v>
      </c>
      <c r="P107" s="190">
        <f t="shared" si="66"/>
        <v>0</v>
      </c>
      <c r="Q107" s="191"/>
      <c r="R107" s="191"/>
      <c r="S107" s="191"/>
      <c r="T107" s="191"/>
      <c r="U107" s="191"/>
      <c r="V107" s="191"/>
      <c r="W107" s="191"/>
      <c r="X107" s="192"/>
    </row>
    <row r="108" spans="1:24" ht="15.75">
      <c r="A108" s="177"/>
      <c r="B108" s="71" t="s">
        <v>600</v>
      </c>
      <c r="C108" s="72" t="s">
        <v>601</v>
      </c>
      <c r="D108" s="206">
        <f t="shared" si="65"/>
        <v>450</v>
      </c>
      <c r="E108" s="191">
        <f t="shared" si="79"/>
        <v>0</v>
      </c>
      <c r="F108" s="191">
        <f t="shared" si="79"/>
        <v>450</v>
      </c>
      <c r="G108" s="191">
        <f t="shared" si="79"/>
        <v>0</v>
      </c>
      <c r="H108" s="191">
        <f t="shared" si="79"/>
        <v>0</v>
      </c>
      <c r="I108" s="191">
        <f t="shared" si="79"/>
        <v>0</v>
      </c>
      <c r="J108" s="191">
        <f t="shared" si="80"/>
        <v>2974</v>
      </c>
      <c r="K108" s="191">
        <f t="shared" si="80"/>
        <v>2974</v>
      </c>
      <c r="L108" s="192">
        <f t="shared" si="80"/>
        <v>2974</v>
      </c>
      <c r="M108" s="177"/>
      <c r="N108" s="71" t="s">
        <v>600</v>
      </c>
      <c r="O108" s="72" t="s">
        <v>601</v>
      </c>
      <c r="P108" s="190">
        <f>R108+S108+T108+U108</f>
        <v>450</v>
      </c>
      <c r="Q108" s="191"/>
      <c r="R108" s="191">
        <v>450</v>
      </c>
      <c r="S108" s="191"/>
      <c r="T108" s="191"/>
      <c r="U108" s="191"/>
      <c r="V108" s="191">
        <v>2974</v>
      </c>
      <c r="W108" s="191">
        <v>2974</v>
      </c>
      <c r="X108" s="192">
        <v>2974</v>
      </c>
    </row>
    <row r="109" spans="1:24" ht="15.75">
      <c r="A109" s="70" t="s">
        <v>602</v>
      </c>
      <c r="B109" s="59"/>
      <c r="C109" s="60" t="s">
        <v>603</v>
      </c>
      <c r="D109" s="181">
        <f t="shared" si="65"/>
        <v>0</v>
      </c>
      <c r="E109" s="189">
        <f t="shared" ref="E109:L109" si="81">E110+E111+E112+E113</f>
        <v>0</v>
      </c>
      <c r="F109" s="189">
        <f t="shared" si="81"/>
        <v>0</v>
      </c>
      <c r="G109" s="189">
        <f t="shared" si="81"/>
        <v>0</v>
      </c>
      <c r="H109" s="189">
        <f t="shared" si="81"/>
        <v>0</v>
      </c>
      <c r="I109" s="189">
        <f t="shared" si="81"/>
        <v>0</v>
      </c>
      <c r="J109" s="189">
        <f t="shared" si="81"/>
        <v>0</v>
      </c>
      <c r="K109" s="189">
        <f t="shared" si="81"/>
        <v>0</v>
      </c>
      <c r="L109" s="193">
        <f t="shared" si="81"/>
        <v>0</v>
      </c>
      <c r="M109" s="70" t="s">
        <v>602</v>
      </c>
      <c r="N109" s="59"/>
      <c r="O109" s="60" t="s">
        <v>603</v>
      </c>
      <c r="P109" s="180">
        <f t="shared" si="66"/>
        <v>0</v>
      </c>
      <c r="Q109" s="189">
        <f t="shared" ref="Q109:X109" si="82">Q110+Q111+Q112+Q113</f>
        <v>0</v>
      </c>
      <c r="R109" s="189">
        <f t="shared" si="82"/>
        <v>0</v>
      </c>
      <c r="S109" s="189">
        <f t="shared" si="82"/>
        <v>0</v>
      </c>
      <c r="T109" s="189">
        <f t="shared" si="82"/>
        <v>0</v>
      </c>
      <c r="U109" s="189">
        <f t="shared" si="82"/>
        <v>0</v>
      </c>
      <c r="V109" s="189">
        <f t="shared" si="82"/>
        <v>0</v>
      </c>
      <c r="W109" s="189">
        <f t="shared" si="82"/>
        <v>0</v>
      </c>
      <c r="X109" s="193">
        <f t="shared" si="82"/>
        <v>0</v>
      </c>
    </row>
    <row r="110" spans="1:24" ht="15.75">
      <c r="A110" s="70"/>
      <c r="B110" s="71" t="s">
        <v>604</v>
      </c>
      <c r="C110" s="72" t="s">
        <v>605</v>
      </c>
      <c r="D110" s="206">
        <f t="shared" si="65"/>
        <v>0</v>
      </c>
      <c r="E110" s="191">
        <f>Q110+AC110+AL110+AU110+BD110+BM110+BV110+CE110+CN110+CW110+DF110+DO110+DX110</f>
        <v>0</v>
      </c>
      <c r="F110" s="191">
        <f>R110+AD110+AM110+AV110+BE110+BN110+BW110+CF110+CO110+CX110+DG110+DP110+DY110</f>
        <v>0</v>
      </c>
      <c r="G110" s="191">
        <f>S110+AE110+AN110+AW110+BF110+BO110+BX110+CG110+CP110+CY110+DH110+DQ110+DZ110</f>
        <v>0</v>
      </c>
      <c r="H110" s="191">
        <f>T110+AF110+AO110+AX110+BG110+BP110+BY110+CH110+CQ110+CZ110+DI110+DR110+EA110</f>
        <v>0</v>
      </c>
      <c r="I110" s="191">
        <f>U110+AG110+AP110+AY110+BH110+BQ110+BZ110+CI110+CR110+DA110+DJ110+DS110+EB110</f>
        <v>0</v>
      </c>
      <c r="J110" s="191">
        <f t="shared" ref="J110:L113" si="83">V110+AH110+AQ110+AZ110+BI110+BR110+CA110+CJ110+CS110+DB110+DK110+DT110+EC110</f>
        <v>0</v>
      </c>
      <c r="K110" s="191">
        <f t="shared" si="83"/>
        <v>0</v>
      </c>
      <c r="L110" s="192">
        <f t="shared" si="83"/>
        <v>0</v>
      </c>
      <c r="M110" s="70"/>
      <c r="N110" s="71" t="s">
        <v>604</v>
      </c>
      <c r="O110" s="72" t="s">
        <v>605</v>
      </c>
      <c r="P110" s="190">
        <f t="shared" si="66"/>
        <v>0</v>
      </c>
      <c r="Q110" s="191"/>
      <c r="R110" s="191"/>
      <c r="S110" s="191"/>
      <c r="T110" s="191"/>
      <c r="U110" s="191"/>
      <c r="V110" s="191"/>
      <c r="W110" s="191"/>
      <c r="X110" s="192"/>
    </row>
    <row r="111" spans="1:24" ht="20.25" customHeight="1">
      <c r="A111" s="177"/>
      <c r="B111" s="83" t="s">
        <v>606</v>
      </c>
      <c r="C111" s="72" t="s">
        <v>607</v>
      </c>
      <c r="D111" s="206">
        <f t="shared" si="65"/>
        <v>0</v>
      </c>
      <c r="E111" s="191">
        <f>Q111+AC111+AL111+AU111+BD111+BM111+BV111+CE111+CN111+CW111+DF111+DO111+DX111</f>
        <v>0</v>
      </c>
      <c r="F111" s="191">
        <f t="shared" ref="F111:I113" si="84">R111+AD111+AM111+AV111+BE111+BN111+BW111+CF111+CO111+CX111+DG111+DP111+DY111</f>
        <v>0</v>
      </c>
      <c r="G111" s="191">
        <f t="shared" si="84"/>
        <v>0</v>
      </c>
      <c r="H111" s="191">
        <f t="shared" si="84"/>
        <v>0</v>
      </c>
      <c r="I111" s="191">
        <f t="shared" si="84"/>
        <v>0</v>
      </c>
      <c r="J111" s="191">
        <f t="shared" si="83"/>
        <v>0</v>
      </c>
      <c r="K111" s="191">
        <f t="shared" si="83"/>
        <v>0</v>
      </c>
      <c r="L111" s="192">
        <f t="shared" si="83"/>
        <v>0</v>
      </c>
      <c r="M111" s="177"/>
      <c r="N111" s="83" t="s">
        <v>606</v>
      </c>
      <c r="O111" s="72" t="s">
        <v>607</v>
      </c>
      <c r="P111" s="190">
        <f t="shared" si="66"/>
        <v>0</v>
      </c>
      <c r="Q111" s="191"/>
      <c r="R111" s="191"/>
      <c r="S111" s="191"/>
      <c r="T111" s="191"/>
      <c r="U111" s="191"/>
      <c r="V111" s="191"/>
      <c r="W111" s="191"/>
      <c r="X111" s="192"/>
    </row>
    <row r="112" spans="1:24" ht="15.75">
      <c r="A112" s="177"/>
      <c r="B112" s="87" t="s">
        <v>608</v>
      </c>
      <c r="C112" s="72" t="s">
        <v>609</v>
      </c>
      <c r="D112" s="206">
        <f t="shared" si="65"/>
        <v>0</v>
      </c>
      <c r="E112" s="191">
        <f>Q112+AC112+AL112+AU112+BD112+BM112+BV112+CE112+CN112+CW112+DF112+DO112+DX112</f>
        <v>0</v>
      </c>
      <c r="F112" s="191">
        <f t="shared" si="84"/>
        <v>0</v>
      </c>
      <c r="G112" s="191">
        <f t="shared" si="84"/>
        <v>0</v>
      </c>
      <c r="H112" s="191">
        <f t="shared" si="84"/>
        <v>0</v>
      </c>
      <c r="I112" s="191">
        <f t="shared" si="84"/>
        <v>0</v>
      </c>
      <c r="J112" s="191">
        <f t="shared" si="83"/>
        <v>0</v>
      </c>
      <c r="K112" s="191">
        <f t="shared" si="83"/>
        <v>0</v>
      </c>
      <c r="L112" s="192">
        <f t="shared" si="83"/>
        <v>0</v>
      </c>
      <c r="M112" s="177"/>
      <c r="N112" s="87" t="s">
        <v>608</v>
      </c>
      <c r="O112" s="72" t="s">
        <v>609</v>
      </c>
      <c r="P112" s="190">
        <f t="shared" si="66"/>
        <v>0</v>
      </c>
      <c r="Q112" s="191"/>
      <c r="R112" s="191"/>
      <c r="S112" s="191"/>
      <c r="T112" s="191"/>
      <c r="U112" s="191"/>
      <c r="V112" s="191"/>
      <c r="W112" s="191"/>
      <c r="X112" s="192"/>
    </row>
    <row r="113" spans="1:24" ht="15.75">
      <c r="A113" s="177"/>
      <c r="B113" s="87" t="s">
        <v>610</v>
      </c>
      <c r="C113" s="72" t="s">
        <v>611</v>
      </c>
      <c r="D113" s="206">
        <f t="shared" si="65"/>
        <v>0</v>
      </c>
      <c r="E113" s="191">
        <f>Q113+AC113+AL113+AU113+BD113+BM113+BV113+CE113+CN113+CW113+DF113+DO113+DX113</f>
        <v>0</v>
      </c>
      <c r="F113" s="191">
        <f t="shared" si="84"/>
        <v>0</v>
      </c>
      <c r="G113" s="191">
        <f t="shared" si="84"/>
        <v>0</v>
      </c>
      <c r="H113" s="191">
        <f t="shared" si="84"/>
        <v>0</v>
      </c>
      <c r="I113" s="191">
        <f t="shared" si="84"/>
        <v>0</v>
      </c>
      <c r="J113" s="191">
        <f t="shared" si="83"/>
        <v>0</v>
      </c>
      <c r="K113" s="191">
        <f t="shared" si="83"/>
        <v>0</v>
      </c>
      <c r="L113" s="192">
        <f t="shared" si="83"/>
        <v>0</v>
      </c>
      <c r="M113" s="177"/>
      <c r="N113" s="87" t="s">
        <v>610</v>
      </c>
      <c r="O113" s="72" t="s">
        <v>611</v>
      </c>
      <c r="P113" s="190">
        <f t="shared" si="66"/>
        <v>0</v>
      </c>
      <c r="Q113" s="191"/>
      <c r="R113" s="191"/>
      <c r="S113" s="191"/>
      <c r="T113" s="191"/>
      <c r="U113" s="191"/>
      <c r="V113" s="191"/>
      <c r="W113" s="191"/>
      <c r="X113" s="192"/>
    </row>
    <row r="114" spans="1:24" ht="15.75">
      <c r="A114" s="88" t="s">
        <v>612</v>
      </c>
      <c r="B114" s="89"/>
      <c r="C114" s="60" t="s">
        <v>613</v>
      </c>
      <c r="D114" s="181">
        <f t="shared" si="65"/>
        <v>0</v>
      </c>
      <c r="E114" s="189">
        <f t="shared" ref="E114:L114" si="85">E115+E116+E117+E118</f>
        <v>0</v>
      </c>
      <c r="F114" s="189">
        <f t="shared" si="85"/>
        <v>0</v>
      </c>
      <c r="G114" s="189">
        <f t="shared" si="85"/>
        <v>0</v>
      </c>
      <c r="H114" s="189">
        <f t="shared" si="85"/>
        <v>0</v>
      </c>
      <c r="I114" s="189">
        <f t="shared" si="85"/>
        <v>0</v>
      </c>
      <c r="J114" s="189">
        <f t="shared" si="85"/>
        <v>0</v>
      </c>
      <c r="K114" s="189">
        <f t="shared" si="85"/>
        <v>0</v>
      </c>
      <c r="L114" s="193">
        <f t="shared" si="85"/>
        <v>0</v>
      </c>
      <c r="M114" s="88" t="s">
        <v>612</v>
      </c>
      <c r="N114" s="89"/>
      <c r="O114" s="60" t="s">
        <v>613</v>
      </c>
      <c r="P114" s="180">
        <f t="shared" si="66"/>
        <v>0</v>
      </c>
      <c r="Q114" s="189">
        <f t="shared" ref="Q114:X114" si="86">Q115+Q116+Q117+Q118</f>
        <v>0</v>
      </c>
      <c r="R114" s="189">
        <f t="shared" si="86"/>
        <v>0</v>
      </c>
      <c r="S114" s="189">
        <f t="shared" si="86"/>
        <v>0</v>
      </c>
      <c r="T114" s="189">
        <f t="shared" si="86"/>
        <v>0</v>
      </c>
      <c r="U114" s="189">
        <f t="shared" si="86"/>
        <v>0</v>
      </c>
      <c r="V114" s="189">
        <f t="shared" si="86"/>
        <v>0</v>
      </c>
      <c r="W114" s="189">
        <f t="shared" si="86"/>
        <v>0</v>
      </c>
      <c r="X114" s="193">
        <f t="shared" si="86"/>
        <v>0</v>
      </c>
    </row>
    <row r="115" spans="1:24" ht="15.75">
      <c r="A115" s="88"/>
      <c r="B115" s="71" t="s">
        <v>614</v>
      </c>
      <c r="C115" s="72" t="s">
        <v>615</v>
      </c>
      <c r="D115" s="206">
        <f t="shared" si="65"/>
        <v>0</v>
      </c>
      <c r="E115" s="191">
        <f>Q115+AC115+AL115+AU115+BD115+BM115+BV115+CE115+CN115+CW115+DF115+DO115+DX115</f>
        <v>0</v>
      </c>
      <c r="F115" s="191">
        <f>R115+AD115+AM115+AV115+BE115+BN115+BW115+CF115+CO115+CX115+DG115+DP115+DY115</f>
        <v>0</v>
      </c>
      <c r="G115" s="191">
        <f>S115+AE115+AN115+AW115+BF115+BO115+BX115+CG115+CP115+CY115+DH115+DQ115+DZ115</f>
        <v>0</v>
      </c>
      <c r="H115" s="191">
        <f>T115+AF115+AO115+AX115+BG115+BP115+BY115+CH115+CQ115+CZ115+DI115+DR115+EA115</f>
        <v>0</v>
      </c>
      <c r="I115" s="191">
        <f>U115+AG115+AP115+AY115+BH115+BQ115+BZ115+CI115+CR115+DA115+DJ115+DS115+EB115</f>
        <v>0</v>
      </c>
      <c r="J115" s="191">
        <f t="shared" ref="J115:L118" si="87">V115+AH115+AQ115+AZ115+BI115+BR115+CA115+CJ115+CS115+DB115+DK115+DT115+EC115</f>
        <v>0</v>
      </c>
      <c r="K115" s="191">
        <f t="shared" si="87"/>
        <v>0</v>
      </c>
      <c r="L115" s="192">
        <f t="shared" si="87"/>
        <v>0</v>
      </c>
      <c r="M115" s="88"/>
      <c r="N115" s="71" t="s">
        <v>614</v>
      </c>
      <c r="O115" s="72" t="s">
        <v>615</v>
      </c>
      <c r="P115" s="190">
        <f t="shared" si="66"/>
        <v>0</v>
      </c>
      <c r="Q115" s="191"/>
      <c r="R115" s="191"/>
      <c r="S115" s="191"/>
      <c r="T115" s="191"/>
      <c r="U115" s="191"/>
      <c r="V115" s="191"/>
      <c r="W115" s="191"/>
      <c r="X115" s="192"/>
    </row>
    <row r="116" spans="1:24" ht="15.75">
      <c r="A116" s="177"/>
      <c r="B116" s="71" t="s">
        <v>616</v>
      </c>
      <c r="C116" s="72" t="s">
        <v>617</v>
      </c>
      <c r="D116" s="206">
        <f t="shared" si="65"/>
        <v>0</v>
      </c>
      <c r="E116" s="191">
        <f>Q116+AC116+AL116+AU116+BD116+BM116+BV116+CE116+CN116+CW116+DF116+DO116+DX116</f>
        <v>0</v>
      </c>
      <c r="F116" s="191">
        <f t="shared" ref="F116:I118" si="88">R116+AD116+AM116+AV116+BE116+BN116+BW116+CF116+CO116+CX116+DG116+DP116+DY116</f>
        <v>0</v>
      </c>
      <c r="G116" s="191">
        <f t="shared" si="88"/>
        <v>0</v>
      </c>
      <c r="H116" s="191">
        <f t="shared" si="88"/>
        <v>0</v>
      </c>
      <c r="I116" s="191">
        <f t="shared" si="88"/>
        <v>0</v>
      </c>
      <c r="J116" s="191">
        <f t="shared" si="87"/>
        <v>0</v>
      </c>
      <c r="K116" s="191">
        <f t="shared" si="87"/>
        <v>0</v>
      </c>
      <c r="L116" s="192">
        <f t="shared" si="87"/>
        <v>0</v>
      </c>
      <c r="M116" s="177"/>
      <c r="N116" s="71" t="s">
        <v>616</v>
      </c>
      <c r="O116" s="72" t="s">
        <v>617</v>
      </c>
      <c r="P116" s="190">
        <f t="shared" si="66"/>
        <v>0</v>
      </c>
      <c r="Q116" s="191"/>
      <c r="R116" s="191"/>
      <c r="S116" s="191"/>
      <c r="T116" s="191"/>
      <c r="U116" s="191"/>
      <c r="V116" s="191"/>
      <c r="W116" s="191"/>
      <c r="X116" s="192"/>
    </row>
    <row r="117" spans="1:24" ht="21.75" customHeight="1">
      <c r="A117" s="177"/>
      <c r="B117" s="83" t="s">
        <v>618</v>
      </c>
      <c r="C117" s="72" t="s">
        <v>619</v>
      </c>
      <c r="D117" s="206">
        <f t="shared" si="65"/>
        <v>0</v>
      </c>
      <c r="E117" s="191">
        <f>Q117+AC117+AL117+AU117+BD117+BM117+BV117+CE117+CN117+CW117+DF117+DO117+DX117</f>
        <v>0</v>
      </c>
      <c r="F117" s="191">
        <f t="shared" si="88"/>
        <v>0</v>
      </c>
      <c r="G117" s="191">
        <f t="shared" si="88"/>
        <v>0</v>
      </c>
      <c r="H117" s="191">
        <f t="shared" si="88"/>
        <v>0</v>
      </c>
      <c r="I117" s="191">
        <f t="shared" si="88"/>
        <v>0</v>
      </c>
      <c r="J117" s="191">
        <f t="shared" si="87"/>
        <v>0</v>
      </c>
      <c r="K117" s="191">
        <f t="shared" si="87"/>
        <v>0</v>
      </c>
      <c r="L117" s="192">
        <f t="shared" si="87"/>
        <v>0</v>
      </c>
      <c r="M117" s="177"/>
      <c r="N117" s="83" t="s">
        <v>618</v>
      </c>
      <c r="O117" s="72" t="s">
        <v>619</v>
      </c>
      <c r="P117" s="190">
        <f t="shared" si="66"/>
        <v>0</v>
      </c>
      <c r="Q117" s="191"/>
      <c r="R117" s="191"/>
      <c r="S117" s="191"/>
      <c r="T117" s="191"/>
      <c r="U117" s="191"/>
      <c r="V117" s="191"/>
      <c r="W117" s="191"/>
      <c r="X117" s="192"/>
    </row>
    <row r="118" spans="1:24" ht="21" customHeight="1">
      <c r="A118" s="177"/>
      <c r="B118" s="83" t="s">
        <v>620</v>
      </c>
      <c r="C118" s="72" t="s">
        <v>621</v>
      </c>
      <c r="D118" s="206">
        <f t="shared" si="65"/>
        <v>0</v>
      </c>
      <c r="E118" s="191">
        <f>Q118+AC118+AL118+AU118+BD118+BM118+BV118+CE118+CN118+CW118+DF118+DO118+DX118</f>
        <v>0</v>
      </c>
      <c r="F118" s="191">
        <f t="shared" si="88"/>
        <v>0</v>
      </c>
      <c r="G118" s="191">
        <f t="shared" si="88"/>
        <v>0</v>
      </c>
      <c r="H118" s="191">
        <f t="shared" si="88"/>
        <v>0</v>
      </c>
      <c r="I118" s="191">
        <f t="shared" si="88"/>
        <v>0</v>
      </c>
      <c r="J118" s="191">
        <f t="shared" si="87"/>
        <v>0</v>
      </c>
      <c r="K118" s="191">
        <f t="shared" si="87"/>
        <v>0</v>
      </c>
      <c r="L118" s="192">
        <f t="shared" si="87"/>
        <v>0</v>
      </c>
      <c r="M118" s="177"/>
      <c r="N118" s="83" t="s">
        <v>620</v>
      </c>
      <c r="O118" s="72" t="s">
        <v>621</v>
      </c>
      <c r="P118" s="190">
        <f t="shared" si="66"/>
        <v>0</v>
      </c>
      <c r="Q118" s="191"/>
      <c r="R118" s="191"/>
      <c r="S118" s="191"/>
      <c r="T118" s="191"/>
      <c r="U118" s="191"/>
      <c r="V118" s="191"/>
      <c r="W118" s="191"/>
      <c r="X118" s="192"/>
    </row>
    <row r="119" spans="1:24" ht="15.75">
      <c r="A119" s="86" t="s">
        <v>622</v>
      </c>
      <c r="B119" s="90"/>
      <c r="C119" s="65" t="s">
        <v>623</v>
      </c>
      <c r="D119" s="181">
        <f t="shared" si="65"/>
        <v>0</v>
      </c>
      <c r="E119" s="189">
        <f t="shared" ref="E119:L119" si="89">E120+E121+E122</f>
        <v>0</v>
      </c>
      <c r="F119" s="189">
        <f t="shared" si="89"/>
        <v>0</v>
      </c>
      <c r="G119" s="189">
        <f t="shared" si="89"/>
        <v>0</v>
      </c>
      <c r="H119" s="189">
        <f t="shared" si="89"/>
        <v>0</v>
      </c>
      <c r="I119" s="189">
        <f t="shared" si="89"/>
        <v>0</v>
      </c>
      <c r="J119" s="189">
        <f t="shared" si="89"/>
        <v>0</v>
      </c>
      <c r="K119" s="189">
        <f t="shared" si="89"/>
        <v>0</v>
      </c>
      <c r="L119" s="193">
        <f t="shared" si="89"/>
        <v>0</v>
      </c>
      <c r="M119" s="86" t="s">
        <v>622</v>
      </c>
      <c r="N119" s="90"/>
      <c r="O119" s="65" t="s">
        <v>623</v>
      </c>
      <c r="P119" s="180">
        <f t="shared" si="66"/>
        <v>0</v>
      </c>
      <c r="Q119" s="189">
        <f t="shared" ref="Q119:X119" si="90">Q120+Q121+Q122</f>
        <v>0</v>
      </c>
      <c r="R119" s="189">
        <f t="shared" si="90"/>
        <v>0</v>
      </c>
      <c r="S119" s="189">
        <f t="shared" si="90"/>
        <v>0</v>
      </c>
      <c r="T119" s="189">
        <f t="shared" si="90"/>
        <v>0</v>
      </c>
      <c r="U119" s="189">
        <f t="shared" si="90"/>
        <v>0</v>
      </c>
      <c r="V119" s="189">
        <f t="shared" si="90"/>
        <v>0</v>
      </c>
      <c r="W119" s="189">
        <f t="shared" si="90"/>
        <v>0</v>
      </c>
      <c r="X119" s="193">
        <f t="shared" si="90"/>
        <v>0</v>
      </c>
    </row>
    <row r="120" spans="1:24" ht="15.75">
      <c r="A120" s="177"/>
      <c r="B120" s="43" t="s">
        <v>624</v>
      </c>
      <c r="C120" s="91" t="s">
        <v>625</v>
      </c>
      <c r="D120" s="181">
        <f t="shared" si="65"/>
        <v>0</v>
      </c>
      <c r="E120" s="191"/>
      <c r="F120" s="191"/>
      <c r="G120" s="191"/>
      <c r="H120" s="191"/>
      <c r="I120" s="191"/>
      <c r="J120" s="191"/>
      <c r="K120" s="191"/>
      <c r="L120" s="192"/>
      <c r="M120" s="177"/>
      <c r="N120" s="43" t="s">
        <v>624</v>
      </c>
      <c r="O120" s="91" t="s">
        <v>625</v>
      </c>
      <c r="P120" s="180">
        <f t="shared" si="66"/>
        <v>0</v>
      </c>
      <c r="Q120" s="191"/>
      <c r="R120" s="191"/>
      <c r="S120" s="191"/>
      <c r="T120" s="191"/>
      <c r="U120" s="191"/>
      <c r="V120" s="191"/>
      <c r="W120" s="191"/>
      <c r="X120" s="192"/>
    </row>
    <row r="121" spans="1:24" ht="33.75" customHeight="1">
      <c r="A121" s="177"/>
      <c r="B121" s="173" t="s">
        <v>626</v>
      </c>
      <c r="C121" s="91" t="s">
        <v>627</v>
      </c>
      <c r="D121" s="181">
        <f t="shared" si="65"/>
        <v>0</v>
      </c>
      <c r="E121" s="191"/>
      <c r="F121" s="191"/>
      <c r="G121" s="191"/>
      <c r="H121" s="191"/>
      <c r="I121" s="191"/>
      <c r="J121" s="191"/>
      <c r="K121" s="191"/>
      <c r="L121" s="192"/>
      <c r="M121" s="177"/>
      <c r="N121" s="173" t="s">
        <v>626</v>
      </c>
      <c r="O121" s="91" t="s">
        <v>627</v>
      </c>
      <c r="P121" s="180">
        <f t="shared" si="66"/>
        <v>0</v>
      </c>
      <c r="Q121" s="191"/>
      <c r="R121" s="191"/>
      <c r="S121" s="191"/>
      <c r="T121" s="191"/>
      <c r="U121" s="191"/>
      <c r="V121" s="191"/>
      <c r="W121" s="191"/>
      <c r="X121" s="192"/>
    </row>
    <row r="122" spans="1:24" ht="15.75">
      <c r="A122" s="177"/>
      <c r="B122" s="44" t="s">
        <v>628</v>
      </c>
      <c r="C122" s="91" t="s">
        <v>629</v>
      </c>
      <c r="D122" s="181">
        <f t="shared" si="65"/>
        <v>0</v>
      </c>
      <c r="E122" s="191"/>
      <c r="F122" s="191"/>
      <c r="G122" s="191"/>
      <c r="H122" s="191"/>
      <c r="I122" s="191"/>
      <c r="J122" s="191"/>
      <c r="K122" s="191"/>
      <c r="L122" s="192"/>
      <c r="M122" s="177"/>
      <c r="N122" s="44" t="s">
        <v>628</v>
      </c>
      <c r="O122" s="91" t="s">
        <v>629</v>
      </c>
      <c r="P122" s="180">
        <f t="shared" si="66"/>
        <v>0</v>
      </c>
      <c r="Q122" s="191"/>
      <c r="R122" s="191"/>
      <c r="S122" s="191"/>
      <c r="T122" s="191"/>
      <c r="U122" s="191"/>
      <c r="V122" s="191"/>
      <c r="W122" s="191"/>
      <c r="X122" s="192"/>
    </row>
    <row r="123" spans="1:24" ht="15.75">
      <c r="A123" s="93" t="s">
        <v>630</v>
      </c>
      <c r="B123" s="94"/>
      <c r="C123" s="95" t="s">
        <v>631</v>
      </c>
      <c r="D123" s="181">
        <f t="shared" si="65"/>
        <v>0</v>
      </c>
      <c r="E123" s="189">
        <f>E124</f>
        <v>0</v>
      </c>
      <c r="F123" s="189">
        <f t="shared" ref="F123:L123" si="91">F124</f>
        <v>0</v>
      </c>
      <c r="G123" s="189">
        <f t="shared" si="91"/>
        <v>0</v>
      </c>
      <c r="H123" s="189">
        <f t="shared" si="91"/>
        <v>0</v>
      </c>
      <c r="I123" s="189">
        <f t="shared" si="91"/>
        <v>0</v>
      </c>
      <c r="J123" s="189">
        <f t="shared" si="91"/>
        <v>0</v>
      </c>
      <c r="K123" s="189">
        <f t="shared" si="91"/>
        <v>0</v>
      </c>
      <c r="L123" s="193">
        <f t="shared" si="91"/>
        <v>0</v>
      </c>
      <c r="M123" s="93" t="s">
        <v>630</v>
      </c>
      <c r="N123" s="94"/>
      <c r="O123" s="95" t="s">
        <v>631</v>
      </c>
      <c r="P123" s="180">
        <f t="shared" si="66"/>
        <v>0</v>
      </c>
      <c r="Q123" s="189">
        <f>Q124</f>
        <v>0</v>
      </c>
      <c r="R123" s="189">
        <f t="shared" ref="R123:X123" si="92">R124</f>
        <v>0</v>
      </c>
      <c r="S123" s="189">
        <f t="shared" si="92"/>
        <v>0</v>
      </c>
      <c r="T123" s="189">
        <f t="shared" si="92"/>
        <v>0</v>
      </c>
      <c r="U123" s="189">
        <f t="shared" si="92"/>
        <v>0</v>
      </c>
      <c r="V123" s="189">
        <f t="shared" si="92"/>
        <v>0</v>
      </c>
      <c r="W123" s="189">
        <f t="shared" si="92"/>
        <v>0</v>
      </c>
      <c r="X123" s="193">
        <f t="shared" si="92"/>
        <v>0</v>
      </c>
    </row>
    <row r="124" spans="1:24" ht="15.75">
      <c r="A124" s="177" t="s">
        <v>632</v>
      </c>
      <c r="B124" s="78"/>
      <c r="C124" s="60" t="s">
        <v>633</v>
      </c>
      <c r="D124" s="181">
        <f t="shared" si="65"/>
        <v>0</v>
      </c>
      <c r="E124" s="191">
        <f t="shared" ref="E124:L124" si="93">Q124+AC124+AL124+AU124+BD124+BM124+BV124+CE124+CN124+CW124+DF124+DO124+DX124</f>
        <v>0</v>
      </c>
      <c r="F124" s="191">
        <f t="shared" si="93"/>
        <v>0</v>
      </c>
      <c r="G124" s="191">
        <f t="shared" si="93"/>
        <v>0</v>
      </c>
      <c r="H124" s="191">
        <f t="shared" si="93"/>
        <v>0</v>
      </c>
      <c r="I124" s="191">
        <f t="shared" si="93"/>
        <v>0</v>
      </c>
      <c r="J124" s="191">
        <f t="shared" si="93"/>
        <v>0</v>
      </c>
      <c r="K124" s="191">
        <f t="shared" si="93"/>
        <v>0</v>
      </c>
      <c r="L124" s="192">
        <f t="shared" si="93"/>
        <v>0</v>
      </c>
      <c r="M124" s="177" t="s">
        <v>632</v>
      </c>
      <c r="N124" s="78"/>
      <c r="O124" s="60" t="s">
        <v>633</v>
      </c>
      <c r="P124" s="180">
        <f t="shared" si="66"/>
        <v>0</v>
      </c>
      <c r="Q124" s="191"/>
      <c r="R124" s="191"/>
      <c r="S124" s="191"/>
      <c r="T124" s="191"/>
      <c r="U124" s="191"/>
      <c r="V124" s="191"/>
      <c r="W124" s="191"/>
      <c r="X124" s="192"/>
    </row>
    <row r="125" spans="1:24" ht="15.75">
      <c r="A125" s="799" t="s">
        <v>634</v>
      </c>
      <c r="B125" s="800"/>
      <c r="C125" s="65" t="s">
        <v>635</v>
      </c>
      <c r="D125" s="181">
        <f t="shared" si="65"/>
        <v>0</v>
      </c>
      <c r="E125" s="189">
        <f>E126</f>
        <v>0</v>
      </c>
      <c r="F125" s="189">
        <f t="shared" ref="F125:L125" si="94">F126</f>
        <v>0</v>
      </c>
      <c r="G125" s="189">
        <f t="shared" si="94"/>
        <v>0</v>
      </c>
      <c r="H125" s="189">
        <f t="shared" si="94"/>
        <v>0</v>
      </c>
      <c r="I125" s="189">
        <f t="shared" si="94"/>
        <v>0</v>
      </c>
      <c r="J125" s="189">
        <f t="shared" si="94"/>
        <v>0</v>
      </c>
      <c r="K125" s="189">
        <f t="shared" si="94"/>
        <v>0</v>
      </c>
      <c r="L125" s="193">
        <f t="shared" si="94"/>
        <v>0</v>
      </c>
      <c r="M125" s="799" t="s">
        <v>634</v>
      </c>
      <c r="N125" s="800"/>
      <c r="O125" s="65" t="s">
        <v>635</v>
      </c>
      <c r="P125" s="180">
        <f t="shared" si="66"/>
        <v>0</v>
      </c>
      <c r="Q125" s="189">
        <f>Q126</f>
        <v>0</v>
      </c>
      <c r="R125" s="189">
        <f t="shared" ref="R125:X125" si="95">R126</f>
        <v>0</v>
      </c>
      <c r="S125" s="189">
        <f t="shared" si="95"/>
        <v>0</v>
      </c>
      <c r="T125" s="189">
        <f t="shared" si="95"/>
        <v>0</v>
      </c>
      <c r="U125" s="189">
        <f t="shared" si="95"/>
        <v>0</v>
      </c>
      <c r="V125" s="189">
        <f t="shared" si="95"/>
        <v>0</v>
      </c>
      <c r="W125" s="189">
        <f t="shared" si="95"/>
        <v>0</v>
      </c>
      <c r="X125" s="193">
        <f t="shared" si="95"/>
        <v>0</v>
      </c>
    </row>
    <row r="126" spans="1:24" ht="15.75">
      <c r="A126" s="797" t="s">
        <v>636</v>
      </c>
      <c r="B126" s="801"/>
      <c r="C126" s="60" t="s">
        <v>637</v>
      </c>
      <c r="D126" s="181">
        <f t="shared" si="65"/>
        <v>0</v>
      </c>
      <c r="E126" s="189">
        <f t="shared" ref="E126:L126" si="96">E127+E128+E129+E130+E131+E132+E133+E134+E135+E136+E137</f>
        <v>0</v>
      </c>
      <c r="F126" s="189">
        <f t="shared" si="96"/>
        <v>0</v>
      </c>
      <c r="G126" s="189">
        <f t="shared" si="96"/>
        <v>0</v>
      </c>
      <c r="H126" s="189">
        <f t="shared" si="96"/>
        <v>0</v>
      </c>
      <c r="I126" s="189">
        <f t="shared" si="96"/>
        <v>0</v>
      </c>
      <c r="J126" s="189">
        <f t="shared" si="96"/>
        <v>0</v>
      </c>
      <c r="K126" s="189">
        <f t="shared" si="96"/>
        <v>0</v>
      </c>
      <c r="L126" s="193">
        <f t="shared" si="96"/>
        <v>0</v>
      </c>
      <c r="M126" s="797" t="s">
        <v>636</v>
      </c>
      <c r="N126" s="801"/>
      <c r="O126" s="60" t="s">
        <v>637</v>
      </c>
      <c r="P126" s="180">
        <f t="shared" si="66"/>
        <v>0</v>
      </c>
      <c r="Q126" s="189">
        <f t="shared" ref="Q126:X126" si="97">Q127+Q128+Q129+Q130+Q131+Q132+Q133+Q134+Q135+Q136+Q137</f>
        <v>0</v>
      </c>
      <c r="R126" s="189">
        <f t="shared" si="97"/>
        <v>0</v>
      </c>
      <c r="S126" s="189">
        <f t="shared" si="97"/>
        <v>0</v>
      </c>
      <c r="T126" s="189">
        <f t="shared" si="97"/>
        <v>0</v>
      </c>
      <c r="U126" s="189">
        <f t="shared" si="97"/>
        <v>0</v>
      </c>
      <c r="V126" s="189">
        <f t="shared" si="97"/>
        <v>0</v>
      </c>
      <c r="W126" s="189">
        <f t="shared" si="97"/>
        <v>0</v>
      </c>
      <c r="X126" s="193">
        <f t="shared" si="97"/>
        <v>0</v>
      </c>
    </row>
    <row r="127" spans="1:24" ht="15.75">
      <c r="A127" s="177"/>
      <c r="B127" s="78" t="s">
        <v>638</v>
      </c>
      <c r="C127" s="72" t="s">
        <v>639</v>
      </c>
      <c r="D127" s="206">
        <f t="shared" si="65"/>
        <v>0</v>
      </c>
      <c r="E127" s="191">
        <f>Q127+AC127+AL127+AU127+BD127+BM127+BV127+CE127+CN127+CW127+DF127+DO127+DX127</f>
        <v>0</v>
      </c>
      <c r="F127" s="191">
        <f>R127+AD127+AM127+AV127+BE127+BN127+BW127+CF127+CO127+CX127+DG127+DP127+DY127</f>
        <v>0</v>
      </c>
      <c r="G127" s="191">
        <f>S127+AE127+AN127+AW127+BF127+BO127+BX127+CG127+CP127+CY127+DH127+DQ127+DZ127</f>
        <v>0</v>
      </c>
      <c r="H127" s="191">
        <f>T127+AF127+AO127+AX127+BG127+BP127+BY127+CH127+CQ127+CZ127+DI127+DR127+EA127</f>
        <v>0</v>
      </c>
      <c r="I127" s="191">
        <f>U127+AG127+AP127+AY127+BH127+BQ127+BZ127+CI127+CR127+DA127+DJ127+DS127+EB127</f>
        <v>0</v>
      </c>
      <c r="J127" s="191">
        <f t="shared" ref="J127:L137" si="98">V127+AH127+AQ127+AZ127+BI127+BR127+CA127+CJ127+CS127+DB127+DK127+DT127+EC127</f>
        <v>0</v>
      </c>
      <c r="K127" s="191">
        <f t="shared" si="98"/>
        <v>0</v>
      </c>
      <c r="L127" s="192">
        <f t="shared" si="98"/>
        <v>0</v>
      </c>
      <c r="M127" s="177"/>
      <c r="N127" s="78" t="s">
        <v>638</v>
      </c>
      <c r="O127" s="72" t="s">
        <v>639</v>
      </c>
      <c r="P127" s="190">
        <f t="shared" si="66"/>
        <v>0</v>
      </c>
      <c r="Q127" s="191"/>
      <c r="R127" s="191"/>
      <c r="S127" s="191"/>
      <c r="T127" s="191"/>
      <c r="U127" s="191"/>
      <c r="V127" s="191"/>
      <c r="W127" s="191"/>
      <c r="X127" s="192"/>
    </row>
    <row r="128" spans="1:24" ht="15.75">
      <c r="A128" s="177"/>
      <c r="B128" s="87" t="s">
        <v>640</v>
      </c>
      <c r="C128" s="72" t="s">
        <v>641</v>
      </c>
      <c r="D128" s="206">
        <f t="shared" si="65"/>
        <v>0</v>
      </c>
      <c r="E128" s="191">
        <f t="shared" ref="E128:E137" si="99">Q128+AC128+AL128+AU128+BD128+BM128+BV128+CE128+CN128+CW128+DF128+DO128+DX128</f>
        <v>0</v>
      </c>
      <c r="F128" s="191">
        <f t="shared" ref="F128:F137" si="100">R128+AD128+AM128+AV128+BE128+BN128+BW128+CF128+CO128+CX128+DG128+DP128+DY128</f>
        <v>0</v>
      </c>
      <c r="G128" s="191">
        <f t="shared" ref="G128:G137" si="101">S128+AE128+AN128+AW128+BF128+BO128+BX128+CG128+CP128+CY128+DH128+DQ128+DZ128</f>
        <v>0</v>
      </c>
      <c r="H128" s="191">
        <f t="shared" ref="H128:H137" si="102">T128+AF128+AO128+AX128+BG128+BP128+BY128+CH128+CQ128+CZ128+DI128+DR128+EA128</f>
        <v>0</v>
      </c>
      <c r="I128" s="191">
        <f t="shared" ref="I128:I137" si="103">U128+AG128+AP128+AY128+BH128+BQ128+BZ128+CI128+CR128+DA128+DJ128+DS128+EB128</f>
        <v>0</v>
      </c>
      <c r="J128" s="191">
        <f t="shared" si="98"/>
        <v>0</v>
      </c>
      <c r="K128" s="191">
        <f t="shared" si="98"/>
        <v>0</v>
      </c>
      <c r="L128" s="192">
        <f t="shared" si="98"/>
        <v>0</v>
      </c>
      <c r="M128" s="177"/>
      <c r="N128" s="87" t="s">
        <v>640</v>
      </c>
      <c r="O128" s="72" t="s">
        <v>641</v>
      </c>
      <c r="P128" s="190">
        <f t="shared" si="66"/>
        <v>0</v>
      </c>
      <c r="Q128" s="191"/>
      <c r="R128" s="191"/>
      <c r="S128" s="191"/>
      <c r="T128" s="191"/>
      <c r="U128" s="191"/>
      <c r="V128" s="191"/>
      <c r="W128" s="191"/>
      <c r="X128" s="192"/>
    </row>
    <row r="129" spans="1:24" ht="15.75">
      <c r="A129" s="177"/>
      <c r="B129" s="87" t="s">
        <v>642</v>
      </c>
      <c r="C129" s="72" t="s">
        <v>643</v>
      </c>
      <c r="D129" s="206">
        <f t="shared" si="65"/>
        <v>0</v>
      </c>
      <c r="E129" s="191">
        <f t="shared" si="99"/>
        <v>0</v>
      </c>
      <c r="F129" s="191">
        <f t="shared" si="100"/>
        <v>0</v>
      </c>
      <c r="G129" s="191">
        <f t="shared" si="101"/>
        <v>0</v>
      </c>
      <c r="H129" s="191">
        <f t="shared" si="102"/>
        <v>0</v>
      </c>
      <c r="I129" s="191">
        <f t="shared" si="103"/>
        <v>0</v>
      </c>
      <c r="J129" s="191">
        <f t="shared" si="98"/>
        <v>0</v>
      </c>
      <c r="K129" s="191">
        <f t="shared" si="98"/>
        <v>0</v>
      </c>
      <c r="L129" s="192">
        <f t="shared" si="98"/>
        <v>0</v>
      </c>
      <c r="M129" s="177"/>
      <c r="N129" s="87" t="s">
        <v>642</v>
      </c>
      <c r="O129" s="72" t="s">
        <v>643</v>
      </c>
      <c r="P129" s="190">
        <f t="shared" si="66"/>
        <v>0</v>
      </c>
      <c r="Q129" s="191"/>
      <c r="R129" s="191"/>
      <c r="S129" s="191"/>
      <c r="T129" s="191"/>
      <c r="U129" s="191"/>
      <c r="V129" s="191"/>
      <c r="W129" s="191"/>
      <c r="X129" s="192"/>
    </row>
    <row r="130" spans="1:24" ht="36.75" customHeight="1">
      <c r="A130" s="177"/>
      <c r="B130" s="83" t="s">
        <v>644</v>
      </c>
      <c r="C130" s="72" t="s">
        <v>645</v>
      </c>
      <c r="D130" s="206">
        <f t="shared" si="65"/>
        <v>0</v>
      </c>
      <c r="E130" s="191">
        <f t="shared" si="99"/>
        <v>0</v>
      </c>
      <c r="F130" s="191">
        <f t="shared" si="100"/>
        <v>0</v>
      </c>
      <c r="G130" s="191">
        <f t="shared" si="101"/>
        <v>0</v>
      </c>
      <c r="H130" s="191">
        <f t="shared" si="102"/>
        <v>0</v>
      </c>
      <c r="I130" s="191">
        <f t="shared" si="103"/>
        <v>0</v>
      </c>
      <c r="J130" s="191">
        <f t="shared" si="98"/>
        <v>0</v>
      </c>
      <c r="K130" s="191">
        <f t="shared" si="98"/>
        <v>0</v>
      </c>
      <c r="L130" s="192">
        <f t="shared" si="98"/>
        <v>0</v>
      </c>
      <c r="M130" s="177"/>
      <c r="N130" s="83" t="s">
        <v>644</v>
      </c>
      <c r="O130" s="72" t="s">
        <v>645</v>
      </c>
      <c r="P130" s="190">
        <f t="shared" si="66"/>
        <v>0</v>
      </c>
      <c r="Q130" s="191"/>
      <c r="R130" s="191"/>
      <c r="S130" s="191"/>
      <c r="T130" s="191"/>
      <c r="U130" s="191"/>
      <c r="V130" s="191"/>
      <c r="W130" s="191"/>
      <c r="X130" s="192"/>
    </row>
    <row r="131" spans="1:24" ht="34.5" customHeight="1">
      <c r="A131" s="177"/>
      <c r="B131" s="83" t="s">
        <v>646</v>
      </c>
      <c r="C131" s="72" t="s">
        <v>647</v>
      </c>
      <c r="D131" s="206">
        <f t="shared" si="65"/>
        <v>0</v>
      </c>
      <c r="E131" s="191">
        <f t="shared" si="99"/>
        <v>0</v>
      </c>
      <c r="F131" s="191">
        <f t="shared" si="100"/>
        <v>0</v>
      </c>
      <c r="G131" s="191">
        <f t="shared" si="101"/>
        <v>0</v>
      </c>
      <c r="H131" s="191">
        <f t="shared" si="102"/>
        <v>0</v>
      </c>
      <c r="I131" s="191">
        <f t="shared" si="103"/>
        <v>0</v>
      </c>
      <c r="J131" s="191">
        <f t="shared" si="98"/>
        <v>0</v>
      </c>
      <c r="K131" s="191">
        <f t="shared" si="98"/>
        <v>0</v>
      </c>
      <c r="L131" s="192">
        <f t="shared" si="98"/>
        <v>0</v>
      </c>
      <c r="M131" s="177"/>
      <c r="N131" s="83" t="s">
        <v>646</v>
      </c>
      <c r="O131" s="72" t="s">
        <v>647</v>
      </c>
      <c r="P131" s="190">
        <f t="shared" si="66"/>
        <v>0</v>
      </c>
      <c r="Q131" s="191"/>
      <c r="R131" s="191"/>
      <c r="S131" s="191"/>
      <c r="T131" s="191"/>
      <c r="U131" s="191"/>
      <c r="V131" s="191"/>
      <c r="W131" s="191"/>
      <c r="X131" s="192"/>
    </row>
    <row r="132" spans="1:24" ht="39">
      <c r="A132" s="96"/>
      <c r="B132" s="83" t="s">
        <v>648</v>
      </c>
      <c r="C132" s="72" t="s">
        <v>649</v>
      </c>
      <c r="D132" s="206">
        <f t="shared" si="65"/>
        <v>0</v>
      </c>
      <c r="E132" s="191">
        <f t="shared" si="99"/>
        <v>0</v>
      </c>
      <c r="F132" s="191">
        <f t="shared" si="100"/>
        <v>0</v>
      </c>
      <c r="G132" s="191">
        <f t="shared" si="101"/>
        <v>0</v>
      </c>
      <c r="H132" s="191">
        <f t="shared" si="102"/>
        <v>0</v>
      </c>
      <c r="I132" s="191">
        <f t="shared" si="103"/>
        <v>0</v>
      </c>
      <c r="J132" s="191">
        <f t="shared" si="98"/>
        <v>0</v>
      </c>
      <c r="K132" s="191">
        <f t="shared" si="98"/>
        <v>0</v>
      </c>
      <c r="L132" s="192">
        <f t="shared" si="98"/>
        <v>0</v>
      </c>
      <c r="M132" s="96"/>
      <c r="N132" s="83" t="s">
        <v>648</v>
      </c>
      <c r="O132" s="72" t="s">
        <v>649</v>
      </c>
      <c r="P132" s="190">
        <f t="shared" si="66"/>
        <v>0</v>
      </c>
      <c r="Q132" s="191"/>
      <c r="R132" s="191"/>
      <c r="S132" s="191"/>
      <c r="T132" s="191"/>
      <c r="U132" s="191"/>
      <c r="V132" s="191"/>
      <c r="W132" s="191"/>
      <c r="X132" s="192"/>
    </row>
    <row r="133" spans="1:24" ht="26.25">
      <c r="A133" s="96"/>
      <c r="B133" s="83" t="s">
        <v>650</v>
      </c>
      <c r="C133" s="72" t="s">
        <v>651</v>
      </c>
      <c r="D133" s="206">
        <f t="shared" si="65"/>
        <v>0</v>
      </c>
      <c r="E133" s="191">
        <f t="shared" si="99"/>
        <v>0</v>
      </c>
      <c r="F133" s="191">
        <f t="shared" si="100"/>
        <v>0</v>
      </c>
      <c r="G133" s="191">
        <f t="shared" si="101"/>
        <v>0</v>
      </c>
      <c r="H133" s="191">
        <f t="shared" si="102"/>
        <v>0</v>
      </c>
      <c r="I133" s="191">
        <f t="shared" si="103"/>
        <v>0</v>
      </c>
      <c r="J133" s="191">
        <f t="shared" si="98"/>
        <v>0</v>
      </c>
      <c r="K133" s="191">
        <f t="shared" si="98"/>
        <v>0</v>
      </c>
      <c r="L133" s="192">
        <f t="shared" si="98"/>
        <v>0</v>
      </c>
      <c r="M133" s="96"/>
      <c r="N133" s="83" t="s">
        <v>650</v>
      </c>
      <c r="O133" s="72" t="s">
        <v>651</v>
      </c>
      <c r="P133" s="190">
        <f t="shared" si="66"/>
        <v>0</v>
      </c>
      <c r="Q133" s="191"/>
      <c r="R133" s="191"/>
      <c r="S133" s="191"/>
      <c r="T133" s="191"/>
      <c r="U133" s="191"/>
      <c r="V133" s="191"/>
      <c r="W133" s="191"/>
      <c r="X133" s="192"/>
    </row>
    <row r="134" spans="1:24" ht="26.25">
      <c r="A134" s="96"/>
      <c r="B134" s="83" t="s">
        <v>652</v>
      </c>
      <c r="C134" s="72" t="s">
        <v>653</v>
      </c>
      <c r="D134" s="206">
        <f t="shared" si="65"/>
        <v>0</v>
      </c>
      <c r="E134" s="191">
        <f t="shared" si="99"/>
        <v>0</v>
      </c>
      <c r="F134" s="191">
        <f t="shared" si="100"/>
        <v>0</v>
      </c>
      <c r="G134" s="191">
        <f t="shared" si="101"/>
        <v>0</v>
      </c>
      <c r="H134" s="191">
        <f t="shared" si="102"/>
        <v>0</v>
      </c>
      <c r="I134" s="191">
        <f t="shared" si="103"/>
        <v>0</v>
      </c>
      <c r="J134" s="191">
        <f t="shared" si="98"/>
        <v>0</v>
      </c>
      <c r="K134" s="191">
        <f t="shared" si="98"/>
        <v>0</v>
      </c>
      <c r="L134" s="192">
        <f t="shared" si="98"/>
        <v>0</v>
      </c>
      <c r="M134" s="96"/>
      <c r="N134" s="83" t="s">
        <v>652</v>
      </c>
      <c r="O134" s="72" t="s">
        <v>653</v>
      </c>
      <c r="P134" s="190">
        <f t="shared" si="66"/>
        <v>0</v>
      </c>
      <c r="Q134" s="191"/>
      <c r="R134" s="191"/>
      <c r="S134" s="191"/>
      <c r="T134" s="191"/>
      <c r="U134" s="191"/>
      <c r="V134" s="191"/>
      <c r="W134" s="191"/>
      <c r="X134" s="192"/>
    </row>
    <row r="135" spans="1:24" ht="26.25">
      <c r="A135" s="96"/>
      <c r="B135" s="83" t="s">
        <v>654</v>
      </c>
      <c r="C135" s="72" t="s">
        <v>655</v>
      </c>
      <c r="D135" s="206">
        <f t="shared" si="65"/>
        <v>0</v>
      </c>
      <c r="E135" s="191">
        <f t="shared" si="99"/>
        <v>0</v>
      </c>
      <c r="F135" s="191">
        <f t="shared" si="100"/>
        <v>0</v>
      </c>
      <c r="G135" s="191">
        <f t="shared" si="101"/>
        <v>0</v>
      </c>
      <c r="H135" s="191">
        <f t="shared" si="102"/>
        <v>0</v>
      </c>
      <c r="I135" s="191">
        <f t="shared" si="103"/>
        <v>0</v>
      </c>
      <c r="J135" s="191">
        <f t="shared" si="98"/>
        <v>0</v>
      </c>
      <c r="K135" s="191">
        <f t="shared" si="98"/>
        <v>0</v>
      </c>
      <c r="L135" s="192">
        <f t="shared" si="98"/>
        <v>0</v>
      </c>
      <c r="M135" s="96"/>
      <c r="N135" s="83" t="s">
        <v>654</v>
      </c>
      <c r="O135" s="72" t="s">
        <v>655</v>
      </c>
      <c r="P135" s="190">
        <f t="shared" si="66"/>
        <v>0</v>
      </c>
      <c r="Q135" s="191"/>
      <c r="R135" s="191"/>
      <c r="S135" s="191"/>
      <c r="T135" s="191"/>
      <c r="U135" s="191"/>
      <c r="V135" s="191"/>
      <c r="W135" s="191"/>
      <c r="X135" s="192"/>
    </row>
    <row r="136" spans="1:24" ht="26.25">
      <c r="A136" s="96"/>
      <c r="B136" s="83" t="s">
        <v>656</v>
      </c>
      <c r="C136" s="72" t="s">
        <v>657</v>
      </c>
      <c r="D136" s="206">
        <f t="shared" si="65"/>
        <v>0</v>
      </c>
      <c r="E136" s="191">
        <f t="shared" si="99"/>
        <v>0</v>
      </c>
      <c r="F136" s="191">
        <f t="shared" si="100"/>
        <v>0</v>
      </c>
      <c r="G136" s="191">
        <f t="shared" si="101"/>
        <v>0</v>
      </c>
      <c r="H136" s="191">
        <f t="shared" si="102"/>
        <v>0</v>
      </c>
      <c r="I136" s="191">
        <f t="shared" si="103"/>
        <v>0</v>
      </c>
      <c r="J136" s="191">
        <f t="shared" si="98"/>
        <v>0</v>
      </c>
      <c r="K136" s="191">
        <f t="shared" si="98"/>
        <v>0</v>
      </c>
      <c r="L136" s="192">
        <f t="shared" si="98"/>
        <v>0</v>
      </c>
      <c r="M136" s="96"/>
      <c r="N136" s="83" t="s">
        <v>656</v>
      </c>
      <c r="O136" s="72" t="s">
        <v>657</v>
      </c>
      <c r="P136" s="190">
        <f t="shared" si="66"/>
        <v>0</v>
      </c>
      <c r="Q136" s="191"/>
      <c r="R136" s="191"/>
      <c r="S136" s="191"/>
      <c r="T136" s="191"/>
      <c r="U136" s="191"/>
      <c r="V136" s="191"/>
      <c r="W136" s="191"/>
      <c r="X136" s="192"/>
    </row>
    <row r="137" spans="1:24" ht="26.25">
      <c r="A137" s="96"/>
      <c r="B137" s="83" t="s">
        <v>658</v>
      </c>
      <c r="C137" s="72" t="s">
        <v>659</v>
      </c>
      <c r="D137" s="206">
        <f t="shared" si="65"/>
        <v>0</v>
      </c>
      <c r="E137" s="191">
        <f t="shared" si="99"/>
        <v>0</v>
      </c>
      <c r="F137" s="191">
        <f t="shared" si="100"/>
        <v>0</v>
      </c>
      <c r="G137" s="191">
        <f t="shared" si="101"/>
        <v>0</v>
      </c>
      <c r="H137" s="191">
        <f t="shared" si="102"/>
        <v>0</v>
      </c>
      <c r="I137" s="191">
        <f t="shared" si="103"/>
        <v>0</v>
      </c>
      <c r="J137" s="191">
        <f t="shared" si="98"/>
        <v>0</v>
      </c>
      <c r="K137" s="191">
        <f t="shared" si="98"/>
        <v>0</v>
      </c>
      <c r="L137" s="192">
        <f t="shared" si="98"/>
        <v>0</v>
      </c>
      <c r="M137" s="96"/>
      <c r="N137" s="83" t="s">
        <v>658</v>
      </c>
      <c r="O137" s="72" t="s">
        <v>659</v>
      </c>
      <c r="P137" s="190">
        <f t="shared" si="66"/>
        <v>0</v>
      </c>
      <c r="Q137" s="191"/>
      <c r="R137" s="191"/>
      <c r="S137" s="191"/>
      <c r="T137" s="191"/>
      <c r="U137" s="191"/>
      <c r="V137" s="191"/>
      <c r="W137" s="191"/>
      <c r="X137" s="192"/>
    </row>
    <row r="138" spans="1:24" ht="15.75">
      <c r="A138" s="86" t="s">
        <v>660</v>
      </c>
      <c r="B138" s="64"/>
      <c r="C138" s="65" t="s">
        <v>661</v>
      </c>
      <c r="D138" s="181">
        <f t="shared" si="65"/>
        <v>0</v>
      </c>
      <c r="E138" s="189">
        <f t="shared" ref="E138:L138" si="104">E139+E142</f>
        <v>0</v>
      </c>
      <c r="F138" s="189">
        <f t="shared" si="104"/>
        <v>0</v>
      </c>
      <c r="G138" s="189">
        <f t="shared" si="104"/>
        <v>0</v>
      </c>
      <c r="H138" s="189">
        <f t="shared" si="104"/>
        <v>0</v>
      </c>
      <c r="I138" s="189">
        <f t="shared" si="104"/>
        <v>0</v>
      </c>
      <c r="J138" s="189">
        <f t="shared" si="104"/>
        <v>0</v>
      </c>
      <c r="K138" s="189">
        <f t="shared" si="104"/>
        <v>0</v>
      </c>
      <c r="L138" s="193">
        <f t="shared" si="104"/>
        <v>0</v>
      </c>
      <c r="M138" s="86" t="s">
        <v>660</v>
      </c>
      <c r="N138" s="64"/>
      <c r="O138" s="65" t="s">
        <v>661</v>
      </c>
      <c r="P138" s="180">
        <f t="shared" si="66"/>
        <v>0</v>
      </c>
      <c r="Q138" s="189">
        <f t="shared" ref="Q138:X138" si="105">Q139+Q142</f>
        <v>0</v>
      </c>
      <c r="R138" s="189">
        <f t="shared" si="105"/>
        <v>0</v>
      </c>
      <c r="S138" s="189">
        <f t="shared" si="105"/>
        <v>0</v>
      </c>
      <c r="T138" s="189">
        <f t="shared" si="105"/>
        <v>0</v>
      </c>
      <c r="U138" s="189">
        <f t="shared" si="105"/>
        <v>0</v>
      </c>
      <c r="V138" s="189">
        <f t="shared" si="105"/>
        <v>0</v>
      </c>
      <c r="W138" s="189">
        <f t="shared" si="105"/>
        <v>0</v>
      </c>
      <c r="X138" s="193">
        <f t="shared" si="105"/>
        <v>0</v>
      </c>
    </row>
    <row r="139" spans="1:24" ht="15.75">
      <c r="A139" s="797" t="s">
        <v>662</v>
      </c>
      <c r="B139" s="798"/>
      <c r="C139" s="60" t="s">
        <v>663</v>
      </c>
      <c r="D139" s="181">
        <f t="shared" si="65"/>
        <v>0</v>
      </c>
      <c r="E139" s="189">
        <f t="shared" ref="E139:L139" si="106">E140+E141</f>
        <v>0</v>
      </c>
      <c r="F139" s="189">
        <f t="shared" si="106"/>
        <v>0</v>
      </c>
      <c r="G139" s="189">
        <f t="shared" si="106"/>
        <v>0</v>
      </c>
      <c r="H139" s="189">
        <f t="shared" si="106"/>
        <v>0</v>
      </c>
      <c r="I139" s="189">
        <f t="shared" si="106"/>
        <v>0</v>
      </c>
      <c r="J139" s="189">
        <f t="shared" si="106"/>
        <v>0</v>
      </c>
      <c r="K139" s="189">
        <f t="shared" si="106"/>
        <v>0</v>
      </c>
      <c r="L139" s="193">
        <f t="shared" si="106"/>
        <v>0</v>
      </c>
      <c r="M139" s="797" t="s">
        <v>662</v>
      </c>
      <c r="N139" s="798"/>
      <c r="O139" s="60" t="s">
        <v>663</v>
      </c>
      <c r="P139" s="180">
        <f t="shared" si="66"/>
        <v>0</v>
      </c>
      <c r="Q139" s="189">
        <f t="shared" ref="Q139:X139" si="107">Q140+Q141</f>
        <v>0</v>
      </c>
      <c r="R139" s="189">
        <f t="shared" si="107"/>
        <v>0</v>
      </c>
      <c r="S139" s="189">
        <f t="shared" si="107"/>
        <v>0</v>
      </c>
      <c r="T139" s="189">
        <f t="shared" si="107"/>
        <v>0</v>
      </c>
      <c r="U139" s="189">
        <f t="shared" si="107"/>
        <v>0</v>
      </c>
      <c r="V139" s="189">
        <f t="shared" si="107"/>
        <v>0</v>
      </c>
      <c r="W139" s="189">
        <f t="shared" si="107"/>
        <v>0</v>
      </c>
      <c r="X139" s="193">
        <f t="shared" si="107"/>
        <v>0</v>
      </c>
    </row>
    <row r="140" spans="1:24" ht="15.75">
      <c r="A140" s="86"/>
      <c r="B140" s="78" t="s">
        <v>664</v>
      </c>
      <c r="C140" s="72" t="s">
        <v>665</v>
      </c>
      <c r="D140" s="206">
        <f t="shared" si="65"/>
        <v>0</v>
      </c>
      <c r="E140" s="191">
        <f t="shared" ref="E140:I141" si="108">Q140+AC140+AL140+AU140+BD140+BM140+BV140+CE140+CN140+CW140+DF140+DO140+DX140</f>
        <v>0</v>
      </c>
      <c r="F140" s="191">
        <f t="shared" si="108"/>
        <v>0</v>
      </c>
      <c r="G140" s="191">
        <f t="shared" si="108"/>
        <v>0</v>
      </c>
      <c r="H140" s="191">
        <f t="shared" si="108"/>
        <v>0</v>
      </c>
      <c r="I140" s="191">
        <f t="shared" si="108"/>
        <v>0</v>
      </c>
      <c r="J140" s="191">
        <f t="shared" ref="J140:L141" si="109">V140+AH140+AQ140+AZ140+BI140+BR140+CA140+CJ140+CS140+DB140+DK140+DT140+EC140</f>
        <v>0</v>
      </c>
      <c r="K140" s="191">
        <f t="shared" si="109"/>
        <v>0</v>
      </c>
      <c r="L140" s="192">
        <f t="shared" si="109"/>
        <v>0</v>
      </c>
      <c r="M140" s="86"/>
      <c r="N140" s="78" t="s">
        <v>664</v>
      </c>
      <c r="O140" s="72" t="s">
        <v>665</v>
      </c>
      <c r="P140" s="190">
        <f t="shared" si="66"/>
        <v>0</v>
      </c>
      <c r="Q140" s="191"/>
      <c r="R140" s="191"/>
      <c r="S140" s="191"/>
      <c r="T140" s="191"/>
      <c r="U140" s="191"/>
      <c r="V140" s="191"/>
      <c r="W140" s="191"/>
      <c r="X140" s="192"/>
    </row>
    <row r="141" spans="1:24" ht="26.25">
      <c r="A141" s="98"/>
      <c r="B141" s="83" t="s">
        <v>666</v>
      </c>
      <c r="C141" s="72" t="s">
        <v>667</v>
      </c>
      <c r="D141" s="206">
        <f t="shared" si="65"/>
        <v>0</v>
      </c>
      <c r="E141" s="191">
        <f t="shared" si="108"/>
        <v>0</v>
      </c>
      <c r="F141" s="191">
        <f t="shared" si="108"/>
        <v>0</v>
      </c>
      <c r="G141" s="191">
        <f t="shared" si="108"/>
        <v>0</v>
      </c>
      <c r="H141" s="191">
        <f t="shared" si="108"/>
        <v>0</v>
      </c>
      <c r="I141" s="191">
        <f t="shared" si="108"/>
        <v>0</v>
      </c>
      <c r="J141" s="191">
        <f t="shared" si="109"/>
        <v>0</v>
      </c>
      <c r="K141" s="191">
        <f t="shared" si="109"/>
        <v>0</v>
      </c>
      <c r="L141" s="192">
        <f t="shared" si="109"/>
        <v>0</v>
      </c>
      <c r="M141" s="98"/>
      <c r="N141" s="83" t="s">
        <v>666</v>
      </c>
      <c r="O141" s="72" t="s">
        <v>667</v>
      </c>
      <c r="P141" s="190">
        <f t="shared" si="66"/>
        <v>0</v>
      </c>
      <c r="Q141" s="191"/>
      <c r="R141" s="191"/>
      <c r="S141" s="191"/>
      <c r="T141" s="191"/>
      <c r="U141" s="191"/>
      <c r="V141" s="191"/>
      <c r="W141" s="191"/>
      <c r="X141" s="192"/>
    </row>
    <row r="142" spans="1:24" ht="15.75">
      <c r="A142" s="797" t="s">
        <v>668</v>
      </c>
      <c r="B142" s="798"/>
      <c r="C142" s="60" t="s">
        <v>669</v>
      </c>
      <c r="D142" s="181">
        <f t="shared" si="65"/>
        <v>0</v>
      </c>
      <c r="E142" s="189">
        <f t="shared" ref="E142:L142" si="110">E143+E144</f>
        <v>0</v>
      </c>
      <c r="F142" s="189">
        <f t="shared" si="110"/>
        <v>0</v>
      </c>
      <c r="G142" s="189">
        <f t="shared" si="110"/>
        <v>0</v>
      </c>
      <c r="H142" s="189">
        <f t="shared" si="110"/>
        <v>0</v>
      </c>
      <c r="I142" s="189">
        <f t="shared" si="110"/>
        <v>0</v>
      </c>
      <c r="J142" s="189">
        <f t="shared" si="110"/>
        <v>0</v>
      </c>
      <c r="K142" s="189">
        <f t="shared" si="110"/>
        <v>0</v>
      </c>
      <c r="L142" s="193">
        <f t="shared" si="110"/>
        <v>0</v>
      </c>
      <c r="M142" s="797" t="s">
        <v>668</v>
      </c>
      <c r="N142" s="798"/>
      <c r="O142" s="60" t="s">
        <v>669</v>
      </c>
      <c r="P142" s="180">
        <f t="shared" si="66"/>
        <v>0</v>
      </c>
      <c r="Q142" s="189">
        <f t="shared" ref="Q142:X142" si="111">Q143+Q144</f>
        <v>0</v>
      </c>
      <c r="R142" s="189">
        <f t="shared" si="111"/>
        <v>0</v>
      </c>
      <c r="S142" s="189">
        <f t="shared" si="111"/>
        <v>0</v>
      </c>
      <c r="T142" s="189">
        <f t="shared" si="111"/>
        <v>0</v>
      </c>
      <c r="U142" s="189">
        <f t="shared" si="111"/>
        <v>0</v>
      </c>
      <c r="V142" s="189">
        <f t="shared" si="111"/>
        <v>0</v>
      </c>
      <c r="W142" s="189">
        <f t="shared" si="111"/>
        <v>0</v>
      </c>
      <c r="X142" s="193">
        <f t="shared" si="111"/>
        <v>0</v>
      </c>
    </row>
    <row r="143" spans="1:24" ht="15.75">
      <c r="A143" s="99"/>
      <c r="B143" s="78" t="s">
        <v>670</v>
      </c>
      <c r="C143" s="72" t="s">
        <v>671</v>
      </c>
      <c r="D143" s="206">
        <f t="shared" si="65"/>
        <v>0</v>
      </c>
      <c r="E143" s="191">
        <f t="shared" ref="E143:I144" si="112">Q143+AC143+AL143+AU143+BD143+BM143+BV143+CE143+CN143+CW143+DF143+DO143+DX143</f>
        <v>0</v>
      </c>
      <c r="F143" s="191">
        <f t="shared" si="112"/>
        <v>0</v>
      </c>
      <c r="G143" s="191">
        <f t="shared" si="112"/>
        <v>0</v>
      </c>
      <c r="H143" s="191">
        <f t="shared" si="112"/>
        <v>0</v>
      </c>
      <c r="I143" s="191">
        <f t="shared" si="112"/>
        <v>0</v>
      </c>
      <c r="J143" s="191">
        <f t="shared" ref="J143:L144" si="113">V143+AH143+AQ143+AZ143+BI143+BR143+CA143+CJ143+CS143+DB143+DK143+DT143+EC143</f>
        <v>0</v>
      </c>
      <c r="K143" s="191">
        <f t="shared" si="113"/>
        <v>0</v>
      </c>
      <c r="L143" s="192">
        <f t="shared" si="113"/>
        <v>0</v>
      </c>
      <c r="M143" s="99"/>
      <c r="N143" s="78" t="s">
        <v>670</v>
      </c>
      <c r="O143" s="72" t="s">
        <v>671</v>
      </c>
      <c r="P143" s="190">
        <f t="shared" si="66"/>
        <v>0</v>
      </c>
      <c r="Q143" s="191"/>
      <c r="R143" s="191"/>
      <c r="S143" s="191"/>
      <c r="T143" s="191"/>
      <c r="U143" s="191"/>
      <c r="V143" s="191"/>
      <c r="W143" s="191"/>
      <c r="X143" s="192"/>
    </row>
    <row r="144" spans="1:24" ht="15.75">
      <c r="A144" s="99"/>
      <c r="B144" s="78" t="s">
        <v>672</v>
      </c>
      <c r="C144" s="72" t="s">
        <v>673</v>
      </c>
      <c r="D144" s="206">
        <f t="shared" ref="D144:D212" si="114">F144+G144+H144+I144</f>
        <v>0</v>
      </c>
      <c r="E144" s="191">
        <f t="shared" si="112"/>
        <v>0</v>
      </c>
      <c r="F144" s="191">
        <f t="shared" si="112"/>
        <v>0</v>
      </c>
      <c r="G144" s="191">
        <f t="shared" si="112"/>
        <v>0</v>
      </c>
      <c r="H144" s="191">
        <f t="shared" si="112"/>
        <v>0</v>
      </c>
      <c r="I144" s="191">
        <f t="shared" si="112"/>
        <v>0</v>
      </c>
      <c r="J144" s="191">
        <f t="shared" si="113"/>
        <v>0</v>
      </c>
      <c r="K144" s="191">
        <f t="shared" si="113"/>
        <v>0</v>
      </c>
      <c r="L144" s="192">
        <f t="shared" si="113"/>
        <v>0</v>
      </c>
      <c r="M144" s="99"/>
      <c r="N144" s="78" t="s">
        <v>672</v>
      </c>
      <c r="O144" s="72" t="s">
        <v>673</v>
      </c>
      <c r="P144" s="190">
        <f t="shared" ref="P144:P180" si="115">R144+S144+T144+U144</f>
        <v>0</v>
      </c>
      <c r="Q144" s="191"/>
      <c r="R144" s="191"/>
      <c r="S144" s="191"/>
      <c r="T144" s="191"/>
      <c r="U144" s="191"/>
      <c r="V144" s="191"/>
      <c r="W144" s="191"/>
      <c r="X144" s="192"/>
    </row>
    <row r="145" spans="1:24" ht="15.75">
      <c r="A145" s="177" t="s">
        <v>674</v>
      </c>
      <c r="B145" s="71"/>
      <c r="C145" s="60" t="s">
        <v>675</v>
      </c>
      <c r="D145" s="181">
        <f t="shared" si="114"/>
        <v>0</v>
      </c>
      <c r="E145" s="189">
        <f>E146</f>
        <v>0</v>
      </c>
      <c r="F145" s="189">
        <f t="shared" ref="F145:L145" si="116">F146</f>
        <v>0</v>
      </c>
      <c r="G145" s="189">
        <f t="shared" si="116"/>
        <v>0</v>
      </c>
      <c r="H145" s="189">
        <f t="shared" si="116"/>
        <v>0</v>
      </c>
      <c r="I145" s="189">
        <f t="shared" si="116"/>
        <v>0</v>
      </c>
      <c r="J145" s="189">
        <f t="shared" si="116"/>
        <v>0</v>
      </c>
      <c r="K145" s="189">
        <f t="shared" si="116"/>
        <v>0</v>
      </c>
      <c r="L145" s="193">
        <f t="shared" si="116"/>
        <v>0</v>
      </c>
      <c r="M145" s="177" t="s">
        <v>674</v>
      </c>
      <c r="N145" s="71"/>
      <c r="O145" s="60" t="s">
        <v>675</v>
      </c>
      <c r="P145" s="180">
        <f t="shared" si="115"/>
        <v>0</v>
      </c>
      <c r="Q145" s="189">
        <f>Q146</f>
        <v>0</v>
      </c>
      <c r="R145" s="189">
        <f t="shared" ref="R145:X145" si="117">R146</f>
        <v>0</v>
      </c>
      <c r="S145" s="189">
        <f t="shared" si="117"/>
        <v>0</v>
      </c>
      <c r="T145" s="189">
        <f t="shared" si="117"/>
        <v>0</v>
      </c>
      <c r="U145" s="189">
        <f t="shared" si="117"/>
        <v>0</v>
      </c>
      <c r="V145" s="189">
        <f t="shared" si="117"/>
        <v>0</v>
      </c>
      <c r="W145" s="189">
        <f t="shared" si="117"/>
        <v>0</v>
      </c>
      <c r="X145" s="193">
        <f t="shared" si="117"/>
        <v>0</v>
      </c>
    </row>
    <row r="146" spans="1:24" ht="15.75">
      <c r="A146" s="100" t="s">
        <v>676</v>
      </c>
      <c r="B146" s="71"/>
      <c r="C146" s="60" t="s">
        <v>677</v>
      </c>
      <c r="D146" s="181">
        <f t="shared" si="114"/>
        <v>0</v>
      </c>
      <c r="E146" s="189">
        <f t="shared" ref="E146:L146" si="118">E147+E148+E149+E150</f>
        <v>0</v>
      </c>
      <c r="F146" s="189">
        <f t="shared" si="118"/>
        <v>0</v>
      </c>
      <c r="G146" s="189">
        <f t="shared" si="118"/>
        <v>0</v>
      </c>
      <c r="H146" s="189">
        <f t="shared" si="118"/>
        <v>0</v>
      </c>
      <c r="I146" s="189">
        <f t="shared" si="118"/>
        <v>0</v>
      </c>
      <c r="J146" s="189">
        <f t="shared" si="118"/>
        <v>0</v>
      </c>
      <c r="K146" s="189">
        <f t="shared" si="118"/>
        <v>0</v>
      </c>
      <c r="L146" s="193">
        <f t="shared" si="118"/>
        <v>0</v>
      </c>
      <c r="M146" s="100" t="s">
        <v>676</v>
      </c>
      <c r="N146" s="71"/>
      <c r="O146" s="60" t="s">
        <v>677</v>
      </c>
      <c r="P146" s="180">
        <f t="shared" si="115"/>
        <v>0</v>
      </c>
      <c r="Q146" s="189">
        <f t="shared" ref="Q146:X146" si="119">Q147+Q148+Q149+Q150</f>
        <v>0</v>
      </c>
      <c r="R146" s="189">
        <f t="shared" si="119"/>
        <v>0</v>
      </c>
      <c r="S146" s="189">
        <f t="shared" si="119"/>
        <v>0</v>
      </c>
      <c r="T146" s="189">
        <f t="shared" si="119"/>
        <v>0</v>
      </c>
      <c r="U146" s="189">
        <f t="shared" si="119"/>
        <v>0</v>
      </c>
      <c r="V146" s="189">
        <f t="shared" si="119"/>
        <v>0</v>
      </c>
      <c r="W146" s="189">
        <f t="shared" si="119"/>
        <v>0</v>
      </c>
      <c r="X146" s="193">
        <f t="shared" si="119"/>
        <v>0</v>
      </c>
    </row>
    <row r="147" spans="1:24" ht="15.75">
      <c r="A147" s="177"/>
      <c r="B147" s="101" t="s">
        <v>678</v>
      </c>
      <c r="C147" s="72" t="s">
        <v>679</v>
      </c>
      <c r="D147" s="206">
        <f t="shared" si="114"/>
        <v>0</v>
      </c>
      <c r="E147" s="191">
        <f>Q147+AC147+AL147+AU147+BD147+BM147+BV147+CE147+CN147+CW147+DF147+DO147+DX147</f>
        <v>0</v>
      </c>
      <c r="F147" s="191">
        <f>R147+AD147+AM147+AV147+BE147+BN147+BW147+CF147+CO147+CX147+DG147+DP147+DY147</f>
        <v>0</v>
      </c>
      <c r="G147" s="191">
        <f>S147+AE147+AN147+AW147+BF147+BO147+BX147+CG147+CP147+CY147+DH147+DQ147+DZ147</f>
        <v>0</v>
      </c>
      <c r="H147" s="191">
        <f>T147+AF147+AO147+AX147+BG147+BP147+BY147+CH147+CQ147+CZ147+DI147+DR147+EA147</f>
        <v>0</v>
      </c>
      <c r="I147" s="191">
        <f>U147+AG147+AP147+AY147+BH147+BQ147+BZ147+CI147+CR147+DA147+DJ147+DS147+EB147</f>
        <v>0</v>
      </c>
      <c r="J147" s="191">
        <f t="shared" ref="J147:L150" si="120">V147+AH147+AQ147+AZ147+BI147+BR147+CA147+CJ147+CS147+DB147+DK147+DT147+EC147</f>
        <v>0</v>
      </c>
      <c r="K147" s="191">
        <f t="shared" si="120"/>
        <v>0</v>
      </c>
      <c r="L147" s="192">
        <f t="shared" si="120"/>
        <v>0</v>
      </c>
      <c r="M147" s="177"/>
      <c r="N147" s="101" t="s">
        <v>678</v>
      </c>
      <c r="O147" s="72" t="s">
        <v>679</v>
      </c>
      <c r="P147" s="190">
        <f t="shared" si="115"/>
        <v>0</v>
      </c>
      <c r="Q147" s="191"/>
      <c r="R147" s="191"/>
      <c r="S147" s="191"/>
      <c r="T147" s="191"/>
      <c r="U147" s="191"/>
      <c r="V147" s="191"/>
      <c r="W147" s="191"/>
      <c r="X147" s="192"/>
    </row>
    <row r="148" spans="1:24" ht="15.75">
      <c r="A148" s="79"/>
      <c r="B148" s="101" t="s">
        <v>680</v>
      </c>
      <c r="C148" s="72" t="s">
        <v>681</v>
      </c>
      <c r="D148" s="206">
        <f t="shared" si="114"/>
        <v>0</v>
      </c>
      <c r="E148" s="191">
        <f>Q148+AC148+AL148+AU148+BD148+BM148+BV148+CE148+CN148+CW148+DF148+DO148+DX148</f>
        <v>0</v>
      </c>
      <c r="F148" s="191">
        <f t="shared" ref="F148:I150" si="121">R148+AD148+AM148+AV148+BE148+BN148+BW148+CF148+CO148+CX148+DG148+DP148+DY148</f>
        <v>0</v>
      </c>
      <c r="G148" s="191">
        <f t="shared" si="121"/>
        <v>0</v>
      </c>
      <c r="H148" s="191">
        <f t="shared" si="121"/>
        <v>0</v>
      </c>
      <c r="I148" s="191">
        <f t="shared" si="121"/>
        <v>0</v>
      </c>
      <c r="J148" s="191">
        <f t="shared" si="120"/>
        <v>0</v>
      </c>
      <c r="K148" s="191">
        <f t="shared" si="120"/>
        <v>0</v>
      </c>
      <c r="L148" s="192">
        <f t="shared" si="120"/>
        <v>0</v>
      </c>
      <c r="M148" s="79"/>
      <c r="N148" s="101" t="s">
        <v>680</v>
      </c>
      <c r="O148" s="72" t="s">
        <v>681</v>
      </c>
      <c r="P148" s="190">
        <f t="shared" si="115"/>
        <v>0</v>
      </c>
      <c r="Q148" s="191"/>
      <c r="R148" s="191"/>
      <c r="S148" s="191"/>
      <c r="T148" s="191"/>
      <c r="U148" s="191"/>
      <c r="V148" s="191"/>
      <c r="W148" s="191"/>
      <c r="X148" s="192"/>
    </row>
    <row r="149" spans="1:24" ht="15.75">
      <c r="A149" s="79"/>
      <c r="B149" s="101" t="s">
        <v>682</v>
      </c>
      <c r="C149" s="72" t="s">
        <v>683</v>
      </c>
      <c r="D149" s="206">
        <f t="shared" si="114"/>
        <v>0</v>
      </c>
      <c r="E149" s="191">
        <f>Q149+AC149+AL149+AU149+BD149+BM149+BV149+CE149+CN149+CW149+DF149+DO149+DX149</f>
        <v>0</v>
      </c>
      <c r="F149" s="191">
        <f t="shared" si="121"/>
        <v>0</v>
      </c>
      <c r="G149" s="191">
        <f t="shared" si="121"/>
        <v>0</v>
      </c>
      <c r="H149" s="191">
        <f t="shared" si="121"/>
        <v>0</v>
      </c>
      <c r="I149" s="191">
        <f t="shared" si="121"/>
        <v>0</v>
      </c>
      <c r="J149" s="191">
        <f t="shared" si="120"/>
        <v>0</v>
      </c>
      <c r="K149" s="191">
        <f t="shared" si="120"/>
        <v>0</v>
      </c>
      <c r="L149" s="192">
        <f t="shared" si="120"/>
        <v>0</v>
      </c>
      <c r="M149" s="79"/>
      <c r="N149" s="101" t="s">
        <v>682</v>
      </c>
      <c r="O149" s="72" t="s">
        <v>683</v>
      </c>
      <c r="P149" s="190">
        <f t="shared" si="115"/>
        <v>0</v>
      </c>
      <c r="Q149" s="191"/>
      <c r="R149" s="191"/>
      <c r="S149" s="191"/>
      <c r="T149" s="191"/>
      <c r="U149" s="191"/>
      <c r="V149" s="191"/>
      <c r="W149" s="191"/>
      <c r="X149" s="192"/>
    </row>
    <row r="150" spans="1:24" ht="15.75">
      <c r="A150" s="79"/>
      <c r="B150" s="101" t="s">
        <v>684</v>
      </c>
      <c r="C150" s="72" t="s">
        <v>685</v>
      </c>
      <c r="D150" s="206">
        <f t="shared" si="114"/>
        <v>0</v>
      </c>
      <c r="E150" s="191">
        <f>Q150+AC150+AL150+AU150+BD150+BM150+BV150+CE150+CN150+CW150+DF150+DO150+DX150</f>
        <v>0</v>
      </c>
      <c r="F150" s="191">
        <f t="shared" si="121"/>
        <v>0</v>
      </c>
      <c r="G150" s="191">
        <f t="shared" si="121"/>
        <v>0</v>
      </c>
      <c r="H150" s="191">
        <f t="shared" si="121"/>
        <v>0</v>
      </c>
      <c r="I150" s="191">
        <f t="shared" si="121"/>
        <v>0</v>
      </c>
      <c r="J150" s="191">
        <f t="shared" si="120"/>
        <v>0</v>
      </c>
      <c r="K150" s="191">
        <f t="shared" si="120"/>
        <v>0</v>
      </c>
      <c r="L150" s="192">
        <f t="shared" si="120"/>
        <v>0</v>
      </c>
      <c r="M150" s="79"/>
      <c r="N150" s="101" t="s">
        <v>684</v>
      </c>
      <c r="O150" s="72" t="s">
        <v>685</v>
      </c>
      <c r="P150" s="190">
        <f t="shared" si="115"/>
        <v>0</v>
      </c>
      <c r="Q150" s="191"/>
      <c r="R150" s="191"/>
      <c r="S150" s="191"/>
      <c r="T150" s="191"/>
      <c r="U150" s="191"/>
      <c r="V150" s="191"/>
      <c r="W150" s="191"/>
      <c r="X150" s="192"/>
    </row>
    <row r="151" spans="1:24" ht="15.75" customHeight="1">
      <c r="A151" s="802" t="s">
        <v>952</v>
      </c>
      <c r="B151" s="803"/>
      <c r="C151" s="65" t="s">
        <v>687</v>
      </c>
      <c r="D151" s="181">
        <f t="shared" si="114"/>
        <v>0</v>
      </c>
      <c r="E151" s="189">
        <f t="shared" ref="E151:L151" si="122">E152+E153+E154+E155+E156+E157+E158+E159+E160+E161+E162</f>
        <v>0</v>
      </c>
      <c r="F151" s="189">
        <f t="shared" si="122"/>
        <v>0</v>
      </c>
      <c r="G151" s="189">
        <f t="shared" si="122"/>
        <v>0</v>
      </c>
      <c r="H151" s="189">
        <f t="shared" si="122"/>
        <v>0</v>
      </c>
      <c r="I151" s="189">
        <f t="shared" si="122"/>
        <v>0</v>
      </c>
      <c r="J151" s="189">
        <f t="shared" si="122"/>
        <v>0</v>
      </c>
      <c r="K151" s="189">
        <f t="shared" si="122"/>
        <v>0</v>
      </c>
      <c r="L151" s="193">
        <f t="shared" si="122"/>
        <v>0</v>
      </c>
      <c r="M151" s="802" t="s">
        <v>952</v>
      </c>
      <c r="N151" s="803"/>
      <c r="O151" s="65" t="s">
        <v>687</v>
      </c>
      <c r="P151" s="180">
        <f t="shared" si="115"/>
        <v>0</v>
      </c>
      <c r="Q151" s="189">
        <f t="shared" ref="Q151:X151" si="123">Q152+Q153+Q154+Q155+Q156+Q157+Q158+Q159+Q160+Q161+Q162</f>
        <v>0</v>
      </c>
      <c r="R151" s="189">
        <f t="shared" si="123"/>
        <v>0</v>
      </c>
      <c r="S151" s="189">
        <f t="shared" si="123"/>
        <v>0</v>
      </c>
      <c r="T151" s="189">
        <f t="shared" si="123"/>
        <v>0</v>
      </c>
      <c r="U151" s="189">
        <f t="shared" si="123"/>
        <v>0</v>
      </c>
      <c r="V151" s="189">
        <f t="shared" si="123"/>
        <v>0</v>
      </c>
      <c r="W151" s="189">
        <f t="shared" si="123"/>
        <v>0</v>
      </c>
      <c r="X151" s="193">
        <f t="shared" si="123"/>
        <v>0</v>
      </c>
    </row>
    <row r="152" spans="1:24" ht="15.75">
      <c r="A152" s="414" t="s">
        <v>688</v>
      </c>
      <c r="B152" s="59"/>
      <c r="C152" s="60" t="s">
        <v>689</v>
      </c>
      <c r="D152" s="181">
        <f t="shared" si="114"/>
        <v>0</v>
      </c>
      <c r="E152" s="191">
        <f>Q152+AC152+AL152+AU152+BD152+BM152+BV152+CE152+CN152+CW152+DF152+DO152+DX152</f>
        <v>0</v>
      </c>
      <c r="F152" s="191">
        <f>R152+AD152+AM152+AV152+BE152+BN152+BW152+CF152+CO152+CX152+DG152+DP152+DY152</f>
        <v>0</v>
      </c>
      <c r="G152" s="191">
        <f>S152+AE152+AN152+AW152+BF152+BO152+BX152+CG152+CP152+CY152+DH152+DQ152+DZ152</f>
        <v>0</v>
      </c>
      <c r="H152" s="191">
        <f>T152+AF152+AO152+AX152+BG152+BP152+BY152+CH152+CQ152+CZ152+DI152+DR152+EA152</f>
        <v>0</v>
      </c>
      <c r="I152" s="191">
        <f>U152+AG152+AP152+AY152+BH152+BQ152+BZ152+CI152+CR152+DA152+DJ152+DS152+EB152</f>
        <v>0</v>
      </c>
      <c r="J152" s="191">
        <f t="shared" ref="J152:L162" si="124">V152+AH152+AQ152+AZ152+BI152+BR152+CA152+CJ152+CS152+DB152+DK152+DT152+EC152</f>
        <v>0</v>
      </c>
      <c r="K152" s="191">
        <f t="shared" si="124"/>
        <v>0</v>
      </c>
      <c r="L152" s="192">
        <f t="shared" si="124"/>
        <v>0</v>
      </c>
      <c r="M152" s="414" t="s">
        <v>688</v>
      </c>
      <c r="N152" s="59"/>
      <c r="O152" s="60" t="s">
        <v>689</v>
      </c>
      <c r="P152" s="180">
        <f t="shared" si="115"/>
        <v>0</v>
      </c>
      <c r="Q152" s="191"/>
      <c r="R152" s="191"/>
      <c r="S152" s="191"/>
      <c r="T152" s="191"/>
      <c r="U152" s="191"/>
      <c r="V152" s="191"/>
      <c r="W152" s="191"/>
      <c r="X152" s="192"/>
    </row>
    <row r="153" spans="1:24" ht="15.75">
      <c r="A153" s="415" t="s">
        <v>690</v>
      </c>
      <c r="B153" s="59"/>
      <c r="C153" s="60" t="s">
        <v>691</v>
      </c>
      <c r="D153" s="181">
        <f t="shared" si="114"/>
        <v>0</v>
      </c>
      <c r="E153" s="191">
        <f t="shared" ref="E153:E162" si="125">Q153+AC153+AL153+AU153+BD153+BM153+BV153+CE153+CN153+CW153+DF153+DO153+DX153</f>
        <v>0</v>
      </c>
      <c r="F153" s="191">
        <f t="shared" ref="F153:F162" si="126">R153+AD153+AM153+AV153+BE153+BN153+BW153+CF153+CO153+CX153+DG153+DP153+DY153</f>
        <v>0</v>
      </c>
      <c r="G153" s="191">
        <f t="shared" ref="G153:G162" si="127">S153+AE153+AN153+AW153+BF153+BO153+BX153+CG153+CP153+CY153+DH153+DQ153+DZ153</f>
        <v>0</v>
      </c>
      <c r="H153" s="191">
        <f t="shared" ref="H153:H162" si="128">T153+AF153+AO153+AX153+BG153+BP153+BY153+CH153+CQ153+CZ153+DI153+DR153+EA153</f>
        <v>0</v>
      </c>
      <c r="I153" s="191">
        <f t="shared" ref="I153:I162" si="129">U153+AG153+AP153+AY153+BH153+BQ153+BZ153+CI153+CR153+DA153+DJ153+DS153+EB153</f>
        <v>0</v>
      </c>
      <c r="J153" s="191">
        <f t="shared" si="124"/>
        <v>0</v>
      </c>
      <c r="K153" s="191">
        <f t="shared" si="124"/>
        <v>0</v>
      </c>
      <c r="L153" s="192">
        <f t="shared" si="124"/>
        <v>0</v>
      </c>
      <c r="M153" s="415" t="s">
        <v>690</v>
      </c>
      <c r="N153" s="59"/>
      <c r="O153" s="60" t="s">
        <v>691</v>
      </c>
      <c r="P153" s="180">
        <f t="shared" si="115"/>
        <v>0</v>
      </c>
      <c r="Q153" s="191"/>
      <c r="R153" s="191"/>
      <c r="S153" s="191"/>
      <c r="T153" s="191"/>
      <c r="U153" s="191"/>
      <c r="V153" s="191"/>
      <c r="W153" s="191"/>
      <c r="X153" s="192"/>
    </row>
    <row r="154" spans="1:24" ht="15.75">
      <c r="A154" s="415" t="s">
        <v>692</v>
      </c>
      <c r="B154" s="59"/>
      <c r="C154" s="60" t="s">
        <v>693</v>
      </c>
      <c r="D154" s="181">
        <f t="shared" si="114"/>
        <v>0</v>
      </c>
      <c r="E154" s="191">
        <f t="shared" si="125"/>
        <v>0</v>
      </c>
      <c r="F154" s="191">
        <f t="shared" si="126"/>
        <v>0</v>
      </c>
      <c r="G154" s="191">
        <f t="shared" si="127"/>
        <v>0</v>
      </c>
      <c r="H154" s="191">
        <f t="shared" si="128"/>
        <v>0</v>
      </c>
      <c r="I154" s="191">
        <f t="shared" si="129"/>
        <v>0</v>
      </c>
      <c r="J154" s="191">
        <f t="shared" si="124"/>
        <v>0</v>
      </c>
      <c r="K154" s="191">
        <f t="shared" si="124"/>
        <v>0</v>
      </c>
      <c r="L154" s="192">
        <f t="shared" si="124"/>
        <v>0</v>
      </c>
      <c r="M154" s="415" t="s">
        <v>692</v>
      </c>
      <c r="N154" s="59"/>
      <c r="O154" s="60" t="s">
        <v>693</v>
      </c>
      <c r="P154" s="180">
        <f t="shared" si="115"/>
        <v>0</v>
      </c>
      <c r="Q154" s="191"/>
      <c r="R154" s="191"/>
      <c r="S154" s="191"/>
      <c r="T154" s="191"/>
      <c r="U154" s="191"/>
      <c r="V154" s="191"/>
      <c r="W154" s="191"/>
      <c r="X154" s="192"/>
    </row>
    <row r="155" spans="1:24" ht="16.5" customHeight="1">
      <c r="A155" s="805" t="s">
        <v>694</v>
      </c>
      <c r="B155" s="806"/>
      <c r="C155" s="60" t="s">
        <v>695</v>
      </c>
      <c r="D155" s="181">
        <f t="shared" si="114"/>
        <v>0</v>
      </c>
      <c r="E155" s="191">
        <f t="shared" si="125"/>
        <v>0</v>
      </c>
      <c r="F155" s="191">
        <f t="shared" si="126"/>
        <v>0</v>
      </c>
      <c r="G155" s="191">
        <f t="shared" si="127"/>
        <v>0</v>
      </c>
      <c r="H155" s="191">
        <f t="shared" si="128"/>
        <v>0</v>
      </c>
      <c r="I155" s="191">
        <f t="shared" si="129"/>
        <v>0</v>
      </c>
      <c r="J155" s="191">
        <f t="shared" si="124"/>
        <v>0</v>
      </c>
      <c r="K155" s="191">
        <f t="shared" si="124"/>
        <v>0</v>
      </c>
      <c r="L155" s="192">
        <f t="shared" si="124"/>
        <v>0</v>
      </c>
      <c r="M155" s="805" t="s">
        <v>694</v>
      </c>
      <c r="N155" s="806"/>
      <c r="O155" s="60" t="s">
        <v>695</v>
      </c>
      <c r="P155" s="180">
        <f t="shared" si="115"/>
        <v>0</v>
      </c>
      <c r="Q155" s="191"/>
      <c r="R155" s="191"/>
      <c r="S155" s="191"/>
      <c r="T155" s="191"/>
      <c r="U155" s="191"/>
      <c r="V155" s="191"/>
      <c r="W155" s="191"/>
      <c r="X155" s="192"/>
    </row>
    <row r="156" spans="1:24" ht="16.5" customHeight="1">
      <c r="A156" s="805" t="s">
        <v>696</v>
      </c>
      <c r="B156" s="806"/>
      <c r="C156" s="60" t="s">
        <v>697</v>
      </c>
      <c r="D156" s="181">
        <f t="shared" si="114"/>
        <v>0</v>
      </c>
      <c r="E156" s="191">
        <f t="shared" si="125"/>
        <v>0</v>
      </c>
      <c r="F156" s="191">
        <f t="shared" si="126"/>
        <v>0</v>
      </c>
      <c r="G156" s="191">
        <f t="shared" si="127"/>
        <v>0</v>
      </c>
      <c r="H156" s="191">
        <f t="shared" si="128"/>
        <v>0</v>
      </c>
      <c r="I156" s="191">
        <f t="shared" si="129"/>
        <v>0</v>
      </c>
      <c r="J156" s="191">
        <f t="shared" si="124"/>
        <v>0</v>
      </c>
      <c r="K156" s="191">
        <f t="shared" si="124"/>
        <v>0</v>
      </c>
      <c r="L156" s="192">
        <f t="shared" si="124"/>
        <v>0</v>
      </c>
      <c r="M156" s="805" t="s">
        <v>696</v>
      </c>
      <c r="N156" s="806"/>
      <c r="O156" s="60" t="s">
        <v>697</v>
      </c>
      <c r="P156" s="180">
        <f t="shared" si="115"/>
        <v>0</v>
      </c>
      <c r="Q156" s="191"/>
      <c r="R156" s="191"/>
      <c r="S156" s="191"/>
      <c r="T156" s="191"/>
      <c r="U156" s="191"/>
      <c r="V156" s="191"/>
      <c r="W156" s="191"/>
      <c r="X156" s="192"/>
    </row>
    <row r="157" spans="1:24" ht="15.75">
      <c r="A157" s="415" t="s">
        <v>698</v>
      </c>
      <c r="B157" s="59"/>
      <c r="C157" s="60" t="s">
        <v>699</v>
      </c>
      <c r="D157" s="181">
        <f t="shared" si="114"/>
        <v>0</v>
      </c>
      <c r="E157" s="191">
        <f t="shared" si="125"/>
        <v>0</v>
      </c>
      <c r="F157" s="191">
        <f t="shared" si="126"/>
        <v>0</v>
      </c>
      <c r="G157" s="191">
        <f t="shared" si="127"/>
        <v>0</v>
      </c>
      <c r="H157" s="191">
        <f t="shared" si="128"/>
        <v>0</v>
      </c>
      <c r="I157" s="191">
        <f t="shared" si="129"/>
        <v>0</v>
      </c>
      <c r="J157" s="191">
        <f t="shared" si="124"/>
        <v>0</v>
      </c>
      <c r="K157" s="191">
        <f t="shared" si="124"/>
        <v>0</v>
      </c>
      <c r="L157" s="192">
        <f t="shared" si="124"/>
        <v>0</v>
      </c>
      <c r="M157" s="415" t="s">
        <v>698</v>
      </c>
      <c r="N157" s="59"/>
      <c r="O157" s="60" t="s">
        <v>699</v>
      </c>
      <c r="P157" s="180">
        <f t="shared" si="115"/>
        <v>0</v>
      </c>
      <c r="Q157" s="191"/>
      <c r="R157" s="191"/>
      <c r="S157" s="191"/>
      <c r="T157" s="191"/>
      <c r="U157" s="191"/>
      <c r="V157" s="191"/>
      <c r="W157" s="191"/>
      <c r="X157" s="192"/>
    </row>
    <row r="158" spans="1:24" ht="15.75">
      <c r="A158" s="415" t="s">
        <v>700</v>
      </c>
      <c r="B158" s="59"/>
      <c r="C158" s="60" t="s">
        <v>701</v>
      </c>
      <c r="D158" s="181">
        <f t="shared" si="114"/>
        <v>0</v>
      </c>
      <c r="E158" s="191">
        <f t="shared" si="125"/>
        <v>0</v>
      </c>
      <c r="F158" s="191">
        <f t="shared" si="126"/>
        <v>0</v>
      </c>
      <c r="G158" s="191">
        <f t="shared" si="127"/>
        <v>0</v>
      </c>
      <c r="H158" s="191">
        <f t="shared" si="128"/>
        <v>0</v>
      </c>
      <c r="I158" s="191">
        <f t="shared" si="129"/>
        <v>0</v>
      </c>
      <c r="J158" s="191">
        <f t="shared" si="124"/>
        <v>0</v>
      </c>
      <c r="K158" s="191">
        <f t="shared" si="124"/>
        <v>0</v>
      </c>
      <c r="L158" s="192">
        <f t="shared" si="124"/>
        <v>0</v>
      </c>
      <c r="M158" s="415" t="s">
        <v>700</v>
      </c>
      <c r="N158" s="59"/>
      <c r="O158" s="60" t="s">
        <v>701</v>
      </c>
      <c r="P158" s="180">
        <f t="shared" si="115"/>
        <v>0</v>
      </c>
      <c r="Q158" s="191"/>
      <c r="R158" s="191"/>
      <c r="S158" s="191"/>
      <c r="T158" s="191"/>
      <c r="U158" s="191"/>
      <c r="V158" s="191"/>
      <c r="W158" s="191"/>
      <c r="X158" s="192"/>
    </row>
    <row r="159" spans="1:24" ht="16.5" customHeight="1">
      <c r="A159" s="812" t="s">
        <v>702</v>
      </c>
      <c r="B159" s="615"/>
      <c r="C159" s="60" t="s">
        <v>703</v>
      </c>
      <c r="D159" s="181">
        <f t="shared" si="114"/>
        <v>0</v>
      </c>
      <c r="E159" s="191">
        <f t="shared" si="125"/>
        <v>0</v>
      </c>
      <c r="F159" s="191">
        <f t="shared" si="126"/>
        <v>0</v>
      </c>
      <c r="G159" s="191">
        <f t="shared" si="127"/>
        <v>0</v>
      </c>
      <c r="H159" s="191">
        <f t="shared" si="128"/>
        <v>0</v>
      </c>
      <c r="I159" s="191">
        <f t="shared" si="129"/>
        <v>0</v>
      </c>
      <c r="J159" s="191">
        <f t="shared" si="124"/>
        <v>0</v>
      </c>
      <c r="K159" s="191">
        <f t="shared" si="124"/>
        <v>0</v>
      </c>
      <c r="L159" s="192">
        <f t="shared" si="124"/>
        <v>0</v>
      </c>
      <c r="M159" s="812" t="s">
        <v>702</v>
      </c>
      <c r="N159" s="615"/>
      <c r="O159" s="60" t="s">
        <v>703</v>
      </c>
      <c r="P159" s="180">
        <f t="shared" si="115"/>
        <v>0</v>
      </c>
      <c r="Q159" s="191"/>
      <c r="R159" s="191"/>
      <c r="S159" s="191"/>
      <c r="T159" s="191"/>
      <c r="U159" s="191"/>
      <c r="V159" s="191"/>
      <c r="W159" s="191"/>
      <c r="X159" s="192"/>
    </row>
    <row r="160" spans="1:24" ht="15.75">
      <c r="A160" s="415" t="s">
        <v>704</v>
      </c>
      <c r="B160" s="59"/>
      <c r="C160" s="60" t="s">
        <v>705</v>
      </c>
      <c r="D160" s="181">
        <f t="shared" si="114"/>
        <v>0</v>
      </c>
      <c r="E160" s="191">
        <f t="shared" si="125"/>
        <v>0</v>
      </c>
      <c r="F160" s="191">
        <f t="shared" si="126"/>
        <v>0</v>
      </c>
      <c r="G160" s="191">
        <f t="shared" si="127"/>
        <v>0</v>
      </c>
      <c r="H160" s="191">
        <f t="shared" si="128"/>
        <v>0</v>
      </c>
      <c r="I160" s="191">
        <f t="shared" si="129"/>
        <v>0</v>
      </c>
      <c r="J160" s="191">
        <f t="shared" si="124"/>
        <v>0</v>
      </c>
      <c r="K160" s="191">
        <f t="shared" si="124"/>
        <v>0</v>
      </c>
      <c r="L160" s="192">
        <f t="shared" si="124"/>
        <v>0</v>
      </c>
      <c r="M160" s="415" t="s">
        <v>704</v>
      </c>
      <c r="N160" s="59"/>
      <c r="O160" s="60" t="s">
        <v>705</v>
      </c>
      <c r="P160" s="180">
        <f t="shared" si="115"/>
        <v>0</v>
      </c>
      <c r="Q160" s="191"/>
      <c r="R160" s="191"/>
      <c r="S160" s="191"/>
      <c r="T160" s="191"/>
      <c r="U160" s="191"/>
      <c r="V160" s="191"/>
      <c r="W160" s="191"/>
      <c r="X160" s="192"/>
    </row>
    <row r="161" spans="1:24" ht="15.75">
      <c r="A161" s="415" t="s">
        <v>706</v>
      </c>
      <c r="B161" s="94"/>
      <c r="C161" s="60" t="s">
        <v>707</v>
      </c>
      <c r="D161" s="181">
        <f t="shared" si="114"/>
        <v>0</v>
      </c>
      <c r="E161" s="191">
        <f t="shared" si="125"/>
        <v>0</v>
      </c>
      <c r="F161" s="191">
        <f t="shared" si="126"/>
        <v>0</v>
      </c>
      <c r="G161" s="191">
        <f t="shared" si="127"/>
        <v>0</v>
      </c>
      <c r="H161" s="191">
        <f t="shared" si="128"/>
        <v>0</v>
      </c>
      <c r="I161" s="191">
        <f t="shared" si="129"/>
        <v>0</v>
      </c>
      <c r="J161" s="191">
        <f t="shared" si="124"/>
        <v>0</v>
      </c>
      <c r="K161" s="191">
        <f t="shared" si="124"/>
        <v>0</v>
      </c>
      <c r="L161" s="192">
        <f t="shared" si="124"/>
        <v>0</v>
      </c>
      <c r="M161" s="415" t="s">
        <v>706</v>
      </c>
      <c r="N161" s="94"/>
      <c r="O161" s="60" t="s">
        <v>707</v>
      </c>
      <c r="P161" s="180">
        <f t="shared" si="115"/>
        <v>0</v>
      </c>
      <c r="Q161" s="191"/>
      <c r="R161" s="191"/>
      <c r="S161" s="191"/>
      <c r="T161" s="191"/>
      <c r="U161" s="191"/>
      <c r="V161" s="191"/>
      <c r="W161" s="191"/>
      <c r="X161" s="192"/>
    </row>
    <row r="162" spans="1:24" ht="15.75">
      <c r="A162" s="415" t="s">
        <v>708</v>
      </c>
      <c r="B162" s="94"/>
      <c r="C162" s="60" t="s">
        <v>709</v>
      </c>
      <c r="D162" s="181">
        <f t="shared" si="114"/>
        <v>0</v>
      </c>
      <c r="E162" s="191">
        <f t="shared" si="125"/>
        <v>0</v>
      </c>
      <c r="F162" s="191">
        <f t="shared" si="126"/>
        <v>0</v>
      </c>
      <c r="G162" s="191">
        <f t="shared" si="127"/>
        <v>0</v>
      </c>
      <c r="H162" s="191">
        <f t="shared" si="128"/>
        <v>0</v>
      </c>
      <c r="I162" s="191">
        <f t="shared" si="129"/>
        <v>0</v>
      </c>
      <c r="J162" s="191">
        <f t="shared" si="124"/>
        <v>0</v>
      </c>
      <c r="K162" s="191">
        <f t="shared" si="124"/>
        <v>0</v>
      </c>
      <c r="L162" s="192">
        <f t="shared" si="124"/>
        <v>0</v>
      </c>
      <c r="M162" s="415" t="s">
        <v>708</v>
      </c>
      <c r="N162" s="94"/>
      <c r="O162" s="60" t="s">
        <v>709</v>
      </c>
      <c r="P162" s="180">
        <f t="shared" si="115"/>
        <v>0</v>
      </c>
      <c r="Q162" s="191"/>
      <c r="R162" s="191"/>
      <c r="S162" s="191"/>
      <c r="T162" s="191"/>
      <c r="U162" s="191"/>
      <c r="V162" s="191"/>
      <c r="W162" s="191"/>
      <c r="X162" s="192"/>
    </row>
    <row r="163" spans="1:24" ht="15.75">
      <c r="A163" s="416" t="s">
        <v>953</v>
      </c>
      <c r="B163" s="87"/>
      <c r="C163" s="60" t="s">
        <v>954</v>
      </c>
      <c r="D163" s="181"/>
      <c r="E163" s="191"/>
      <c r="F163" s="191"/>
      <c r="G163" s="191"/>
      <c r="H163" s="191"/>
      <c r="I163" s="191"/>
      <c r="J163" s="191"/>
      <c r="K163" s="191"/>
      <c r="L163" s="192"/>
      <c r="M163" s="416" t="s">
        <v>953</v>
      </c>
      <c r="N163" s="87"/>
      <c r="O163" s="60" t="s">
        <v>954</v>
      </c>
      <c r="P163" s="180"/>
      <c r="Q163" s="191"/>
      <c r="R163" s="191"/>
      <c r="S163" s="191"/>
      <c r="T163" s="191"/>
      <c r="U163" s="191"/>
      <c r="V163" s="191"/>
      <c r="W163" s="191"/>
      <c r="X163" s="192"/>
    </row>
    <row r="164" spans="1:24" ht="15.75">
      <c r="A164" s="102" t="s">
        <v>710</v>
      </c>
      <c r="B164" s="103"/>
      <c r="C164" s="60" t="s">
        <v>711</v>
      </c>
      <c r="D164" s="181">
        <f t="shared" si="114"/>
        <v>500</v>
      </c>
      <c r="E164" s="189">
        <f t="shared" ref="E164:L164" si="130">E165+E168</f>
        <v>0</v>
      </c>
      <c r="F164" s="189">
        <f t="shared" si="130"/>
        <v>500</v>
      </c>
      <c r="G164" s="189">
        <f t="shared" si="130"/>
        <v>0</v>
      </c>
      <c r="H164" s="189">
        <f t="shared" si="130"/>
        <v>0</v>
      </c>
      <c r="I164" s="189">
        <f t="shared" si="130"/>
        <v>0</v>
      </c>
      <c r="J164" s="189">
        <f t="shared" si="130"/>
        <v>2700</v>
      </c>
      <c r="K164" s="189">
        <f t="shared" si="130"/>
        <v>2700</v>
      </c>
      <c r="L164" s="193">
        <f t="shared" si="130"/>
        <v>2700</v>
      </c>
      <c r="M164" s="102" t="s">
        <v>710</v>
      </c>
      <c r="N164" s="103"/>
      <c r="O164" s="60" t="s">
        <v>711</v>
      </c>
      <c r="P164" s="180">
        <f t="shared" si="115"/>
        <v>500</v>
      </c>
      <c r="Q164" s="189">
        <f t="shared" ref="Q164:X164" si="131">Q165+Q168</f>
        <v>0</v>
      </c>
      <c r="R164" s="189">
        <f t="shared" si="131"/>
        <v>500</v>
      </c>
      <c r="S164" s="189">
        <f t="shared" si="131"/>
        <v>0</v>
      </c>
      <c r="T164" s="189">
        <f t="shared" si="131"/>
        <v>0</v>
      </c>
      <c r="U164" s="189">
        <f t="shared" si="131"/>
        <v>0</v>
      </c>
      <c r="V164" s="189">
        <f t="shared" si="131"/>
        <v>2700</v>
      </c>
      <c r="W164" s="189">
        <f t="shared" si="131"/>
        <v>2700</v>
      </c>
      <c r="X164" s="193">
        <f t="shared" si="131"/>
        <v>2700</v>
      </c>
    </row>
    <row r="165" spans="1:24" ht="15.75">
      <c r="A165" s="104" t="s">
        <v>712</v>
      </c>
      <c r="B165" s="64"/>
      <c r="C165" s="65" t="s">
        <v>713</v>
      </c>
      <c r="D165" s="181">
        <f t="shared" si="114"/>
        <v>0</v>
      </c>
      <c r="E165" s="189">
        <f t="shared" ref="E165:L165" si="132">E166+E167</f>
        <v>0</v>
      </c>
      <c r="F165" s="189">
        <f t="shared" si="132"/>
        <v>0</v>
      </c>
      <c r="G165" s="189">
        <f t="shared" si="132"/>
        <v>0</v>
      </c>
      <c r="H165" s="189">
        <f t="shared" si="132"/>
        <v>0</v>
      </c>
      <c r="I165" s="189">
        <f t="shared" si="132"/>
        <v>0</v>
      </c>
      <c r="J165" s="189">
        <f t="shared" si="132"/>
        <v>0</v>
      </c>
      <c r="K165" s="189">
        <f t="shared" si="132"/>
        <v>0</v>
      </c>
      <c r="L165" s="193">
        <f t="shared" si="132"/>
        <v>0</v>
      </c>
      <c r="M165" s="104" t="s">
        <v>712</v>
      </c>
      <c r="N165" s="64"/>
      <c r="O165" s="65" t="s">
        <v>713</v>
      </c>
      <c r="P165" s="180">
        <f t="shared" si="115"/>
        <v>0</v>
      </c>
      <c r="Q165" s="189">
        <f t="shared" ref="Q165:X165" si="133">Q166+Q167</f>
        <v>0</v>
      </c>
      <c r="R165" s="189">
        <f t="shared" si="133"/>
        <v>0</v>
      </c>
      <c r="S165" s="189">
        <f t="shared" si="133"/>
        <v>0</v>
      </c>
      <c r="T165" s="189">
        <f t="shared" si="133"/>
        <v>0</v>
      </c>
      <c r="U165" s="189">
        <f t="shared" si="133"/>
        <v>0</v>
      </c>
      <c r="V165" s="189">
        <f t="shared" si="133"/>
        <v>0</v>
      </c>
      <c r="W165" s="189">
        <f t="shared" si="133"/>
        <v>0</v>
      </c>
      <c r="X165" s="193">
        <f t="shared" si="133"/>
        <v>0</v>
      </c>
    </row>
    <row r="166" spans="1:24" ht="16.5">
      <c r="A166" s="810" t="s">
        <v>714</v>
      </c>
      <c r="B166" s="811"/>
      <c r="C166" s="60" t="s">
        <v>715</v>
      </c>
      <c r="D166" s="181">
        <f t="shared" si="114"/>
        <v>0</v>
      </c>
      <c r="E166" s="191"/>
      <c r="F166" s="191"/>
      <c r="G166" s="191"/>
      <c r="H166" s="191"/>
      <c r="I166" s="191"/>
      <c r="J166" s="191"/>
      <c r="K166" s="191"/>
      <c r="L166" s="192"/>
      <c r="M166" s="810" t="s">
        <v>714</v>
      </c>
      <c r="N166" s="811"/>
      <c r="O166" s="60" t="s">
        <v>715</v>
      </c>
      <c r="P166" s="180">
        <f t="shared" si="115"/>
        <v>0</v>
      </c>
      <c r="Q166" s="191"/>
      <c r="R166" s="191"/>
      <c r="S166" s="191"/>
      <c r="T166" s="191"/>
      <c r="U166" s="191"/>
      <c r="V166" s="191"/>
      <c r="W166" s="191"/>
      <c r="X166" s="192"/>
    </row>
    <row r="167" spans="1:24" ht="15.75">
      <c r="A167" s="85" t="s">
        <v>716</v>
      </c>
      <c r="B167" s="59"/>
      <c r="C167" s="60" t="s">
        <v>717</v>
      </c>
      <c r="D167" s="181">
        <f t="shared" si="114"/>
        <v>0</v>
      </c>
      <c r="E167" s="191"/>
      <c r="F167" s="191"/>
      <c r="G167" s="191"/>
      <c r="H167" s="191"/>
      <c r="I167" s="191"/>
      <c r="J167" s="191"/>
      <c r="K167" s="191"/>
      <c r="L167" s="192"/>
      <c r="M167" s="85" t="s">
        <v>716</v>
      </c>
      <c r="N167" s="59"/>
      <c r="O167" s="60" t="s">
        <v>717</v>
      </c>
      <c r="P167" s="180">
        <f t="shared" si="115"/>
        <v>0</v>
      </c>
      <c r="Q167" s="191"/>
      <c r="R167" s="191"/>
      <c r="S167" s="191"/>
      <c r="T167" s="191"/>
      <c r="U167" s="191"/>
      <c r="V167" s="191"/>
      <c r="W167" s="191"/>
      <c r="X167" s="192"/>
    </row>
    <row r="168" spans="1:24" ht="15.75">
      <c r="A168" s="105" t="s">
        <v>718</v>
      </c>
      <c r="B168" s="64"/>
      <c r="C168" s="65" t="s">
        <v>719</v>
      </c>
      <c r="D168" s="181">
        <f t="shared" si="114"/>
        <v>500</v>
      </c>
      <c r="E168" s="189">
        <f>E169+E174</f>
        <v>0</v>
      </c>
      <c r="F168" s="189">
        <f>F169+F174</f>
        <v>500</v>
      </c>
      <c r="G168" s="189">
        <f>G169+G174</f>
        <v>0</v>
      </c>
      <c r="H168" s="189">
        <f>H169+H174</f>
        <v>0</v>
      </c>
      <c r="I168" s="189">
        <f>I169+I174</f>
        <v>0</v>
      </c>
      <c r="J168" s="189">
        <f>V168</f>
        <v>2700</v>
      </c>
      <c r="K168" s="189">
        <f>W168</f>
        <v>2700</v>
      </c>
      <c r="L168" s="193">
        <f>X168</f>
        <v>2700</v>
      </c>
      <c r="M168" s="105" t="s">
        <v>718</v>
      </c>
      <c r="N168" s="64"/>
      <c r="O168" s="65" t="s">
        <v>719</v>
      </c>
      <c r="P168" s="180">
        <f>R168+S168+T168+U168</f>
        <v>500</v>
      </c>
      <c r="Q168" s="189">
        <f t="shared" ref="Q168:X168" si="134">Q169+Q174</f>
        <v>0</v>
      </c>
      <c r="R168" s="189">
        <f>R169+R174</f>
        <v>500</v>
      </c>
      <c r="S168" s="189">
        <f>S169+S174</f>
        <v>0</v>
      </c>
      <c r="T168" s="189">
        <f>T169+T174</f>
        <v>0</v>
      </c>
      <c r="U168" s="189">
        <f>U169+U174</f>
        <v>0</v>
      </c>
      <c r="V168" s="189">
        <f t="shared" si="134"/>
        <v>2700</v>
      </c>
      <c r="W168" s="189">
        <f t="shared" si="134"/>
        <v>2700</v>
      </c>
      <c r="X168" s="189">
        <f t="shared" si="134"/>
        <v>2700</v>
      </c>
    </row>
    <row r="169" spans="1:24" ht="15.75">
      <c r="A169" s="70" t="s">
        <v>720</v>
      </c>
      <c r="B169" s="59"/>
      <c r="C169" s="60" t="s">
        <v>721</v>
      </c>
      <c r="D169" s="181">
        <f t="shared" si="114"/>
        <v>0</v>
      </c>
      <c r="E169" s="189">
        <f t="shared" ref="E169:L169" si="135">E170+E171+E172+E173</f>
        <v>0</v>
      </c>
      <c r="F169" s="189">
        <f t="shared" si="135"/>
        <v>0</v>
      </c>
      <c r="G169" s="189">
        <f t="shared" si="135"/>
        <v>0</v>
      </c>
      <c r="H169" s="189">
        <f t="shared" si="135"/>
        <v>0</v>
      </c>
      <c r="I169" s="189">
        <f t="shared" si="135"/>
        <v>0</v>
      </c>
      <c r="J169" s="189">
        <f t="shared" si="135"/>
        <v>0</v>
      </c>
      <c r="K169" s="189">
        <f t="shared" si="135"/>
        <v>0</v>
      </c>
      <c r="L169" s="193">
        <f t="shared" si="135"/>
        <v>0</v>
      </c>
      <c r="M169" s="70" t="s">
        <v>720</v>
      </c>
      <c r="N169" s="59"/>
      <c r="O169" s="60" t="s">
        <v>721</v>
      </c>
      <c r="P169" s="180">
        <f t="shared" si="115"/>
        <v>0</v>
      </c>
      <c r="Q169" s="189">
        <f t="shared" ref="Q169:X169" si="136">Q170+Q171+Q172+Q173</f>
        <v>0</v>
      </c>
      <c r="R169" s="189">
        <f t="shared" si="136"/>
        <v>0</v>
      </c>
      <c r="S169" s="189">
        <f t="shared" si="136"/>
        <v>0</v>
      </c>
      <c r="T169" s="189">
        <f t="shared" si="136"/>
        <v>0</v>
      </c>
      <c r="U169" s="189">
        <f t="shared" si="136"/>
        <v>0</v>
      </c>
      <c r="V169" s="189">
        <f t="shared" si="136"/>
        <v>0</v>
      </c>
      <c r="W169" s="189">
        <f t="shared" si="136"/>
        <v>0</v>
      </c>
      <c r="X169" s="193">
        <f t="shared" si="136"/>
        <v>0</v>
      </c>
    </row>
    <row r="170" spans="1:24" ht="26.25">
      <c r="A170" s="177"/>
      <c r="B170" s="83" t="s">
        <v>722</v>
      </c>
      <c r="C170" s="72" t="s">
        <v>723</v>
      </c>
      <c r="D170" s="206">
        <f t="shared" si="114"/>
        <v>0</v>
      </c>
      <c r="E170" s="191">
        <f>Q170+AC170+AL170+AU170+BD170+BM170+BV170+CE170+CN170+CW170+DF170+DO170+DX170</f>
        <v>0</v>
      </c>
      <c r="F170" s="191">
        <f>R170+AD170+AM170+AV170+BE170+BN170+BW170+CF170+CO170+CX170+DG170+DP170+DY170</f>
        <v>0</v>
      </c>
      <c r="G170" s="191">
        <f>S170+AE170+AN170+AW170+BF170+BO170+BX170+CG170+CP170+CY170+DH170+DQ170+DZ170</f>
        <v>0</v>
      </c>
      <c r="H170" s="191">
        <f>T170+AF170+AO170+AX170+BG170+BP170+BY170+CH170+CQ170+CZ170+DI170+DR170+EA170</f>
        <v>0</v>
      </c>
      <c r="I170" s="191">
        <f>U170+AG170+AP170+AY170+BH170+BQ170+BZ170+CI170+CR170+DA170+DJ170+DS170+EB170</f>
        <v>0</v>
      </c>
      <c r="J170" s="191">
        <f t="shared" ref="J170:L173" si="137">V170+AH170+AQ170+AZ170+BI170+BR170+CA170+CJ170+CS170+DB170+DK170+DT170+EC170</f>
        <v>0</v>
      </c>
      <c r="K170" s="191">
        <f t="shared" si="137"/>
        <v>0</v>
      </c>
      <c r="L170" s="192">
        <f t="shared" si="137"/>
        <v>0</v>
      </c>
      <c r="M170" s="177"/>
      <c r="N170" s="83" t="s">
        <v>722</v>
      </c>
      <c r="O170" s="72" t="s">
        <v>723</v>
      </c>
      <c r="P170" s="190">
        <f t="shared" si="115"/>
        <v>0</v>
      </c>
      <c r="Q170" s="191"/>
      <c r="R170" s="191"/>
      <c r="S170" s="191"/>
      <c r="T170" s="191"/>
      <c r="U170" s="191"/>
      <c r="V170" s="191"/>
      <c r="W170" s="191"/>
      <c r="X170" s="192"/>
    </row>
    <row r="171" spans="1:24" ht="15.75">
      <c r="A171" s="177"/>
      <c r="B171" s="83" t="s">
        <v>724</v>
      </c>
      <c r="C171" s="72" t="s">
        <v>725</v>
      </c>
      <c r="D171" s="206">
        <f t="shared" si="114"/>
        <v>0</v>
      </c>
      <c r="E171" s="191">
        <f>Q171+AC171+AL171+AU171+BD171+BM171+BV171+CE171+CN171+CW171+DF171+DO171+DX171</f>
        <v>0</v>
      </c>
      <c r="F171" s="191">
        <f t="shared" ref="F171:I173" si="138">R171+AD171+AM171+AV171+BE171+BN171+BW171+CF171+CO171+CX171+DG171+DP171+DY171</f>
        <v>0</v>
      </c>
      <c r="G171" s="191">
        <f t="shared" si="138"/>
        <v>0</v>
      </c>
      <c r="H171" s="191">
        <f t="shared" si="138"/>
        <v>0</v>
      </c>
      <c r="I171" s="191">
        <f t="shared" si="138"/>
        <v>0</v>
      </c>
      <c r="J171" s="191">
        <f t="shared" si="137"/>
        <v>0</v>
      </c>
      <c r="K171" s="191">
        <f t="shared" si="137"/>
        <v>0</v>
      </c>
      <c r="L171" s="192">
        <f t="shared" si="137"/>
        <v>0</v>
      </c>
      <c r="M171" s="177"/>
      <c r="N171" s="83" t="s">
        <v>724</v>
      </c>
      <c r="O171" s="72" t="s">
        <v>725</v>
      </c>
      <c r="P171" s="190">
        <f t="shared" si="115"/>
        <v>0</v>
      </c>
      <c r="Q171" s="191"/>
      <c r="R171" s="191"/>
      <c r="S171" s="191"/>
      <c r="T171" s="191"/>
      <c r="U171" s="191"/>
      <c r="V171" s="191"/>
      <c r="W171" s="191"/>
      <c r="X171" s="192"/>
    </row>
    <row r="172" spans="1:24" ht="15.75">
      <c r="A172" s="177"/>
      <c r="B172" s="83" t="s">
        <v>726</v>
      </c>
      <c r="C172" s="72" t="s">
        <v>727</v>
      </c>
      <c r="D172" s="206">
        <f t="shared" si="114"/>
        <v>0</v>
      </c>
      <c r="E172" s="191">
        <f>Q172+AC172+AL172+AU172+BD172+BM172+BV172+CE172+CN172+CW172+DF172+DO172+DX172</f>
        <v>0</v>
      </c>
      <c r="F172" s="191">
        <f t="shared" si="138"/>
        <v>0</v>
      </c>
      <c r="G172" s="191">
        <f t="shared" si="138"/>
        <v>0</v>
      </c>
      <c r="H172" s="191">
        <f t="shared" si="138"/>
        <v>0</v>
      </c>
      <c r="I172" s="191">
        <f t="shared" si="138"/>
        <v>0</v>
      </c>
      <c r="J172" s="191">
        <f t="shared" si="137"/>
        <v>0</v>
      </c>
      <c r="K172" s="191">
        <f t="shared" si="137"/>
        <v>0</v>
      </c>
      <c r="L172" s="192">
        <f t="shared" si="137"/>
        <v>0</v>
      </c>
      <c r="M172" s="177"/>
      <c r="N172" s="83" t="s">
        <v>726</v>
      </c>
      <c r="O172" s="72" t="s">
        <v>727</v>
      </c>
      <c r="P172" s="190">
        <f t="shared" si="115"/>
        <v>0</v>
      </c>
      <c r="Q172" s="191"/>
      <c r="R172" s="191"/>
      <c r="S172" s="191"/>
      <c r="T172" s="191"/>
      <c r="U172" s="191"/>
      <c r="V172" s="191"/>
      <c r="W172" s="191"/>
      <c r="X172" s="192"/>
    </row>
    <row r="173" spans="1:24" ht="15.75">
      <c r="A173" s="177"/>
      <c r="B173" s="71" t="s">
        <v>728</v>
      </c>
      <c r="C173" s="72" t="s">
        <v>729</v>
      </c>
      <c r="D173" s="206">
        <f t="shared" si="114"/>
        <v>0</v>
      </c>
      <c r="E173" s="191">
        <f>Q173+AC173+AL173+AU173+BD173+BM173+BV173+CE173+CN173+CW173+DF173+DO173+DX173</f>
        <v>0</v>
      </c>
      <c r="F173" s="191">
        <f t="shared" si="138"/>
        <v>0</v>
      </c>
      <c r="G173" s="191">
        <f t="shared" si="138"/>
        <v>0</v>
      </c>
      <c r="H173" s="191">
        <f t="shared" si="138"/>
        <v>0</v>
      </c>
      <c r="I173" s="191">
        <f t="shared" si="138"/>
        <v>0</v>
      </c>
      <c r="J173" s="191">
        <f t="shared" si="137"/>
        <v>0</v>
      </c>
      <c r="K173" s="191">
        <f t="shared" si="137"/>
        <v>0</v>
      </c>
      <c r="L173" s="192">
        <f t="shared" si="137"/>
        <v>0</v>
      </c>
      <c r="M173" s="177"/>
      <c r="N173" s="71" t="s">
        <v>728</v>
      </c>
      <c r="O173" s="72" t="s">
        <v>729</v>
      </c>
      <c r="P173" s="190">
        <f t="shared" si="115"/>
        <v>0</v>
      </c>
      <c r="Q173" s="191"/>
      <c r="R173" s="191"/>
      <c r="S173" s="191"/>
      <c r="T173" s="191"/>
      <c r="U173" s="191"/>
      <c r="V173" s="191"/>
      <c r="W173" s="191"/>
      <c r="X173" s="192"/>
    </row>
    <row r="174" spans="1:24" ht="15.75">
      <c r="A174" s="70" t="s">
        <v>730</v>
      </c>
      <c r="B174" s="59"/>
      <c r="C174" s="60" t="s">
        <v>731</v>
      </c>
      <c r="D174" s="181">
        <f t="shared" si="114"/>
        <v>500</v>
      </c>
      <c r="E174" s="189">
        <f t="shared" ref="E174:L174" si="139">E175+E176+E177</f>
        <v>0</v>
      </c>
      <c r="F174" s="189">
        <f t="shared" si="139"/>
        <v>500</v>
      </c>
      <c r="G174" s="189">
        <f t="shared" si="139"/>
        <v>0</v>
      </c>
      <c r="H174" s="189">
        <f t="shared" si="139"/>
        <v>0</v>
      </c>
      <c r="I174" s="189">
        <f t="shared" si="139"/>
        <v>0</v>
      </c>
      <c r="J174" s="189">
        <f t="shared" si="139"/>
        <v>2700</v>
      </c>
      <c r="K174" s="189">
        <f t="shared" si="139"/>
        <v>2700</v>
      </c>
      <c r="L174" s="193">
        <f t="shared" si="139"/>
        <v>2700</v>
      </c>
      <c r="M174" s="70" t="s">
        <v>730</v>
      </c>
      <c r="N174" s="59"/>
      <c r="O174" s="60" t="s">
        <v>731</v>
      </c>
      <c r="P174" s="180">
        <f>R174+S174+T174+U174</f>
        <v>500</v>
      </c>
      <c r="Q174" s="189">
        <f t="shared" ref="Q174:X174" si="140">Q175+Q176+Q177</f>
        <v>0</v>
      </c>
      <c r="R174" s="189">
        <f>R175+R176+R177</f>
        <v>500</v>
      </c>
      <c r="S174" s="189">
        <f>S175+S176+S177</f>
        <v>0</v>
      </c>
      <c r="T174" s="189">
        <f>T175+T176+T177</f>
        <v>0</v>
      </c>
      <c r="U174" s="189">
        <f>U175+U176+U177</f>
        <v>0</v>
      </c>
      <c r="V174" s="189">
        <f t="shared" si="140"/>
        <v>2700</v>
      </c>
      <c r="W174" s="189">
        <f t="shared" si="140"/>
        <v>2700</v>
      </c>
      <c r="X174" s="193">
        <f t="shared" si="140"/>
        <v>2700</v>
      </c>
    </row>
    <row r="175" spans="1:24" ht="15.75">
      <c r="A175" s="177"/>
      <c r="B175" s="71" t="s">
        <v>732</v>
      </c>
      <c r="C175" s="72" t="s">
        <v>733</v>
      </c>
      <c r="D175" s="206">
        <f t="shared" si="114"/>
        <v>0</v>
      </c>
      <c r="E175" s="191">
        <f>Q175+AC175+AL175+AU175+BD175+BM175+BV175+CE175+CN175+CW175+DF175+DO175+DX175</f>
        <v>0</v>
      </c>
      <c r="F175" s="191">
        <f>R175+AD175+AM175+AV175+BE175+BN175+BW175+CF175+CO175+CX175+DG175+DP175+DY175</f>
        <v>0</v>
      </c>
      <c r="G175" s="191">
        <f>S175+AE175+AN175+AW175+BF175+BO175+BX175+CG175+CP175+CY175+DH175+DQ175+DZ175</f>
        <v>0</v>
      </c>
      <c r="H175" s="191">
        <f>T175+AF175+AO175+AX175+BG175+BP175+BY175+CH175+CQ175+CZ175+DI175+DR175+EA175</f>
        <v>0</v>
      </c>
      <c r="I175" s="191">
        <f>U175+AG175+AP175+AY175+BH175+BQ175+BZ175+CI175+CR175+DA175+DJ175+DS175+EB175</f>
        <v>0</v>
      </c>
      <c r="J175" s="191">
        <f t="shared" ref="J175:L177" si="141">V175+AH175+AQ175+AZ175+BI175+BR175+CA175+CJ175+CS175+DB175+DK175+DT175+EC175</f>
        <v>0</v>
      </c>
      <c r="K175" s="191">
        <f t="shared" si="141"/>
        <v>0</v>
      </c>
      <c r="L175" s="192">
        <f t="shared" si="141"/>
        <v>0</v>
      </c>
      <c r="M175" s="177"/>
      <c r="N175" s="71" t="s">
        <v>732</v>
      </c>
      <c r="O175" s="72" t="s">
        <v>733</v>
      </c>
      <c r="P175" s="190">
        <f t="shared" si="115"/>
        <v>0</v>
      </c>
      <c r="Q175" s="191"/>
      <c r="R175" s="191"/>
      <c r="S175" s="191"/>
      <c r="T175" s="191"/>
      <c r="U175" s="191"/>
      <c r="V175" s="191"/>
      <c r="W175" s="191"/>
      <c r="X175" s="192"/>
    </row>
    <row r="176" spans="1:24" ht="15.75">
      <c r="A176" s="177"/>
      <c r="B176" s="71" t="s">
        <v>734</v>
      </c>
      <c r="C176" s="72" t="s">
        <v>735</v>
      </c>
      <c r="D176" s="206">
        <f t="shared" si="114"/>
        <v>0</v>
      </c>
      <c r="E176" s="191">
        <f>Q176+AC176+AL176+AU176+BD176+BM176+BV176+CE176+CN176+CW176+DF176+DO176+DX176</f>
        <v>0</v>
      </c>
      <c r="F176" s="191">
        <f t="shared" ref="F176:I177" si="142">R176+AD176+AM176+AV176+BE176+BN176+BW176+CF176+CO176+CX176+DG176+DP176+DY176</f>
        <v>0</v>
      </c>
      <c r="G176" s="191">
        <f t="shared" si="142"/>
        <v>0</v>
      </c>
      <c r="H176" s="191">
        <f t="shared" si="142"/>
        <v>0</v>
      </c>
      <c r="I176" s="191">
        <f t="shared" si="142"/>
        <v>0</v>
      </c>
      <c r="J176" s="191">
        <f t="shared" si="141"/>
        <v>0</v>
      </c>
      <c r="K176" s="191">
        <f t="shared" si="141"/>
        <v>0</v>
      </c>
      <c r="L176" s="192">
        <f t="shared" si="141"/>
        <v>0</v>
      </c>
      <c r="M176" s="177"/>
      <c r="N176" s="71" t="s">
        <v>734</v>
      </c>
      <c r="O176" s="72" t="s">
        <v>735</v>
      </c>
      <c r="P176" s="190">
        <f t="shared" si="115"/>
        <v>0</v>
      </c>
      <c r="Q176" s="191"/>
      <c r="R176" s="191"/>
      <c r="S176" s="191"/>
      <c r="T176" s="191"/>
      <c r="U176" s="191"/>
      <c r="V176" s="191"/>
      <c r="W176" s="191"/>
      <c r="X176" s="192"/>
    </row>
    <row r="177" spans="1:24" ht="15.75">
      <c r="A177" s="177"/>
      <c r="B177" s="71" t="s">
        <v>736</v>
      </c>
      <c r="C177" s="72" t="s">
        <v>737</v>
      </c>
      <c r="D177" s="206">
        <f t="shared" si="114"/>
        <v>500</v>
      </c>
      <c r="E177" s="191">
        <f>Q177+AC177+AL177+AU177+BD177+BM177+BV177+CE177+CN177+CW177+DF177+DO177+DX177</f>
        <v>0</v>
      </c>
      <c r="F177" s="191">
        <f t="shared" si="142"/>
        <v>500</v>
      </c>
      <c r="G177" s="191">
        <f t="shared" si="142"/>
        <v>0</v>
      </c>
      <c r="H177" s="191">
        <f t="shared" si="142"/>
        <v>0</v>
      </c>
      <c r="I177" s="191">
        <f t="shared" si="142"/>
        <v>0</v>
      </c>
      <c r="J177" s="191">
        <f t="shared" si="141"/>
        <v>2700</v>
      </c>
      <c r="K177" s="191">
        <f t="shared" si="141"/>
        <v>2700</v>
      </c>
      <c r="L177" s="192">
        <f t="shared" si="141"/>
        <v>2700</v>
      </c>
      <c r="M177" s="177"/>
      <c r="N177" s="71" t="s">
        <v>736</v>
      </c>
      <c r="O177" s="72" t="s">
        <v>737</v>
      </c>
      <c r="P177" s="190">
        <f>R177+S177+T177+U177</f>
        <v>500</v>
      </c>
      <c r="Q177" s="191"/>
      <c r="R177" s="191">
        <v>500</v>
      </c>
      <c r="S177" s="191"/>
      <c r="T177" s="191"/>
      <c r="U177" s="191"/>
      <c r="V177" s="191">
        <v>2700</v>
      </c>
      <c r="W177" s="191">
        <v>2700</v>
      </c>
      <c r="X177" s="192">
        <v>2700</v>
      </c>
    </row>
    <row r="178" spans="1:24" ht="15.75" customHeight="1">
      <c r="A178" s="804" t="s">
        <v>968</v>
      </c>
      <c r="B178" s="803"/>
      <c r="C178" s="65" t="s">
        <v>967</v>
      </c>
      <c r="D178" s="181">
        <f t="shared" si="114"/>
        <v>-50</v>
      </c>
      <c r="E178" s="189">
        <f>E179</f>
        <v>0</v>
      </c>
      <c r="F178" s="189">
        <f t="shared" ref="F178:L178" si="143">F179</f>
        <v>-16</v>
      </c>
      <c r="G178" s="189">
        <f t="shared" si="143"/>
        <v>0</v>
      </c>
      <c r="H178" s="189">
        <f t="shared" si="143"/>
        <v>-19</v>
      </c>
      <c r="I178" s="189">
        <f t="shared" si="143"/>
        <v>-15</v>
      </c>
      <c r="J178" s="189">
        <f t="shared" si="143"/>
        <v>0</v>
      </c>
      <c r="K178" s="189">
        <f t="shared" si="143"/>
        <v>0</v>
      </c>
      <c r="L178" s="193">
        <f t="shared" si="143"/>
        <v>0</v>
      </c>
      <c r="M178" s="804" t="s">
        <v>968</v>
      </c>
      <c r="N178" s="803"/>
      <c r="O178" s="65" t="s">
        <v>967</v>
      </c>
      <c r="P178" s="180">
        <f t="shared" si="115"/>
        <v>-50</v>
      </c>
      <c r="Q178" s="189">
        <f>Q179</f>
        <v>0</v>
      </c>
      <c r="R178" s="189">
        <f>R179</f>
        <v>-16</v>
      </c>
      <c r="S178" s="189">
        <f t="shared" ref="S178:X179" si="144">S179</f>
        <v>0</v>
      </c>
      <c r="T178" s="189">
        <f t="shared" si="144"/>
        <v>-19</v>
      </c>
      <c r="U178" s="189">
        <f t="shared" si="144"/>
        <v>-15</v>
      </c>
      <c r="V178" s="189">
        <f t="shared" si="144"/>
        <v>0</v>
      </c>
      <c r="W178" s="189">
        <f t="shared" si="144"/>
        <v>0</v>
      </c>
      <c r="X178" s="189">
        <f t="shared" si="144"/>
        <v>0</v>
      </c>
    </row>
    <row r="179" spans="1:24" ht="15.75" customHeight="1">
      <c r="A179" s="767" t="s">
        <v>955</v>
      </c>
      <c r="B179" s="707"/>
      <c r="C179" s="60" t="s">
        <v>738</v>
      </c>
      <c r="D179" s="181">
        <f t="shared" si="114"/>
        <v>-50</v>
      </c>
      <c r="E179" s="191">
        <f t="shared" ref="E179:L179" si="145">Q179+AC179+AL179+AU179+BD179+BM179+BV179+CE179+CN179+CW179+DF179+DO179+DX179</f>
        <v>0</v>
      </c>
      <c r="F179" s="191">
        <f t="shared" si="145"/>
        <v>-16</v>
      </c>
      <c r="G179" s="191">
        <f t="shared" si="145"/>
        <v>0</v>
      </c>
      <c r="H179" s="191">
        <f t="shared" si="145"/>
        <v>-19</v>
      </c>
      <c r="I179" s="191">
        <f t="shared" si="145"/>
        <v>-15</v>
      </c>
      <c r="J179" s="191">
        <f t="shared" si="145"/>
        <v>0</v>
      </c>
      <c r="K179" s="191">
        <f t="shared" si="145"/>
        <v>0</v>
      </c>
      <c r="L179" s="192">
        <f t="shared" si="145"/>
        <v>0</v>
      </c>
      <c r="M179" s="767" t="s">
        <v>955</v>
      </c>
      <c r="N179" s="707"/>
      <c r="O179" s="60" t="s">
        <v>738</v>
      </c>
      <c r="P179" s="180">
        <f>R179+S179+T179+U179</f>
        <v>-50</v>
      </c>
      <c r="Q179" s="191"/>
      <c r="R179" s="191">
        <f>R180</f>
        <v>-16</v>
      </c>
      <c r="S179" s="191">
        <f t="shared" si="144"/>
        <v>0</v>
      </c>
      <c r="T179" s="191">
        <f t="shared" si="144"/>
        <v>-19</v>
      </c>
      <c r="U179" s="191">
        <f>U180</f>
        <v>-15</v>
      </c>
      <c r="V179" s="191">
        <f>V180</f>
        <v>0</v>
      </c>
      <c r="W179" s="191">
        <f>W180</f>
        <v>0</v>
      </c>
      <c r="X179" s="191">
        <f>X180</f>
        <v>0</v>
      </c>
    </row>
    <row r="180" spans="1:24" ht="25.5">
      <c r="A180" s="414"/>
      <c r="B180" s="417" t="s">
        <v>956</v>
      </c>
      <c r="C180" s="60" t="s">
        <v>957</v>
      </c>
      <c r="D180" s="181"/>
      <c r="E180" s="191"/>
      <c r="F180" s="191"/>
      <c r="G180" s="191"/>
      <c r="H180" s="191"/>
      <c r="I180" s="191"/>
      <c r="J180" s="191"/>
      <c r="K180" s="191"/>
      <c r="L180" s="192"/>
      <c r="M180" s="414"/>
      <c r="N180" s="417" t="s">
        <v>956</v>
      </c>
      <c r="O180" s="60" t="s">
        <v>957</v>
      </c>
      <c r="P180" s="180">
        <f t="shared" si="115"/>
        <v>-50</v>
      </c>
      <c r="Q180" s="191"/>
      <c r="R180" s="191">
        <v>-16</v>
      </c>
      <c r="S180" s="191"/>
      <c r="T180" s="191">
        <v>-19</v>
      </c>
      <c r="U180" s="191">
        <v>-15</v>
      </c>
      <c r="V180" s="191"/>
      <c r="W180" s="191"/>
      <c r="X180" s="192"/>
    </row>
    <row r="181" spans="1:24" ht="15.75">
      <c r="A181" s="418" t="s">
        <v>966</v>
      </c>
      <c r="B181" s="107"/>
      <c r="C181" s="60" t="s">
        <v>958</v>
      </c>
      <c r="D181" s="181"/>
      <c r="E181" s="191"/>
      <c r="F181" s="191"/>
      <c r="G181" s="191"/>
      <c r="H181" s="191"/>
      <c r="I181" s="191"/>
      <c r="J181" s="191"/>
      <c r="K181" s="191"/>
      <c r="L181" s="192"/>
      <c r="M181" s="418" t="s">
        <v>966</v>
      </c>
      <c r="N181" s="107"/>
      <c r="O181" s="60" t="s">
        <v>958</v>
      </c>
      <c r="P181" s="180"/>
      <c r="Q181" s="191"/>
      <c r="R181" s="191"/>
      <c r="S181" s="191"/>
      <c r="T181" s="191"/>
      <c r="U181" s="191"/>
      <c r="V181" s="191"/>
      <c r="W181" s="191"/>
      <c r="X181" s="192"/>
    </row>
    <row r="182" spans="1:24" ht="15.75">
      <c r="A182" s="177" t="s">
        <v>740</v>
      </c>
      <c r="B182" s="59"/>
      <c r="C182" s="108" t="s">
        <v>741</v>
      </c>
      <c r="D182" s="181"/>
      <c r="E182" s="191"/>
      <c r="F182" s="191"/>
      <c r="G182" s="191"/>
      <c r="H182" s="191"/>
      <c r="I182" s="191"/>
      <c r="J182" s="191"/>
      <c r="K182" s="191"/>
      <c r="L182" s="192"/>
      <c r="M182" s="177" t="s">
        <v>740</v>
      </c>
      <c r="N182" s="59"/>
      <c r="O182" s="108" t="s">
        <v>741</v>
      </c>
      <c r="P182" s="180"/>
      <c r="Q182" s="191"/>
      <c r="R182" s="191"/>
      <c r="S182" s="191"/>
      <c r="T182" s="191"/>
      <c r="U182" s="191"/>
      <c r="V182" s="191"/>
      <c r="W182" s="191"/>
      <c r="X182" s="192"/>
    </row>
    <row r="183" spans="1:24" ht="15.75">
      <c r="A183" s="106"/>
      <c r="B183" s="71" t="s">
        <v>402</v>
      </c>
      <c r="C183" s="109" t="s">
        <v>742</v>
      </c>
      <c r="D183" s="181"/>
      <c r="E183" s="191"/>
      <c r="F183" s="191"/>
      <c r="G183" s="191"/>
      <c r="H183" s="191"/>
      <c r="I183" s="191"/>
      <c r="J183" s="191"/>
      <c r="K183" s="191"/>
      <c r="L183" s="192"/>
      <c r="M183" s="106"/>
      <c r="N183" s="71" t="s">
        <v>402</v>
      </c>
      <c r="O183" s="109" t="s">
        <v>742</v>
      </c>
      <c r="P183" s="180"/>
      <c r="Q183" s="191"/>
      <c r="R183" s="191"/>
      <c r="S183" s="191"/>
      <c r="T183" s="191"/>
      <c r="U183" s="191"/>
      <c r="V183" s="191"/>
      <c r="W183" s="191"/>
      <c r="X183" s="192"/>
    </row>
    <row r="184" spans="1:24" ht="15.75">
      <c r="A184" s="110" t="s">
        <v>743</v>
      </c>
      <c r="B184" s="111"/>
      <c r="C184" s="108" t="s">
        <v>744</v>
      </c>
      <c r="D184" s="181"/>
      <c r="E184" s="189"/>
      <c r="F184" s="189"/>
      <c r="G184" s="189"/>
      <c r="H184" s="189"/>
      <c r="I184" s="189"/>
      <c r="J184" s="189"/>
      <c r="K184" s="189"/>
      <c r="L184" s="193"/>
      <c r="M184" s="110" t="s">
        <v>743</v>
      </c>
      <c r="N184" s="111"/>
      <c r="O184" s="108" t="s">
        <v>744</v>
      </c>
      <c r="P184" s="180"/>
      <c r="Q184" s="189"/>
      <c r="R184" s="189"/>
      <c r="S184" s="189"/>
      <c r="T184" s="189"/>
      <c r="U184" s="189"/>
      <c r="V184" s="189"/>
      <c r="W184" s="189"/>
      <c r="X184" s="193"/>
    </row>
    <row r="185" spans="1:24" ht="15.75">
      <c r="A185" s="99"/>
      <c r="B185" s="113" t="s">
        <v>407</v>
      </c>
      <c r="C185" s="109" t="s">
        <v>745</v>
      </c>
      <c r="D185" s="181"/>
      <c r="E185" s="191"/>
      <c r="F185" s="191"/>
      <c r="G185" s="191"/>
      <c r="H185" s="191"/>
      <c r="I185" s="191"/>
      <c r="J185" s="191"/>
      <c r="K185" s="191"/>
      <c r="L185" s="192"/>
      <c r="M185" s="99"/>
      <c r="N185" s="113" t="s">
        <v>407</v>
      </c>
      <c r="O185" s="109" t="s">
        <v>745</v>
      </c>
      <c r="P185" s="180"/>
      <c r="Q185" s="191"/>
      <c r="R185" s="191"/>
      <c r="S185" s="191"/>
      <c r="T185" s="191"/>
      <c r="U185" s="191"/>
      <c r="V185" s="191"/>
      <c r="W185" s="191"/>
      <c r="X185" s="192"/>
    </row>
    <row r="186" spans="1:24" s="160" customFormat="1" ht="18">
      <c r="A186" s="816" t="s">
        <v>746</v>
      </c>
      <c r="B186" s="817"/>
      <c r="C186" s="114"/>
      <c r="D186" s="208">
        <f t="shared" si="114"/>
        <v>6</v>
      </c>
      <c r="E186" s="210">
        <f t="shared" ref="E186:L186" si="146">E187+E192+E205+E262+E274+E277</f>
        <v>0</v>
      </c>
      <c r="F186" s="210">
        <f t="shared" si="146"/>
        <v>6</v>
      </c>
      <c r="G186" s="210">
        <f t="shared" si="146"/>
        <v>0</v>
      </c>
      <c r="H186" s="210">
        <f t="shared" si="146"/>
        <v>0</v>
      </c>
      <c r="I186" s="210">
        <f t="shared" si="146"/>
        <v>0</v>
      </c>
      <c r="J186" s="210">
        <f t="shared" si="146"/>
        <v>735</v>
      </c>
      <c r="K186" s="210">
        <f t="shared" si="146"/>
        <v>1061</v>
      </c>
      <c r="L186" s="211">
        <f t="shared" si="146"/>
        <v>1391</v>
      </c>
      <c r="M186" s="816" t="s">
        <v>746</v>
      </c>
      <c r="N186" s="817"/>
      <c r="O186" s="114"/>
      <c r="P186" s="269">
        <f t="shared" ref="P186:P252" si="147">R186+S186+T186+U186</f>
        <v>6</v>
      </c>
      <c r="Q186" s="210">
        <f t="shared" ref="Q186:X186" si="148">Q187+Q192+Q205+Q262+Q274+Q277</f>
        <v>0</v>
      </c>
      <c r="R186" s="210">
        <f t="shared" si="148"/>
        <v>6</v>
      </c>
      <c r="S186" s="210">
        <f t="shared" si="148"/>
        <v>0</v>
      </c>
      <c r="T186" s="210">
        <f t="shared" si="148"/>
        <v>0</v>
      </c>
      <c r="U186" s="210">
        <f t="shared" si="148"/>
        <v>0</v>
      </c>
      <c r="V186" s="210">
        <f t="shared" si="148"/>
        <v>735</v>
      </c>
      <c r="W186" s="210">
        <f t="shared" si="148"/>
        <v>1061</v>
      </c>
      <c r="X186" s="211">
        <f t="shared" si="148"/>
        <v>1391</v>
      </c>
    </row>
    <row r="187" spans="1:24" ht="30" customHeight="1">
      <c r="A187" s="814" t="s">
        <v>747</v>
      </c>
      <c r="B187" s="815"/>
      <c r="C187" s="65" t="s">
        <v>748</v>
      </c>
      <c r="D187" s="181">
        <f t="shared" si="114"/>
        <v>0</v>
      </c>
      <c r="E187" s="189">
        <f>E188</f>
        <v>0</v>
      </c>
      <c r="F187" s="189">
        <f t="shared" ref="F187:L187" si="149">F188</f>
        <v>0</v>
      </c>
      <c r="G187" s="189">
        <f t="shared" si="149"/>
        <v>0</v>
      </c>
      <c r="H187" s="189">
        <f t="shared" si="149"/>
        <v>0</v>
      </c>
      <c r="I187" s="189">
        <f t="shared" si="149"/>
        <v>0</v>
      </c>
      <c r="J187" s="189">
        <f t="shared" si="149"/>
        <v>0</v>
      </c>
      <c r="K187" s="189">
        <f t="shared" si="149"/>
        <v>0</v>
      </c>
      <c r="L187" s="193">
        <f t="shared" si="149"/>
        <v>0</v>
      </c>
      <c r="M187" s="814" t="s">
        <v>747</v>
      </c>
      <c r="N187" s="815"/>
      <c r="O187" s="65" t="s">
        <v>748</v>
      </c>
      <c r="P187" s="180">
        <f t="shared" si="147"/>
        <v>0</v>
      </c>
      <c r="Q187" s="189">
        <f>Q188</f>
        <v>0</v>
      </c>
      <c r="R187" s="189">
        <f t="shared" ref="R187:X187" si="150">R188</f>
        <v>0</v>
      </c>
      <c r="S187" s="189">
        <f t="shared" si="150"/>
        <v>0</v>
      </c>
      <c r="T187" s="189">
        <f t="shared" si="150"/>
        <v>0</v>
      </c>
      <c r="U187" s="189">
        <f t="shared" si="150"/>
        <v>0</v>
      </c>
      <c r="V187" s="189">
        <f t="shared" si="150"/>
        <v>0</v>
      </c>
      <c r="W187" s="189">
        <f t="shared" si="150"/>
        <v>0</v>
      </c>
      <c r="X187" s="193">
        <f t="shared" si="150"/>
        <v>0</v>
      </c>
    </row>
    <row r="188" spans="1:24" ht="15.75">
      <c r="A188" s="177" t="s">
        <v>749</v>
      </c>
      <c r="B188" s="71"/>
      <c r="C188" s="60" t="s">
        <v>750</v>
      </c>
      <c r="D188" s="181">
        <f t="shared" si="114"/>
        <v>0</v>
      </c>
      <c r="E188" s="189">
        <f t="shared" ref="E188:L188" si="151">E189+E190+E191</f>
        <v>0</v>
      </c>
      <c r="F188" s="189">
        <f t="shared" si="151"/>
        <v>0</v>
      </c>
      <c r="G188" s="189">
        <f t="shared" si="151"/>
        <v>0</v>
      </c>
      <c r="H188" s="189">
        <f t="shared" si="151"/>
        <v>0</v>
      </c>
      <c r="I188" s="189">
        <f t="shared" si="151"/>
        <v>0</v>
      </c>
      <c r="J188" s="189">
        <f t="shared" si="151"/>
        <v>0</v>
      </c>
      <c r="K188" s="189">
        <f t="shared" si="151"/>
        <v>0</v>
      </c>
      <c r="L188" s="193">
        <f t="shared" si="151"/>
        <v>0</v>
      </c>
      <c r="M188" s="177" t="s">
        <v>749</v>
      </c>
      <c r="N188" s="71"/>
      <c r="O188" s="60" t="s">
        <v>750</v>
      </c>
      <c r="P188" s="180">
        <f t="shared" si="147"/>
        <v>0</v>
      </c>
      <c r="Q188" s="189">
        <f t="shared" ref="Q188:X188" si="152">Q189+Q190+Q191</f>
        <v>0</v>
      </c>
      <c r="R188" s="189">
        <f t="shared" si="152"/>
        <v>0</v>
      </c>
      <c r="S188" s="189">
        <f t="shared" si="152"/>
        <v>0</v>
      </c>
      <c r="T188" s="189">
        <f t="shared" si="152"/>
        <v>0</v>
      </c>
      <c r="U188" s="189">
        <f t="shared" si="152"/>
        <v>0</v>
      </c>
      <c r="V188" s="189">
        <f t="shared" si="152"/>
        <v>0</v>
      </c>
      <c r="W188" s="189">
        <f t="shared" si="152"/>
        <v>0</v>
      </c>
      <c r="X188" s="193">
        <f t="shared" si="152"/>
        <v>0</v>
      </c>
    </row>
    <row r="189" spans="1:24" ht="15.75">
      <c r="A189" s="96"/>
      <c r="B189" s="78" t="s">
        <v>751</v>
      </c>
      <c r="C189" s="72" t="s">
        <v>752</v>
      </c>
      <c r="D189" s="206">
        <f t="shared" si="114"/>
        <v>0</v>
      </c>
      <c r="E189" s="191">
        <f>Q189+AC189+AL189+AU189+BD189+BM189+BV189+CE189+CN189+CW189+DF189+DO189+DX189</f>
        <v>0</v>
      </c>
      <c r="F189" s="191">
        <f>R189+AD189+AM189+AV189+BE189+BN189+BW189+CF189+CO189+CX189+DG189+DP189+DY189</f>
        <v>0</v>
      </c>
      <c r="G189" s="191">
        <f>S189+AE189+AN189+AW189+BF189+BO189+BX189+CG189+CP189+CY189+DH189+DQ189+DZ189</f>
        <v>0</v>
      </c>
      <c r="H189" s="191">
        <f>T189+AF189+AO189+AX189+BG189+BP189+BY189+CH189+CQ189+CZ189+DI189+DR189+EA189</f>
        <v>0</v>
      </c>
      <c r="I189" s="191">
        <f>U189+AG189+AP189+AY189+BH189+BQ189+BZ189+CI189+CR189+DA189+DJ189+DS189+EB189</f>
        <v>0</v>
      </c>
      <c r="J189" s="191">
        <f t="shared" ref="J189:L191" si="153">V189+AH189+AQ189+AZ189+BI189+BR189+CA189+CJ189+CS189+DB189+DK189+DT189+EC189</f>
        <v>0</v>
      </c>
      <c r="K189" s="191">
        <f t="shared" si="153"/>
        <v>0</v>
      </c>
      <c r="L189" s="192">
        <f t="shared" si="153"/>
        <v>0</v>
      </c>
      <c r="M189" s="96"/>
      <c r="N189" s="78" t="s">
        <v>751</v>
      </c>
      <c r="O189" s="72" t="s">
        <v>752</v>
      </c>
      <c r="P189" s="190">
        <f t="shared" si="147"/>
        <v>0</v>
      </c>
      <c r="Q189" s="191"/>
      <c r="R189" s="191"/>
      <c r="S189" s="191"/>
      <c r="T189" s="191"/>
      <c r="U189" s="191"/>
      <c r="V189" s="191"/>
      <c r="W189" s="191"/>
      <c r="X189" s="192"/>
    </row>
    <row r="190" spans="1:24" ht="29.25">
      <c r="A190" s="96"/>
      <c r="B190" s="22" t="s">
        <v>753</v>
      </c>
      <c r="C190" s="72" t="s">
        <v>754</v>
      </c>
      <c r="D190" s="206">
        <f t="shared" si="114"/>
        <v>0</v>
      </c>
      <c r="E190" s="191">
        <f>Q190+AC190+AL190+AU190+BD190+BM190+BV190+CE190+CN190+CW190+DF190+DO190+DX190</f>
        <v>0</v>
      </c>
      <c r="F190" s="191">
        <f t="shared" ref="F190:I191" si="154">R190+AD190+AM190+AV190+BE190+BN190+BW190+CF190+CO190+CX190+DG190+DP190+DY190</f>
        <v>0</v>
      </c>
      <c r="G190" s="191">
        <f t="shared" si="154"/>
        <v>0</v>
      </c>
      <c r="H190" s="191">
        <f t="shared" si="154"/>
        <v>0</v>
      </c>
      <c r="I190" s="191">
        <f t="shared" si="154"/>
        <v>0</v>
      </c>
      <c r="J190" s="191">
        <f t="shared" si="153"/>
        <v>0</v>
      </c>
      <c r="K190" s="191">
        <f t="shared" si="153"/>
        <v>0</v>
      </c>
      <c r="L190" s="192">
        <f t="shared" si="153"/>
        <v>0</v>
      </c>
      <c r="M190" s="96"/>
      <c r="N190" s="22" t="s">
        <v>753</v>
      </c>
      <c r="O190" s="72" t="s">
        <v>754</v>
      </c>
      <c r="P190" s="190">
        <f t="shared" si="147"/>
        <v>0</v>
      </c>
      <c r="Q190" s="191"/>
      <c r="R190" s="191"/>
      <c r="S190" s="191"/>
      <c r="T190" s="191"/>
      <c r="U190" s="191"/>
      <c r="V190" s="191"/>
      <c r="W190" s="191"/>
      <c r="X190" s="192"/>
    </row>
    <row r="191" spans="1:24" ht="15.75">
      <c r="A191" s="96"/>
      <c r="B191" s="22" t="s">
        <v>755</v>
      </c>
      <c r="C191" s="72" t="s">
        <v>756</v>
      </c>
      <c r="D191" s="206">
        <f t="shared" si="114"/>
        <v>0</v>
      </c>
      <c r="E191" s="191">
        <f>Q191+AC191+AL191+AU191+BD191+BM191+BV191+CE191+CN191+CW191+DF191+DO191+DX191</f>
        <v>0</v>
      </c>
      <c r="F191" s="191">
        <f t="shared" si="154"/>
        <v>0</v>
      </c>
      <c r="G191" s="191">
        <f t="shared" si="154"/>
        <v>0</v>
      </c>
      <c r="H191" s="191">
        <f t="shared" si="154"/>
        <v>0</v>
      </c>
      <c r="I191" s="191">
        <f t="shared" si="154"/>
        <v>0</v>
      </c>
      <c r="J191" s="191">
        <f t="shared" si="153"/>
        <v>0</v>
      </c>
      <c r="K191" s="191">
        <f t="shared" si="153"/>
        <v>0</v>
      </c>
      <c r="L191" s="192">
        <f t="shared" si="153"/>
        <v>0</v>
      </c>
      <c r="M191" s="96"/>
      <c r="N191" s="22" t="s">
        <v>755</v>
      </c>
      <c r="O191" s="72" t="s">
        <v>756</v>
      </c>
      <c r="P191" s="190">
        <f t="shared" si="147"/>
        <v>0</v>
      </c>
      <c r="Q191" s="191"/>
      <c r="R191" s="191"/>
      <c r="S191" s="191"/>
      <c r="T191" s="191"/>
      <c r="U191" s="191"/>
      <c r="V191" s="191"/>
      <c r="W191" s="191"/>
      <c r="X191" s="192"/>
    </row>
    <row r="192" spans="1:24" ht="15.75">
      <c r="A192" s="414" t="s">
        <v>757</v>
      </c>
      <c r="B192" s="446"/>
      <c r="C192" s="65" t="s">
        <v>758</v>
      </c>
      <c r="D192" s="181">
        <f t="shared" si="114"/>
        <v>0</v>
      </c>
      <c r="E192" s="189">
        <f>E193</f>
        <v>0</v>
      </c>
      <c r="F192" s="189">
        <f t="shared" ref="F192:L192" si="155">F193</f>
        <v>0</v>
      </c>
      <c r="G192" s="189">
        <f t="shared" si="155"/>
        <v>0</v>
      </c>
      <c r="H192" s="189">
        <f t="shared" si="155"/>
        <v>0</v>
      </c>
      <c r="I192" s="189">
        <f t="shared" si="155"/>
        <v>0</v>
      </c>
      <c r="J192" s="189">
        <f t="shared" si="155"/>
        <v>0</v>
      </c>
      <c r="K192" s="189">
        <f t="shared" si="155"/>
        <v>0</v>
      </c>
      <c r="L192" s="193">
        <f t="shared" si="155"/>
        <v>0</v>
      </c>
      <c r="M192" s="414" t="s">
        <v>757</v>
      </c>
      <c r="N192" s="446"/>
      <c r="O192" s="65" t="s">
        <v>758</v>
      </c>
      <c r="P192" s="180">
        <f t="shared" si="147"/>
        <v>0</v>
      </c>
      <c r="Q192" s="189">
        <f>Q193</f>
        <v>0</v>
      </c>
      <c r="R192" s="189">
        <f t="shared" ref="R192:X192" si="156">R193</f>
        <v>0</v>
      </c>
      <c r="S192" s="189">
        <f t="shared" si="156"/>
        <v>0</v>
      </c>
      <c r="T192" s="189">
        <f t="shared" si="156"/>
        <v>0</v>
      </c>
      <c r="U192" s="189">
        <f t="shared" si="156"/>
        <v>0</v>
      </c>
      <c r="V192" s="189">
        <f t="shared" si="156"/>
        <v>0</v>
      </c>
      <c r="W192" s="189">
        <f t="shared" si="156"/>
        <v>0</v>
      </c>
      <c r="X192" s="193">
        <f t="shared" si="156"/>
        <v>0</v>
      </c>
    </row>
    <row r="193" spans="1:24" ht="15.75" customHeight="1">
      <c r="A193" s="820" t="s">
        <v>986</v>
      </c>
      <c r="B193" s="798"/>
      <c r="C193" s="60" t="s">
        <v>663</v>
      </c>
      <c r="D193" s="181">
        <f t="shared" si="114"/>
        <v>0</v>
      </c>
      <c r="E193" s="189">
        <f>E194+E196+E197+E198+E200+E201+E202+E203+E195</f>
        <v>0</v>
      </c>
      <c r="F193" s="189">
        <f>F194+F196+F197+F198+F200+F201+F202+F203+F195</f>
        <v>0</v>
      </c>
      <c r="G193" s="189">
        <f>G194+G196+G197+G198+G200+G201+G202+G203+G195</f>
        <v>0</v>
      </c>
      <c r="H193" s="189">
        <f>H194+H196+H197+H198+H200+H201+H202+H203+H195</f>
        <v>0</v>
      </c>
      <c r="I193" s="189">
        <f>I194+I196+I197+I198+I200+I201+I202+I203+I195</f>
        <v>0</v>
      </c>
      <c r="J193" s="189">
        <f>J194+J196+J197+J198+J200+J201+J202+J203</f>
        <v>0</v>
      </c>
      <c r="K193" s="189">
        <f>K194+K196+K197+K198+K200+K201+K202+K203</f>
        <v>0</v>
      </c>
      <c r="L193" s="193">
        <f>L194+L196+L197+L198+L200+L201+L202+L203</f>
        <v>0</v>
      </c>
      <c r="M193" s="820" t="s">
        <v>986</v>
      </c>
      <c r="N193" s="798"/>
      <c r="O193" s="60" t="s">
        <v>663</v>
      </c>
      <c r="P193" s="180">
        <f t="shared" si="147"/>
        <v>0</v>
      </c>
      <c r="Q193" s="189">
        <f>Q194+Q196+Q197+Q198+Q200+Q201+Q202+Q203+Q195</f>
        <v>0</v>
      </c>
      <c r="R193" s="189">
        <f>R194+R196+R197+R198+R200+R201+R202+R203+R195</f>
        <v>0</v>
      </c>
      <c r="S193" s="189">
        <f>S194+S196+S197+S198+S200+S201+S202+S203+S195</f>
        <v>0</v>
      </c>
      <c r="T193" s="189">
        <f>T194+T196+T197+T198+T200+T201+T202+T203+T195</f>
        <v>0</v>
      </c>
      <c r="U193" s="189">
        <f>U194+U196+U197+U198+U200+U201+U202+U203+U195</f>
        <v>0</v>
      </c>
      <c r="V193" s="189">
        <f>V194+V196+V197+V198+V200+V201+V202+V203</f>
        <v>0</v>
      </c>
      <c r="W193" s="189">
        <f>W194+W196+W197+W198+W200+W201+W202+W203</f>
        <v>0</v>
      </c>
      <c r="X193" s="193">
        <f>X194+X196+X197+X198+X200+X201+X202+X203</f>
        <v>0</v>
      </c>
    </row>
    <row r="194" spans="1:24" ht="15.75">
      <c r="A194" s="414"/>
      <c r="B194" s="87" t="s">
        <v>760</v>
      </c>
      <c r="C194" s="72" t="s">
        <v>761</v>
      </c>
      <c r="D194" s="206">
        <f t="shared" si="114"/>
        <v>0</v>
      </c>
      <c r="E194" s="191">
        <f t="shared" ref="E194:I195" si="157">Q194+AC194+AL194+AU194+BD194+BM194+BV194+CE194+CN194+CW194+DF194+DO194+DX194</f>
        <v>0</v>
      </c>
      <c r="F194" s="191">
        <f t="shared" si="157"/>
        <v>0</v>
      </c>
      <c r="G194" s="191">
        <f t="shared" si="157"/>
        <v>0</v>
      </c>
      <c r="H194" s="191">
        <f t="shared" si="157"/>
        <v>0</v>
      </c>
      <c r="I194" s="191">
        <f t="shared" si="157"/>
        <v>0</v>
      </c>
      <c r="J194" s="191">
        <f t="shared" ref="J194:L203" si="158">V194+AH194+AQ194+AZ194+BI194+BR194+CA194+CJ194+CS194+DB194+DK194+DT194+EC194</f>
        <v>0</v>
      </c>
      <c r="K194" s="191">
        <f t="shared" si="158"/>
        <v>0</v>
      </c>
      <c r="L194" s="192">
        <f t="shared" si="158"/>
        <v>0</v>
      </c>
      <c r="M194" s="414"/>
      <c r="N194" s="87" t="s">
        <v>760</v>
      </c>
      <c r="O194" s="72" t="s">
        <v>761</v>
      </c>
      <c r="P194" s="190">
        <f t="shared" si="147"/>
        <v>0</v>
      </c>
      <c r="Q194" s="191"/>
      <c r="R194" s="191"/>
      <c r="S194" s="191"/>
      <c r="T194" s="191"/>
      <c r="U194" s="191"/>
      <c r="V194" s="191"/>
      <c r="W194" s="191"/>
      <c r="X194" s="192"/>
    </row>
    <row r="195" spans="1:24" ht="15.75">
      <c r="A195" s="414"/>
      <c r="B195" s="87" t="s">
        <v>1063</v>
      </c>
      <c r="C195" s="72" t="s">
        <v>1064</v>
      </c>
      <c r="D195" s="206">
        <f t="shared" si="114"/>
        <v>0</v>
      </c>
      <c r="E195" s="191">
        <f t="shared" si="157"/>
        <v>0</v>
      </c>
      <c r="F195" s="191">
        <f t="shared" si="157"/>
        <v>0</v>
      </c>
      <c r="G195" s="191">
        <f t="shared" si="157"/>
        <v>0</v>
      </c>
      <c r="H195" s="191">
        <f t="shared" si="157"/>
        <v>0</v>
      </c>
      <c r="I195" s="191">
        <f t="shared" si="157"/>
        <v>0</v>
      </c>
      <c r="J195" s="191"/>
      <c r="K195" s="191"/>
      <c r="L195" s="192"/>
      <c r="M195" s="414"/>
      <c r="N195" s="87" t="s">
        <v>1063</v>
      </c>
      <c r="O195" s="72" t="s">
        <v>1064</v>
      </c>
      <c r="P195" s="190">
        <f t="shared" si="147"/>
        <v>0</v>
      </c>
      <c r="Q195" s="191"/>
      <c r="R195" s="191"/>
      <c r="S195" s="191"/>
      <c r="T195" s="191"/>
      <c r="U195" s="191"/>
      <c r="V195" s="191"/>
      <c r="W195" s="191"/>
      <c r="X195" s="192"/>
    </row>
    <row r="196" spans="1:24" ht="15.75">
      <c r="A196" s="414"/>
      <c r="B196" s="87" t="s">
        <v>762</v>
      </c>
      <c r="C196" s="72" t="s">
        <v>763</v>
      </c>
      <c r="D196" s="206">
        <f t="shared" si="114"/>
        <v>0</v>
      </c>
      <c r="E196" s="191">
        <f t="shared" ref="E196:E203" si="159">Q196+AC196+AL196+AU196+BD196+BM196+BV196+CE196+CN196+CW196+DF196+DO196+DX196</f>
        <v>0</v>
      </c>
      <c r="F196" s="191">
        <f t="shared" ref="F196:I203" si="160">R196+AD196+AM196+AV196+BE196+BN196+BW196+CF196+CO196+CX196+DG196+DP196+DY196</f>
        <v>0</v>
      </c>
      <c r="G196" s="191">
        <f t="shared" si="160"/>
        <v>0</v>
      </c>
      <c r="H196" s="191">
        <f t="shared" si="160"/>
        <v>0</v>
      </c>
      <c r="I196" s="191">
        <f t="shared" si="160"/>
        <v>0</v>
      </c>
      <c r="J196" s="191">
        <f t="shared" si="158"/>
        <v>0</v>
      </c>
      <c r="K196" s="191">
        <f t="shared" si="158"/>
        <v>0</v>
      </c>
      <c r="L196" s="192">
        <f t="shared" si="158"/>
        <v>0</v>
      </c>
      <c r="M196" s="414"/>
      <c r="N196" s="87" t="s">
        <v>762</v>
      </c>
      <c r="O196" s="72" t="s">
        <v>763</v>
      </c>
      <c r="P196" s="190">
        <f t="shared" si="147"/>
        <v>0</v>
      </c>
      <c r="Q196" s="191"/>
      <c r="R196" s="191"/>
      <c r="S196" s="191"/>
      <c r="T196" s="191"/>
      <c r="U196" s="191"/>
      <c r="V196" s="191"/>
      <c r="W196" s="191"/>
      <c r="X196" s="192"/>
    </row>
    <row r="197" spans="1:24" ht="15.75">
      <c r="A197" s="414"/>
      <c r="B197" s="87" t="s">
        <v>764</v>
      </c>
      <c r="C197" s="72" t="s">
        <v>765</v>
      </c>
      <c r="D197" s="206">
        <f t="shared" si="114"/>
        <v>0</v>
      </c>
      <c r="E197" s="191">
        <f t="shared" si="159"/>
        <v>0</v>
      </c>
      <c r="F197" s="191">
        <f t="shared" si="160"/>
        <v>0</v>
      </c>
      <c r="G197" s="191">
        <f t="shared" si="160"/>
        <v>0</v>
      </c>
      <c r="H197" s="191">
        <f t="shared" si="160"/>
        <v>0</v>
      </c>
      <c r="I197" s="191">
        <f t="shared" si="160"/>
        <v>0</v>
      </c>
      <c r="J197" s="191">
        <f t="shared" si="158"/>
        <v>0</v>
      </c>
      <c r="K197" s="191">
        <f t="shared" si="158"/>
        <v>0</v>
      </c>
      <c r="L197" s="192">
        <f t="shared" si="158"/>
        <v>0</v>
      </c>
      <c r="M197" s="414"/>
      <c r="N197" s="87" t="s">
        <v>764</v>
      </c>
      <c r="O197" s="72" t="s">
        <v>765</v>
      </c>
      <c r="P197" s="190">
        <f t="shared" si="147"/>
        <v>0</v>
      </c>
      <c r="Q197" s="191"/>
      <c r="R197" s="191"/>
      <c r="S197" s="191"/>
      <c r="T197" s="191"/>
      <c r="U197" s="191"/>
      <c r="V197" s="191"/>
      <c r="W197" s="191"/>
      <c r="X197" s="192"/>
    </row>
    <row r="198" spans="1:24" ht="15.75">
      <c r="A198" s="414"/>
      <c r="B198" s="87" t="s">
        <v>766</v>
      </c>
      <c r="C198" s="72" t="s">
        <v>767</v>
      </c>
      <c r="D198" s="206">
        <f t="shared" si="114"/>
        <v>0</v>
      </c>
      <c r="E198" s="191">
        <f t="shared" si="159"/>
        <v>0</v>
      </c>
      <c r="F198" s="191">
        <f t="shared" si="160"/>
        <v>0</v>
      </c>
      <c r="G198" s="191">
        <f t="shared" si="160"/>
        <v>0</v>
      </c>
      <c r="H198" s="191">
        <f t="shared" si="160"/>
        <v>0</v>
      </c>
      <c r="I198" s="191">
        <f t="shared" si="160"/>
        <v>0</v>
      </c>
      <c r="J198" s="191">
        <f t="shared" si="158"/>
        <v>0</v>
      </c>
      <c r="K198" s="191">
        <f t="shared" si="158"/>
        <v>0</v>
      </c>
      <c r="L198" s="192">
        <f t="shared" si="158"/>
        <v>0</v>
      </c>
      <c r="M198" s="414"/>
      <c r="N198" s="87" t="s">
        <v>766</v>
      </c>
      <c r="O198" s="72" t="s">
        <v>767</v>
      </c>
      <c r="P198" s="190">
        <f t="shared" si="147"/>
        <v>0</v>
      </c>
      <c r="Q198" s="191"/>
      <c r="R198" s="191"/>
      <c r="S198" s="191"/>
      <c r="T198" s="191"/>
      <c r="U198" s="191"/>
      <c r="V198" s="191"/>
      <c r="W198" s="191"/>
      <c r="X198" s="192"/>
    </row>
    <row r="199" spans="1:24" ht="15.75">
      <c r="A199" s="414"/>
      <c r="B199" s="87" t="s">
        <v>987</v>
      </c>
      <c r="C199" s="72" t="s">
        <v>988</v>
      </c>
      <c r="D199" s="206"/>
      <c r="E199" s="191"/>
      <c r="F199" s="191"/>
      <c r="G199" s="191"/>
      <c r="H199" s="191"/>
      <c r="I199" s="191"/>
      <c r="J199" s="191"/>
      <c r="K199" s="191"/>
      <c r="L199" s="192"/>
      <c r="M199" s="414"/>
      <c r="N199" s="87" t="s">
        <v>987</v>
      </c>
      <c r="O199" s="72" t="s">
        <v>988</v>
      </c>
      <c r="P199" s="190"/>
      <c r="Q199" s="191"/>
      <c r="R199" s="191"/>
      <c r="S199" s="191"/>
      <c r="T199" s="191"/>
      <c r="U199" s="191"/>
      <c r="V199" s="191"/>
      <c r="W199" s="191"/>
      <c r="X199" s="192"/>
    </row>
    <row r="200" spans="1:24" ht="15.75">
      <c r="A200" s="454"/>
      <c r="B200" s="87" t="s">
        <v>768</v>
      </c>
      <c r="C200" s="72" t="s">
        <v>769</v>
      </c>
      <c r="D200" s="206">
        <f t="shared" si="114"/>
        <v>0</v>
      </c>
      <c r="E200" s="191">
        <f t="shared" si="159"/>
        <v>0</v>
      </c>
      <c r="F200" s="191">
        <f t="shared" si="160"/>
        <v>0</v>
      </c>
      <c r="G200" s="191">
        <f t="shared" si="160"/>
        <v>0</v>
      </c>
      <c r="H200" s="191">
        <f t="shared" si="160"/>
        <v>0</v>
      </c>
      <c r="I200" s="191">
        <f t="shared" si="160"/>
        <v>0</v>
      </c>
      <c r="J200" s="191">
        <f t="shared" si="158"/>
        <v>0</v>
      </c>
      <c r="K200" s="191">
        <f t="shared" si="158"/>
        <v>0</v>
      </c>
      <c r="L200" s="192">
        <f t="shared" si="158"/>
        <v>0</v>
      </c>
      <c r="M200" s="454"/>
      <c r="N200" s="87" t="s">
        <v>768</v>
      </c>
      <c r="O200" s="72" t="s">
        <v>769</v>
      </c>
      <c r="P200" s="190">
        <f t="shared" si="147"/>
        <v>0</v>
      </c>
      <c r="Q200" s="191"/>
      <c r="R200" s="191"/>
      <c r="S200" s="191"/>
      <c r="T200" s="191"/>
      <c r="U200" s="191"/>
      <c r="V200" s="191"/>
      <c r="W200" s="191"/>
      <c r="X200" s="192"/>
    </row>
    <row r="201" spans="1:24" ht="15.75">
      <c r="A201" s="454"/>
      <c r="B201" s="87" t="s">
        <v>770</v>
      </c>
      <c r="C201" s="72" t="s">
        <v>771</v>
      </c>
      <c r="D201" s="206">
        <f t="shared" si="114"/>
        <v>0</v>
      </c>
      <c r="E201" s="191">
        <f t="shared" si="159"/>
        <v>0</v>
      </c>
      <c r="F201" s="191">
        <f t="shared" si="160"/>
        <v>0</v>
      </c>
      <c r="G201" s="191">
        <f t="shared" si="160"/>
        <v>0</v>
      </c>
      <c r="H201" s="191">
        <f t="shared" si="160"/>
        <v>0</v>
      </c>
      <c r="I201" s="191">
        <f t="shared" si="160"/>
        <v>0</v>
      </c>
      <c r="J201" s="191">
        <f t="shared" si="158"/>
        <v>0</v>
      </c>
      <c r="K201" s="191">
        <f t="shared" si="158"/>
        <v>0</v>
      </c>
      <c r="L201" s="192">
        <f t="shared" si="158"/>
        <v>0</v>
      </c>
      <c r="M201" s="454"/>
      <c r="N201" s="87" t="s">
        <v>770</v>
      </c>
      <c r="O201" s="72" t="s">
        <v>771</v>
      </c>
      <c r="P201" s="190">
        <f t="shared" si="147"/>
        <v>0</v>
      </c>
      <c r="Q201" s="191"/>
      <c r="R201" s="191"/>
      <c r="S201" s="191"/>
      <c r="T201" s="191"/>
      <c r="U201" s="191"/>
      <c r="V201" s="191"/>
      <c r="W201" s="191"/>
      <c r="X201" s="192"/>
    </row>
    <row r="202" spans="1:24" ht="15.75">
      <c r="A202" s="454"/>
      <c r="B202" s="78" t="s">
        <v>772</v>
      </c>
      <c r="C202" s="72" t="s">
        <v>773</v>
      </c>
      <c r="D202" s="206">
        <f t="shared" si="114"/>
        <v>0</v>
      </c>
      <c r="E202" s="191">
        <f t="shared" si="159"/>
        <v>0</v>
      </c>
      <c r="F202" s="191">
        <f t="shared" si="160"/>
        <v>0</v>
      </c>
      <c r="G202" s="191">
        <f t="shared" si="160"/>
        <v>0</v>
      </c>
      <c r="H202" s="191">
        <f t="shared" si="160"/>
        <v>0</v>
      </c>
      <c r="I202" s="191">
        <f t="shared" si="160"/>
        <v>0</v>
      </c>
      <c r="J202" s="191">
        <f t="shared" si="158"/>
        <v>0</v>
      </c>
      <c r="K202" s="191">
        <f t="shared" si="158"/>
        <v>0</v>
      </c>
      <c r="L202" s="192">
        <f t="shared" si="158"/>
        <v>0</v>
      </c>
      <c r="M202" s="454"/>
      <c r="N202" s="78" t="s">
        <v>772</v>
      </c>
      <c r="O202" s="72" t="s">
        <v>773</v>
      </c>
      <c r="P202" s="190">
        <f t="shared" si="147"/>
        <v>0</v>
      </c>
      <c r="Q202" s="191"/>
      <c r="R202" s="191"/>
      <c r="S202" s="191"/>
      <c r="T202" s="191"/>
      <c r="U202" s="191"/>
      <c r="V202" s="191"/>
      <c r="W202" s="191"/>
      <c r="X202" s="192"/>
    </row>
    <row r="203" spans="1:24" ht="15.75">
      <c r="A203" s="454"/>
      <c r="B203" s="78" t="s">
        <v>774</v>
      </c>
      <c r="C203" s="72" t="s">
        <v>775</v>
      </c>
      <c r="D203" s="206">
        <f t="shared" si="114"/>
        <v>0</v>
      </c>
      <c r="E203" s="191">
        <f t="shared" si="159"/>
        <v>0</v>
      </c>
      <c r="F203" s="191">
        <f t="shared" si="160"/>
        <v>0</v>
      </c>
      <c r="G203" s="191">
        <f t="shared" si="160"/>
        <v>0</v>
      </c>
      <c r="H203" s="191">
        <f t="shared" si="160"/>
        <v>0</v>
      </c>
      <c r="I203" s="191">
        <f t="shared" si="160"/>
        <v>0</v>
      </c>
      <c r="J203" s="191">
        <f t="shared" si="158"/>
        <v>0</v>
      </c>
      <c r="K203" s="191">
        <f t="shared" si="158"/>
        <v>0</v>
      </c>
      <c r="L203" s="192">
        <f t="shared" si="158"/>
        <v>0</v>
      </c>
      <c r="M203" s="454"/>
      <c r="N203" s="78" t="s">
        <v>774</v>
      </c>
      <c r="O203" s="72" t="s">
        <v>775</v>
      </c>
      <c r="P203" s="190">
        <f t="shared" si="147"/>
        <v>0</v>
      </c>
      <c r="Q203" s="191"/>
      <c r="R203" s="191"/>
      <c r="S203" s="191"/>
      <c r="T203" s="191"/>
      <c r="U203" s="191"/>
      <c r="V203" s="191"/>
      <c r="W203" s="191"/>
      <c r="X203" s="192"/>
    </row>
    <row r="204" spans="1:24" ht="15.75">
      <c r="A204" s="454"/>
      <c r="B204" s="78" t="s">
        <v>989</v>
      </c>
      <c r="C204" s="72" t="s">
        <v>990</v>
      </c>
      <c r="D204" s="206"/>
      <c r="E204" s="191"/>
      <c r="F204" s="191"/>
      <c r="G204" s="191"/>
      <c r="H204" s="191"/>
      <c r="I204" s="191"/>
      <c r="J204" s="191"/>
      <c r="K204" s="191"/>
      <c r="L204" s="192"/>
      <c r="M204" s="454"/>
      <c r="N204" s="78" t="s">
        <v>989</v>
      </c>
      <c r="O204" s="72" t="s">
        <v>990</v>
      </c>
      <c r="P204" s="190"/>
      <c r="Q204" s="191"/>
      <c r="R204" s="191"/>
      <c r="S204" s="191"/>
      <c r="T204" s="191"/>
      <c r="U204" s="191"/>
      <c r="V204" s="191"/>
      <c r="W204" s="191"/>
      <c r="X204" s="192"/>
    </row>
    <row r="205" spans="1:24" ht="15.75">
      <c r="A205" s="821" t="s">
        <v>776</v>
      </c>
      <c r="B205" s="822"/>
      <c r="C205" s="116">
        <v>56</v>
      </c>
      <c r="D205" s="181">
        <f t="shared" si="114"/>
        <v>0</v>
      </c>
      <c r="E205" s="189">
        <f t="shared" ref="E205:L205" si="161">E206+E210+E214+E218+E222+E226+E230+E234+E238+E242+E246+E250</f>
        <v>0</v>
      </c>
      <c r="F205" s="189">
        <f t="shared" si="161"/>
        <v>0</v>
      </c>
      <c r="G205" s="189">
        <f t="shared" si="161"/>
        <v>0</v>
      </c>
      <c r="H205" s="189">
        <f t="shared" si="161"/>
        <v>0</v>
      </c>
      <c r="I205" s="189">
        <f t="shared" si="161"/>
        <v>0</v>
      </c>
      <c r="J205" s="189">
        <f t="shared" si="161"/>
        <v>0</v>
      </c>
      <c r="K205" s="189">
        <f t="shared" si="161"/>
        <v>0</v>
      </c>
      <c r="L205" s="193">
        <f t="shared" si="161"/>
        <v>0</v>
      </c>
      <c r="M205" s="821" t="s">
        <v>776</v>
      </c>
      <c r="N205" s="822"/>
      <c r="O205" s="116">
        <v>56</v>
      </c>
      <c r="P205" s="180">
        <f t="shared" si="147"/>
        <v>0</v>
      </c>
      <c r="Q205" s="189">
        <f t="shared" ref="Q205:X205" si="162">Q206+Q210+Q214+Q218+Q222+Q226+Q230+Q234+Q238+Q242+Q246+Q250</f>
        <v>0</v>
      </c>
      <c r="R205" s="189">
        <f t="shared" si="162"/>
        <v>0</v>
      </c>
      <c r="S205" s="189">
        <f t="shared" si="162"/>
        <v>0</v>
      </c>
      <c r="T205" s="189">
        <f t="shared" si="162"/>
        <v>0</v>
      </c>
      <c r="U205" s="189">
        <f t="shared" si="162"/>
        <v>0</v>
      </c>
      <c r="V205" s="189">
        <f t="shared" si="162"/>
        <v>0</v>
      </c>
      <c r="W205" s="189">
        <f t="shared" si="162"/>
        <v>0</v>
      </c>
      <c r="X205" s="193">
        <f t="shared" si="162"/>
        <v>0</v>
      </c>
    </row>
    <row r="206" spans="1:24" ht="16.5">
      <c r="A206" s="823" t="s">
        <v>777</v>
      </c>
      <c r="B206" s="824"/>
      <c r="C206" s="72" t="s">
        <v>778</v>
      </c>
      <c r="D206" s="206">
        <f t="shared" si="114"/>
        <v>0</v>
      </c>
      <c r="E206" s="191">
        <f t="shared" ref="E206:L206" si="163">E207+E208+E209</f>
        <v>0</v>
      </c>
      <c r="F206" s="191">
        <f t="shared" si="163"/>
        <v>0</v>
      </c>
      <c r="G206" s="191">
        <f t="shared" si="163"/>
        <v>0</v>
      </c>
      <c r="H206" s="191">
        <f t="shared" si="163"/>
        <v>0</v>
      </c>
      <c r="I206" s="191">
        <f t="shared" si="163"/>
        <v>0</v>
      </c>
      <c r="J206" s="191">
        <f t="shared" si="163"/>
        <v>0</v>
      </c>
      <c r="K206" s="191">
        <f t="shared" si="163"/>
        <v>0</v>
      </c>
      <c r="L206" s="192">
        <f t="shared" si="163"/>
        <v>0</v>
      </c>
      <c r="M206" s="823" t="s">
        <v>777</v>
      </c>
      <c r="N206" s="824"/>
      <c r="O206" s="72" t="s">
        <v>778</v>
      </c>
      <c r="P206" s="190">
        <f t="shared" si="147"/>
        <v>0</v>
      </c>
      <c r="Q206" s="191">
        <f t="shared" ref="Q206:X206" si="164">Q207+Q208+Q209</f>
        <v>0</v>
      </c>
      <c r="R206" s="191">
        <f t="shared" si="164"/>
        <v>0</v>
      </c>
      <c r="S206" s="191">
        <f t="shared" si="164"/>
        <v>0</v>
      </c>
      <c r="T206" s="191">
        <f t="shared" si="164"/>
        <v>0</v>
      </c>
      <c r="U206" s="191">
        <f t="shared" si="164"/>
        <v>0</v>
      </c>
      <c r="V206" s="191">
        <f t="shared" si="164"/>
        <v>0</v>
      </c>
      <c r="W206" s="191">
        <f t="shared" si="164"/>
        <v>0</v>
      </c>
      <c r="X206" s="192">
        <f t="shared" si="164"/>
        <v>0</v>
      </c>
    </row>
    <row r="207" spans="1:24" ht="15.75">
      <c r="A207" s="99"/>
      <c r="B207" s="117" t="s">
        <v>779</v>
      </c>
      <c r="C207" s="118" t="s">
        <v>780</v>
      </c>
      <c r="D207" s="206">
        <f t="shared" si="114"/>
        <v>0</v>
      </c>
      <c r="E207" s="191">
        <f>Q207+AC207+AL207+AU207+BD207+BM207+BV207+CE207+CN207+CW207+DF207+DO207+DX207</f>
        <v>0</v>
      </c>
      <c r="F207" s="191">
        <f>R207+AD207+AM207+AV207+BE207+BN207+BW207+CF207+CO207+CX207+DG207+DP207+DY207</f>
        <v>0</v>
      </c>
      <c r="G207" s="191">
        <f>S207+AE207+AN207+AW207+BF207+BO207+BX207+CG207+CP207+CY207+DH207+DQ207+DZ207</f>
        <v>0</v>
      </c>
      <c r="H207" s="191">
        <f>T207+AF207+AO207+AX207+BG207+BP207+BY207+CH207+CQ207+CZ207+DI207+DR207+EA207</f>
        <v>0</v>
      </c>
      <c r="I207" s="191">
        <f>U207+AG207+AP207+AY207+BH207+BQ207+BZ207+CI207+CR207+DA207+DJ207+DS207+EB207</f>
        <v>0</v>
      </c>
      <c r="J207" s="191">
        <f t="shared" ref="J207:L209" si="165">V207+AH207+AQ207+AZ207+BI207+BR207+CA207+CJ207+CS207+DB207+DK207+DT207+EC207</f>
        <v>0</v>
      </c>
      <c r="K207" s="191">
        <f t="shared" si="165"/>
        <v>0</v>
      </c>
      <c r="L207" s="192">
        <f t="shared" si="165"/>
        <v>0</v>
      </c>
      <c r="M207" s="99"/>
      <c r="N207" s="117" t="s">
        <v>779</v>
      </c>
      <c r="O207" s="118" t="s">
        <v>780</v>
      </c>
      <c r="P207" s="190">
        <f t="shared" si="147"/>
        <v>0</v>
      </c>
      <c r="Q207" s="191"/>
      <c r="R207" s="191"/>
      <c r="S207" s="191"/>
      <c r="T207" s="191"/>
      <c r="U207" s="191"/>
      <c r="V207" s="191"/>
      <c r="W207" s="191"/>
      <c r="X207" s="192"/>
    </row>
    <row r="208" spans="1:24" ht="15.75">
      <c r="A208" s="99"/>
      <c r="B208" s="117" t="s">
        <v>781</v>
      </c>
      <c r="C208" s="118" t="s">
        <v>782</v>
      </c>
      <c r="D208" s="206">
        <f t="shared" si="114"/>
        <v>0</v>
      </c>
      <c r="E208" s="191">
        <f>Q208+AC208+AL208+AU208+BD208+BM208+BV208+CE208+CN208+CW208+DF208+DO208+DX208</f>
        <v>0</v>
      </c>
      <c r="F208" s="191">
        <f t="shared" ref="F208:I209" si="166">R208+AD208+AM208+AV208+BE208+BN208+BW208+CF208+CO208+CX208+DG208+DP208+DY208</f>
        <v>0</v>
      </c>
      <c r="G208" s="191">
        <f t="shared" si="166"/>
        <v>0</v>
      </c>
      <c r="H208" s="191">
        <f t="shared" si="166"/>
        <v>0</v>
      </c>
      <c r="I208" s="191">
        <f t="shared" si="166"/>
        <v>0</v>
      </c>
      <c r="J208" s="191">
        <f t="shared" si="165"/>
        <v>0</v>
      </c>
      <c r="K208" s="191">
        <f t="shared" si="165"/>
        <v>0</v>
      </c>
      <c r="L208" s="192">
        <f t="shared" si="165"/>
        <v>0</v>
      </c>
      <c r="M208" s="99"/>
      <c r="N208" s="117" t="s">
        <v>781</v>
      </c>
      <c r="O208" s="118" t="s">
        <v>782</v>
      </c>
      <c r="P208" s="190">
        <f t="shared" si="147"/>
        <v>0</v>
      </c>
      <c r="Q208" s="191"/>
      <c r="R208" s="191"/>
      <c r="S208" s="191"/>
      <c r="T208" s="191"/>
      <c r="U208" s="191"/>
      <c r="V208" s="191"/>
      <c r="W208" s="191"/>
      <c r="X208" s="192"/>
    </row>
    <row r="209" spans="1:24" ht="15.75">
      <c r="A209" s="99"/>
      <c r="B209" s="117" t="s">
        <v>783</v>
      </c>
      <c r="C209" s="118" t="s">
        <v>784</v>
      </c>
      <c r="D209" s="206">
        <f t="shared" si="114"/>
        <v>0</v>
      </c>
      <c r="E209" s="191">
        <f>Q209+AC209+AL209+AU209+BD209+BM209+BV209+CE209+CN209+CW209+DF209+DO209+DX209</f>
        <v>0</v>
      </c>
      <c r="F209" s="191">
        <f t="shared" si="166"/>
        <v>0</v>
      </c>
      <c r="G209" s="191">
        <f t="shared" si="166"/>
        <v>0</v>
      </c>
      <c r="H209" s="191">
        <f t="shared" si="166"/>
        <v>0</v>
      </c>
      <c r="I209" s="191">
        <f t="shared" si="166"/>
        <v>0</v>
      </c>
      <c r="J209" s="191">
        <f t="shared" si="165"/>
        <v>0</v>
      </c>
      <c r="K209" s="191">
        <f t="shared" si="165"/>
        <v>0</v>
      </c>
      <c r="L209" s="192">
        <f t="shared" si="165"/>
        <v>0</v>
      </c>
      <c r="M209" s="99"/>
      <c r="N209" s="117" t="s">
        <v>783</v>
      </c>
      <c r="O209" s="118" t="s">
        <v>784</v>
      </c>
      <c r="P209" s="190">
        <f t="shared" si="147"/>
        <v>0</v>
      </c>
      <c r="Q209" s="191"/>
      <c r="R209" s="191"/>
      <c r="S209" s="191"/>
      <c r="T209" s="191"/>
      <c r="U209" s="191"/>
      <c r="V209" s="191"/>
      <c r="W209" s="191"/>
      <c r="X209" s="192"/>
    </row>
    <row r="210" spans="1:24" ht="16.5">
      <c r="A210" s="825" t="s">
        <v>785</v>
      </c>
      <c r="B210" s="613"/>
      <c r="C210" s="119" t="s">
        <v>786</v>
      </c>
      <c r="D210" s="206">
        <f t="shared" si="114"/>
        <v>0</v>
      </c>
      <c r="E210" s="191">
        <f t="shared" ref="E210:L210" si="167">E211+E212+E213</f>
        <v>0</v>
      </c>
      <c r="F210" s="191">
        <f t="shared" si="167"/>
        <v>0</v>
      </c>
      <c r="G210" s="191">
        <f t="shared" si="167"/>
        <v>0</v>
      </c>
      <c r="H210" s="191">
        <f t="shared" si="167"/>
        <v>0</v>
      </c>
      <c r="I210" s="191">
        <f t="shared" si="167"/>
        <v>0</v>
      </c>
      <c r="J210" s="191">
        <f t="shared" si="167"/>
        <v>0</v>
      </c>
      <c r="K210" s="191">
        <f t="shared" si="167"/>
        <v>0</v>
      </c>
      <c r="L210" s="192">
        <f t="shared" si="167"/>
        <v>0</v>
      </c>
      <c r="M210" s="825" t="s">
        <v>785</v>
      </c>
      <c r="N210" s="613"/>
      <c r="O210" s="119" t="s">
        <v>786</v>
      </c>
      <c r="P210" s="190">
        <f t="shared" si="147"/>
        <v>0</v>
      </c>
      <c r="Q210" s="191">
        <f t="shared" ref="Q210:X210" si="168">Q211+Q212+Q213</f>
        <v>0</v>
      </c>
      <c r="R210" s="191">
        <f t="shared" si="168"/>
        <v>0</v>
      </c>
      <c r="S210" s="191">
        <f t="shared" si="168"/>
        <v>0</v>
      </c>
      <c r="T210" s="191">
        <f t="shared" si="168"/>
        <v>0</v>
      </c>
      <c r="U210" s="191">
        <f t="shared" si="168"/>
        <v>0</v>
      </c>
      <c r="V210" s="191">
        <f t="shared" si="168"/>
        <v>0</v>
      </c>
      <c r="W210" s="191">
        <f t="shared" si="168"/>
        <v>0</v>
      </c>
      <c r="X210" s="192">
        <f t="shared" si="168"/>
        <v>0</v>
      </c>
    </row>
    <row r="211" spans="1:24" ht="15.75">
      <c r="A211" s="99"/>
      <c r="B211" s="117" t="s">
        <v>779</v>
      </c>
      <c r="C211" s="118" t="s">
        <v>787</v>
      </c>
      <c r="D211" s="206">
        <f t="shared" si="114"/>
        <v>0</v>
      </c>
      <c r="E211" s="191">
        <f>Q211+AC211+AL211+AU211+BD211+BM211+BV211+CE211+CN211+CW211+DF211+DO211+DX211</f>
        <v>0</v>
      </c>
      <c r="F211" s="191">
        <f>R211+AD211+AM211+AV211+BE211+BN211+BW211+CF211+CO211+CX211+DG211+DP211+DY211</f>
        <v>0</v>
      </c>
      <c r="G211" s="191">
        <f>S211+AE211+AN211+AW211+BF211+BO211+BX211+CG211+CP211+CY211+DH211+DQ211+DZ211</f>
        <v>0</v>
      </c>
      <c r="H211" s="191">
        <f>T211+AF211+AO211+AX211+BG211+BP211+BY211+CH211+CQ211+CZ211+DI211+DR211+EA211</f>
        <v>0</v>
      </c>
      <c r="I211" s="191">
        <f>U211+AG211+AP211+AY211+BH211+BQ211+BZ211+CI211+CR211+DA211+DJ211+DS211+EB211</f>
        <v>0</v>
      </c>
      <c r="J211" s="191">
        <f t="shared" ref="J211:L213" si="169">V211+AH211+AQ211+AZ211+BI211+BR211+CA211+CJ211+CS211+DB211+DK211+DT211+EC211</f>
        <v>0</v>
      </c>
      <c r="K211" s="191">
        <f t="shared" si="169"/>
        <v>0</v>
      </c>
      <c r="L211" s="192">
        <f t="shared" si="169"/>
        <v>0</v>
      </c>
      <c r="M211" s="99"/>
      <c r="N211" s="117" t="s">
        <v>779</v>
      </c>
      <c r="O211" s="118" t="s">
        <v>787</v>
      </c>
      <c r="P211" s="190">
        <f t="shared" si="147"/>
        <v>0</v>
      </c>
      <c r="Q211" s="191"/>
      <c r="R211" s="191"/>
      <c r="S211" s="191"/>
      <c r="T211" s="191"/>
      <c r="U211" s="191"/>
      <c r="V211" s="191"/>
      <c r="W211" s="191"/>
      <c r="X211" s="192"/>
    </row>
    <row r="212" spans="1:24" ht="15.75">
      <c r="A212" s="99"/>
      <c r="B212" s="117" t="s">
        <v>781</v>
      </c>
      <c r="C212" s="118" t="s">
        <v>788</v>
      </c>
      <c r="D212" s="206">
        <f t="shared" si="114"/>
        <v>0</v>
      </c>
      <c r="E212" s="191">
        <f>Q212+AC212+AL212+AU212+BD212+BM212+BV212+CE212+CN212+CW212+DF212+DO212+DX212</f>
        <v>0</v>
      </c>
      <c r="F212" s="191">
        <f t="shared" ref="F212:I213" si="170">R212+AD212+AM212+AV212+BE212+BN212+BW212+CF212+CO212+CX212+DG212+DP212+DY212</f>
        <v>0</v>
      </c>
      <c r="G212" s="191">
        <f t="shared" si="170"/>
        <v>0</v>
      </c>
      <c r="H212" s="191">
        <f t="shared" si="170"/>
        <v>0</v>
      </c>
      <c r="I212" s="191">
        <f t="shared" si="170"/>
        <v>0</v>
      </c>
      <c r="J212" s="191">
        <f t="shared" si="169"/>
        <v>0</v>
      </c>
      <c r="K212" s="191">
        <f t="shared" si="169"/>
        <v>0</v>
      </c>
      <c r="L212" s="192">
        <f t="shared" si="169"/>
        <v>0</v>
      </c>
      <c r="M212" s="99"/>
      <c r="N212" s="117" t="s">
        <v>781</v>
      </c>
      <c r="O212" s="118" t="s">
        <v>788</v>
      </c>
      <c r="P212" s="190">
        <f t="shared" si="147"/>
        <v>0</v>
      </c>
      <c r="Q212" s="191"/>
      <c r="R212" s="191"/>
      <c r="S212" s="191"/>
      <c r="T212" s="191"/>
      <c r="U212" s="191"/>
      <c r="V212" s="191"/>
      <c r="W212" s="191"/>
      <c r="X212" s="192"/>
    </row>
    <row r="213" spans="1:24" ht="15.75">
      <c r="A213" s="99"/>
      <c r="B213" s="117" t="s">
        <v>783</v>
      </c>
      <c r="C213" s="118" t="s">
        <v>789</v>
      </c>
      <c r="D213" s="206">
        <f t="shared" ref="D213:D278" si="171">F213+G213+H213+I213</f>
        <v>0</v>
      </c>
      <c r="E213" s="191">
        <f>Q213+AC213+AL213+AU213+BD213+BM213+BV213+CE213+CN213+CW213+DF213+DO213+DX213</f>
        <v>0</v>
      </c>
      <c r="F213" s="191">
        <f t="shared" si="170"/>
        <v>0</v>
      </c>
      <c r="G213" s="191">
        <f t="shared" si="170"/>
        <v>0</v>
      </c>
      <c r="H213" s="191">
        <f t="shared" si="170"/>
        <v>0</v>
      </c>
      <c r="I213" s="191">
        <f t="shared" si="170"/>
        <v>0</v>
      </c>
      <c r="J213" s="191">
        <f t="shared" si="169"/>
        <v>0</v>
      </c>
      <c r="K213" s="191">
        <f t="shared" si="169"/>
        <v>0</v>
      </c>
      <c r="L213" s="192">
        <f t="shared" si="169"/>
        <v>0</v>
      </c>
      <c r="M213" s="99"/>
      <c r="N213" s="117" t="s">
        <v>783</v>
      </c>
      <c r="O213" s="118" t="s">
        <v>789</v>
      </c>
      <c r="P213" s="190">
        <f t="shared" si="147"/>
        <v>0</v>
      </c>
      <c r="Q213" s="191"/>
      <c r="R213" s="191"/>
      <c r="S213" s="191"/>
      <c r="T213" s="191"/>
      <c r="U213" s="191"/>
      <c r="V213" s="191"/>
      <c r="W213" s="191"/>
      <c r="X213" s="192"/>
    </row>
    <row r="214" spans="1:24" ht="16.5">
      <c r="A214" s="825" t="s">
        <v>790</v>
      </c>
      <c r="B214" s="613"/>
      <c r="C214" s="119" t="s">
        <v>791</v>
      </c>
      <c r="D214" s="206">
        <f t="shared" si="171"/>
        <v>0</v>
      </c>
      <c r="E214" s="191">
        <f t="shared" ref="E214:L214" si="172">E215+E216+E217</f>
        <v>0</v>
      </c>
      <c r="F214" s="191">
        <f t="shared" si="172"/>
        <v>0</v>
      </c>
      <c r="G214" s="191">
        <f t="shared" si="172"/>
        <v>0</v>
      </c>
      <c r="H214" s="191">
        <f t="shared" si="172"/>
        <v>0</v>
      </c>
      <c r="I214" s="191">
        <f t="shared" si="172"/>
        <v>0</v>
      </c>
      <c r="J214" s="191">
        <f t="shared" si="172"/>
        <v>0</v>
      </c>
      <c r="K214" s="191">
        <f t="shared" si="172"/>
        <v>0</v>
      </c>
      <c r="L214" s="192">
        <f t="shared" si="172"/>
        <v>0</v>
      </c>
      <c r="M214" s="825" t="s">
        <v>790</v>
      </c>
      <c r="N214" s="613"/>
      <c r="O214" s="119" t="s">
        <v>791</v>
      </c>
      <c r="P214" s="190">
        <f t="shared" si="147"/>
        <v>0</v>
      </c>
      <c r="Q214" s="191">
        <f t="shared" ref="Q214:X214" si="173">Q215+Q216+Q217</f>
        <v>0</v>
      </c>
      <c r="R214" s="191">
        <f t="shared" si="173"/>
        <v>0</v>
      </c>
      <c r="S214" s="191">
        <f t="shared" si="173"/>
        <v>0</v>
      </c>
      <c r="T214" s="191">
        <f t="shared" si="173"/>
        <v>0</v>
      </c>
      <c r="U214" s="191">
        <f t="shared" si="173"/>
        <v>0</v>
      </c>
      <c r="V214" s="191">
        <f t="shared" si="173"/>
        <v>0</v>
      </c>
      <c r="W214" s="191">
        <f t="shared" si="173"/>
        <v>0</v>
      </c>
      <c r="X214" s="192">
        <f t="shared" si="173"/>
        <v>0</v>
      </c>
    </row>
    <row r="215" spans="1:24" ht="15.75">
      <c r="A215" s="99"/>
      <c r="B215" s="117" t="s">
        <v>779</v>
      </c>
      <c r="C215" s="118" t="s">
        <v>792</v>
      </c>
      <c r="D215" s="206">
        <f t="shared" si="171"/>
        <v>0</v>
      </c>
      <c r="E215" s="191"/>
      <c r="F215" s="191"/>
      <c r="G215" s="191"/>
      <c r="H215" s="191"/>
      <c r="I215" s="191"/>
      <c r="J215" s="191"/>
      <c r="K215" s="191"/>
      <c r="L215" s="192"/>
      <c r="M215" s="99"/>
      <c r="N215" s="117" t="s">
        <v>779</v>
      </c>
      <c r="O215" s="118" t="s">
        <v>792</v>
      </c>
      <c r="P215" s="190">
        <f t="shared" si="147"/>
        <v>0</v>
      </c>
      <c r="Q215" s="191"/>
      <c r="R215" s="191"/>
      <c r="S215" s="191"/>
      <c r="T215" s="191"/>
      <c r="U215" s="191"/>
      <c r="V215" s="191"/>
      <c r="W215" s="191"/>
      <c r="X215" s="192"/>
    </row>
    <row r="216" spans="1:24" ht="15.75">
      <c r="A216" s="99"/>
      <c r="B216" s="117" t="s">
        <v>781</v>
      </c>
      <c r="C216" s="118" t="s">
        <v>793</v>
      </c>
      <c r="D216" s="206">
        <f t="shared" si="171"/>
        <v>0</v>
      </c>
      <c r="E216" s="191"/>
      <c r="F216" s="191"/>
      <c r="G216" s="191"/>
      <c r="H216" s="191"/>
      <c r="I216" s="191"/>
      <c r="J216" s="191"/>
      <c r="K216" s="191"/>
      <c r="L216" s="192"/>
      <c r="M216" s="99"/>
      <c r="N216" s="117" t="s">
        <v>781</v>
      </c>
      <c r="O216" s="118" t="s">
        <v>793</v>
      </c>
      <c r="P216" s="190">
        <f t="shared" si="147"/>
        <v>0</v>
      </c>
      <c r="Q216" s="191"/>
      <c r="R216" s="191"/>
      <c r="S216" s="191"/>
      <c r="T216" s="191"/>
      <c r="U216" s="191"/>
      <c r="V216" s="191"/>
      <c r="W216" s="191"/>
      <c r="X216" s="192"/>
    </row>
    <row r="217" spans="1:24" ht="15.75">
      <c r="A217" s="99"/>
      <c r="B217" s="117" t="s">
        <v>783</v>
      </c>
      <c r="C217" s="118" t="s">
        <v>794</v>
      </c>
      <c r="D217" s="206">
        <f t="shared" si="171"/>
        <v>0</v>
      </c>
      <c r="E217" s="191"/>
      <c r="F217" s="191"/>
      <c r="G217" s="191"/>
      <c r="H217" s="191"/>
      <c r="I217" s="191"/>
      <c r="J217" s="191"/>
      <c r="K217" s="191"/>
      <c r="L217" s="192"/>
      <c r="M217" s="99"/>
      <c r="N217" s="117" t="s">
        <v>783</v>
      </c>
      <c r="O217" s="118" t="s">
        <v>794</v>
      </c>
      <c r="P217" s="190">
        <f t="shared" si="147"/>
        <v>0</v>
      </c>
      <c r="Q217" s="191"/>
      <c r="R217" s="191"/>
      <c r="S217" s="191"/>
      <c r="T217" s="191"/>
      <c r="U217" s="191"/>
      <c r="V217" s="191"/>
      <c r="W217" s="191"/>
      <c r="X217" s="192"/>
    </row>
    <row r="218" spans="1:24" ht="16.5">
      <c r="A218" s="825" t="s">
        <v>795</v>
      </c>
      <c r="B218" s="613"/>
      <c r="C218" s="119" t="s">
        <v>796</v>
      </c>
      <c r="D218" s="206">
        <f t="shared" si="171"/>
        <v>0</v>
      </c>
      <c r="E218" s="191">
        <f t="shared" ref="E218:L218" si="174">E219+E220+E221</f>
        <v>0</v>
      </c>
      <c r="F218" s="191">
        <f t="shared" si="174"/>
        <v>0</v>
      </c>
      <c r="G218" s="191">
        <f t="shared" si="174"/>
        <v>0</v>
      </c>
      <c r="H218" s="191">
        <f t="shared" si="174"/>
        <v>0</v>
      </c>
      <c r="I218" s="191">
        <f t="shared" si="174"/>
        <v>0</v>
      </c>
      <c r="J218" s="191">
        <f t="shared" si="174"/>
        <v>0</v>
      </c>
      <c r="K218" s="191">
        <f t="shared" si="174"/>
        <v>0</v>
      </c>
      <c r="L218" s="192">
        <f t="shared" si="174"/>
        <v>0</v>
      </c>
      <c r="M218" s="825" t="s">
        <v>795</v>
      </c>
      <c r="N218" s="613"/>
      <c r="O218" s="119" t="s">
        <v>796</v>
      </c>
      <c r="P218" s="190">
        <f t="shared" si="147"/>
        <v>0</v>
      </c>
      <c r="Q218" s="191">
        <f t="shared" ref="Q218:X218" si="175">Q219+Q220+Q221</f>
        <v>0</v>
      </c>
      <c r="R218" s="191">
        <f t="shared" si="175"/>
        <v>0</v>
      </c>
      <c r="S218" s="191">
        <f t="shared" si="175"/>
        <v>0</v>
      </c>
      <c r="T218" s="191">
        <f t="shared" si="175"/>
        <v>0</v>
      </c>
      <c r="U218" s="191">
        <f t="shared" si="175"/>
        <v>0</v>
      </c>
      <c r="V218" s="191">
        <f t="shared" si="175"/>
        <v>0</v>
      </c>
      <c r="W218" s="191">
        <f t="shared" si="175"/>
        <v>0</v>
      </c>
      <c r="X218" s="192">
        <f t="shared" si="175"/>
        <v>0</v>
      </c>
    </row>
    <row r="219" spans="1:24" ht="15.75">
      <c r="A219" s="99"/>
      <c r="B219" s="117" t="s">
        <v>779</v>
      </c>
      <c r="C219" s="118" t="s">
        <v>797</v>
      </c>
      <c r="D219" s="206">
        <f t="shared" si="171"/>
        <v>0</v>
      </c>
      <c r="E219" s="191"/>
      <c r="F219" s="191"/>
      <c r="G219" s="191"/>
      <c r="H219" s="191"/>
      <c r="I219" s="191"/>
      <c r="J219" s="191"/>
      <c r="K219" s="191"/>
      <c r="L219" s="192"/>
      <c r="M219" s="99"/>
      <c r="N219" s="117" t="s">
        <v>779</v>
      </c>
      <c r="O219" s="118" t="s">
        <v>797</v>
      </c>
      <c r="P219" s="190">
        <f t="shared" si="147"/>
        <v>0</v>
      </c>
      <c r="Q219" s="191"/>
      <c r="R219" s="191"/>
      <c r="S219" s="191"/>
      <c r="T219" s="191"/>
      <c r="U219" s="191"/>
      <c r="V219" s="191"/>
      <c r="W219" s="191"/>
      <c r="X219" s="192"/>
    </row>
    <row r="220" spans="1:24" ht="15.75">
      <c r="A220" s="99"/>
      <c r="B220" s="117" t="s">
        <v>781</v>
      </c>
      <c r="C220" s="118" t="s">
        <v>798</v>
      </c>
      <c r="D220" s="206">
        <f t="shared" si="171"/>
        <v>0</v>
      </c>
      <c r="E220" s="191"/>
      <c r="F220" s="191"/>
      <c r="G220" s="191"/>
      <c r="H220" s="191"/>
      <c r="I220" s="191"/>
      <c r="J220" s="191"/>
      <c r="K220" s="191"/>
      <c r="L220" s="192"/>
      <c r="M220" s="99"/>
      <c r="N220" s="117" t="s">
        <v>781</v>
      </c>
      <c r="O220" s="118" t="s">
        <v>798</v>
      </c>
      <c r="P220" s="190">
        <f t="shared" si="147"/>
        <v>0</v>
      </c>
      <c r="Q220" s="191"/>
      <c r="R220" s="191"/>
      <c r="S220" s="191"/>
      <c r="T220" s="191"/>
      <c r="U220" s="191"/>
      <c r="V220" s="191"/>
      <c r="W220" s="191"/>
      <c r="X220" s="192"/>
    </row>
    <row r="221" spans="1:24" ht="15.75">
      <c r="A221" s="99"/>
      <c r="B221" s="117" t="s">
        <v>783</v>
      </c>
      <c r="C221" s="118" t="s">
        <v>799</v>
      </c>
      <c r="D221" s="206">
        <f t="shared" si="171"/>
        <v>0</v>
      </c>
      <c r="E221" s="191"/>
      <c r="F221" s="191"/>
      <c r="G221" s="191"/>
      <c r="H221" s="191"/>
      <c r="I221" s="191"/>
      <c r="J221" s="191"/>
      <c r="K221" s="191"/>
      <c r="L221" s="192"/>
      <c r="M221" s="99"/>
      <c r="N221" s="117" t="s">
        <v>783</v>
      </c>
      <c r="O221" s="118" t="s">
        <v>799</v>
      </c>
      <c r="P221" s="190">
        <f t="shared" si="147"/>
        <v>0</v>
      </c>
      <c r="Q221" s="191"/>
      <c r="R221" s="191"/>
      <c r="S221" s="191"/>
      <c r="T221" s="191"/>
      <c r="U221" s="191"/>
      <c r="V221" s="191"/>
      <c r="W221" s="191"/>
      <c r="X221" s="192"/>
    </row>
    <row r="222" spans="1:24" ht="16.5">
      <c r="A222" s="825" t="s">
        <v>800</v>
      </c>
      <c r="B222" s="613"/>
      <c r="C222" s="119" t="s">
        <v>801</v>
      </c>
      <c r="D222" s="206">
        <f t="shared" si="171"/>
        <v>0</v>
      </c>
      <c r="E222" s="191">
        <f t="shared" ref="E222:L222" si="176">E223+E224+E225</f>
        <v>0</v>
      </c>
      <c r="F222" s="191">
        <f t="shared" si="176"/>
        <v>0</v>
      </c>
      <c r="G222" s="191">
        <f t="shared" si="176"/>
        <v>0</v>
      </c>
      <c r="H222" s="191">
        <f t="shared" si="176"/>
        <v>0</v>
      </c>
      <c r="I222" s="191">
        <f t="shared" si="176"/>
        <v>0</v>
      </c>
      <c r="J222" s="191">
        <f t="shared" si="176"/>
        <v>0</v>
      </c>
      <c r="K222" s="191">
        <f t="shared" si="176"/>
        <v>0</v>
      </c>
      <c r="L222" s="192">
        <f t="shared" si="176"/>
        <v>0</v>
      </c>
      <c r="M222" s="825" t="s">
        <v>800</v>
      </c>
      <c r="N222" s="613"/>
      <c r="O222" s="119" t="s">
        <v>801</v>
      </c>
      <c r="P222" s="190">
        <f t="shared" si="147"/>
        <v>0</v>
      </c>
      <c r="Q222" s="191">
        <f t="shared" ref="Q222:X222" si="177">Q223+Q224+Q225</f>
        <v>0</v>
      </c>
      <c r="R222" s="191">
        <f t="shared" si="177"/>
        <v>0</v>
      </c>
      <c r="S222" s="191">
        <f t="shared" si="177"/>
        <v>0</v>
      </c>
      <c r="T222" s="191">
        <f t="shared" si="177"/>
        <v>0</v>
      </c>
      <c r="U222" s="191">
        <f t="shared" si="177"/>
        <v>0</v>
      </c>
      <c r="V222" s="191">
        <f t="shared" si="177"/>
        <v>0</v>
      </c>
      <c r="W222" s="191">
        <f t="shared" si="177"/>
        <v>0</v>
      </c>
      <c r="X222" s="192">
        <f t="shared" si="177"/>
        <v>0</v>
      </c>
    </row>
    <row r="223" spans="1:24" ht="15.75">
      <c r="A223" s="99"/>
      <c r="B223" s="117" t="s">
        <v>779</v>
      </c>
      <c r="C223" s="118" t="s">
        <v>802</v>
      </c>
      <c r="D223" s="206">
        <f t="shared" si="171"/>
        <v>0</v>
      </c>
      <c r="E223" s="191"/>
      <c r="F223" s="191"/>
      <c r="G223" s="191"/>
      <c r="H223" s="191"/>
      <c r="I223" s="191"/>
      <c r="J223" s="191"/>
      <c r="K223" s="191"/>
      <c r="L223" s="192"/>
      <c r="M223" s="99"/>
      <c r="N223" s="117" t="s">
        <v>779</v>
      </c>
      <c r="O223" s="118" t="s">
        <v>802</v>
      </c>
      <c r="P223" s="190">
        <f t="shared" si="147"/>
        <v>0</v>
      </c>
      <c r="Q223" s="191"/>
      <c r="R223" s="191"/>
      <c r="S223" s="191"/>
      <c r="T223" s="191"/>
      <c r="U223" s="191"/>
      <c r="V223" s="191"/>
      <c r="W223" s="191"/>
      <c r="X223" s="192"/>
    </row>
    <row r="224" spans="1:24" ht="15.75">
      <c r="A224" s="99"/>
      <c r="B224" s="117" t="s">
        <v>781</v>
      </c>
      <c r="C224" s="118" t="s">
        <v>803</v>
      </c>
      <c r="D224" s="206">
        <f t="shared" si="171"/>
        <v>0</v>
      </c>
      <c r="E224" s="191"/>
      <c r="F224" s="191"/>
      <c r="G224" s="191"/>
      <c r="H224" s="191"/>
      <c r="I224" s="191"/>
      <c r="J224" s="191"/>
      <c r="K224" s="191"/>
      <c r="L224" s="192"/>
      <c r="M224" s="99"/>
      <c r="N224" s="117" t="s">
        <v>781</v>
      </c>
      <c r="O224" s="118" t="s">
        <v>803</v>
      </c>
      <c r="P224" s="190">
        <f t="shared" si="147"/>
        <v>0</v>
      </c>
      <c r="Q224" s="191"/>
      <c r="R224" s="191"/>
      <c r="S224" s="191"/>
      <c r="T224" s="191"/>
      <c r="U224" s="191"/>
      <c r="V224" s="191"/>
      <c r="W224" s="191"/>
      <c r="X224" s="192"/>
    </row>
    <row r="225" spans="1:24" ht="15.75">
      <c r="A225" s="99"/>
      <c r="B225" s="117" t="s">
        <v>783</v>
      </c>
      <c r="C225" s="118" t="s">
        <v>804</v>
      </c>
      <c r="D225" s="206">
        <f t="shared" si="171"/>
        <v>0</v>
      </c>
      <c r="E225" s="191"/>
      <c r="F225" s="191"/>
      <c r="G225" s="191"/>
      <c r="H225" s="191"/>
      <c r="I225" s="191"/>
      <c r="J225" s="191"/>
      <c r="K225" s="191"/>
      <c r="L225" s="192"/>
      <c r="M225" s="99"/>
      <c r="N225" s="117" t="s">
        <v>783</v>
      </c>
      <c r="O225" s="118" t="s">
        <v>804</v>
      </c>
      <c r="P225" s="190">
        <f t="shared" si="147"/>
        <v>0</v>
      </c>
      <c r="Q225" s="191"/>
      <c r="R225" s="191"/>
      <c r="S225" s="191"/>
      <c r="T225" s="191"/>
      <c r="U225" s="191"/>
      <c r="V225" s="191"/>
      <c r="W225" s="191"/>
      <c r="X225" s="192"/>
    </row>
    <row r="226" spans="1:24" ht="16.5">
      <c r="A226" s="825" t="s">
        <v>805</v>
      </c>
      <c r="B226" s="613"/>
      <c r="C226" s="119" t="s">
        <v>806</v>
      </c>
      <c r="D226" s="206">
        <f t="shared" si="171"/>
        <v>0</v>
      </c>
      <c r="E226" s="191">
        <f t="shared" ref="E226:L226" si="178">E227+E228+E229</f>
        <v>0</v>
      </c>
      <c r="F226" s="191">
        <f t="shared" si="178"/>
        <v>0</v>
      </c>
      <c r="G226" s="191">
        <f t="shared" si="178"/>
        <v>0</v>
      </c>
      <c r="H226" s="191">
        <f t="shared" si="178"/>
        <v>0</v>
      </c>
      <c r="I226" s="191">
        <f t="shared" si="178"/>
        <v>0</v>
      </c>
      <c r="J226" s="191">
        <f t="shared" si="178"/>
        <v>0</v>
      </c>
      <c r="K226" s="191">
        <f t="shared" si="178"/>
        <v>0</v>
      </c>
      <c r="L226" s="192">
        <f t="shared" si="178"/>
        <v>0</v>
      </c>
      <c r="M226" s="825" t="s">
        <v>805</v>
      </c>
      <c r="N226" s="613"/>
      <c r="O226" s="119" t="s">
        <v>806</v>
      </c>
      <c r="P226" s="190">
        <f t="shared" si="147"/>
        <v>0</v>
      </c>
      <c r="Q226" s="191">
        <f t="shared" ref="Q226:X226" si="179">Q227+Q228+Q229</f>
        <v>0</v>
      </c>
      <c r="R226" s="191">
        <f t="shared" si="179"/>
        <v>0</v>
      </c>
      <c r="S226" s="191">
        <f t="shared" si="179"/>
        <v>0</v>
      </c>
      <c r="T226" s="191">
        <f t="shared" si="179"/>
        <v>0</v>
      </c>
      <c r="U226" s="191">
        <f t="shared" si="179"/>
        <v>0</v>
      </c>
      <c r="V226" s="191">
        <f t="shared" si="179"/>
        <v>0</v>
      </c>
      <c r="W226" s="191">
        <f t="shared" si="179"/>
        <v>0</v>
      </c>
      <c r="X226" s="192">
        <f t="shared" si="179"/>
        <v>0</v>
      </c>
    </row>
    <row r="227" spans="1:24" ht="15.75">
      <c r="A227" s="99"/>
      <c r="B227" s="117" t="s">
        <v>779</v>
      </c>
      <c r="C227" s="118" t="s">
        <v>807</v>
      </c>
      <c r="D227" s="206">
        <f t="shared" si="171"/>
        <v>0</v>
      </c>
      <c r="E227" s="191"/>
      <c r="F227" s="191"/>
      <c r="G227" s="191"/>
      <c r="H227" s="191"/>
      <c r="I227" s="191"/>
      <c r="J227" s="191"/>
      <c r="K227" s="191"/>
      <c r="L227" s="192"/>
      <c r="M227" s="99"/>
      <c r="N227" s="117" t="s">
        <v>779</v>
      </c>
      <c r="O227" s="118" t="s">
        <v>807</v>
      </c>
      <c r="P227" s="190">
        <f t="shared" si="147"/>
        <v>0</v>
      </c>
      <c r="Q227" s="191"/>
      <c r="R227" s="191"/>
      <c r="S227" s="191"/>
      <c r="T227" s="191"/>
      <c r="U227" s="191"/>
      <c r="V227" s="191"/>
      <c r="W227" s="191"/>
      <c r="X227" s="192"/>
    </row>
    <row r="228" spans="1:24" ht="15.75">
      <c r="A228" s="99"/>
      <c r="B228" s="117" t="s">
        <v>781</v>
      </c>
      <c r="C228" s="118" t="s">
        <v>808</v>
      </c>
      <c r="D228" s="206">
        <f t="shared" si="171"/>
        <v>0</v>
      </c>
      <c r="E228" s="191"/>
      <c r="F228" s="191"/>
      <c r="G228" s="191"/>
      <c r="H228" s="191"/>
      <c r="I228" s="191"/>
      <c r="J228" s="191"/>
      <c r="K228" s="191"/>
      <c r="L228" s="192"/>
      <c r="M228" s="99"/>
      <c r="N228" s="117" t="s">
        <v>781</v>
      </c>
      <c r="O228" s="118" t="s">
        <v>808</v>
      </c>
      <c r="P228" s="190">
        <f t="shared" si="147"/>
        <v>0</v>
      </c>
      <c r="Q228" s="191"/>
      <c r="R228" s="191"/>
      <c r="S228" s="191"/>
      <c r="T228" s="191"/>
      <c r="U228" s="191"/>
      <c r="V228" s="191"/>
      <c r="W228" s="191"/>
      <c r="X228" s="192"/>
    </row>
    <row r="229" spans="1:24" ht="15.75">
      <c r="A229" s="99"/>
      <c r="B229" s="117" t="s">
        <v>783</v>
      </c>
      <c r="C229" s="118" t="s">
        <v>809</v>
      </c>
      <c r="D229" s="206">
        <f t="shared" si="171"/>
        <v>0</v>
      </c>
      <c r="E229" s="191"/>
      <c r="F229" s="191"/>
      <c r="G229" s="191"/>
      <c r="H229" s="191"/>
      <c r="I229" s="191"/>
      <c r="J229" s="191"/>
      <c r="K229" s="191"/>
      <c r="L229" s="192"/>
      <c r="M229" s="99"/>
      <c r="N229" s="117" t="s">
        <v>783</v>
      </c>
      <c r="O229" s="118" t="s">
        <v>809</v>
      </c>
      <c r="P229" s="190">
        <f t="shared" si="147"/>
        <v>0</v>
      </c>
      <c r="Q229" s="191"/>
      <c r="R229" s="191"/>
      <c r="S229" s="191"/>
      <c r="T229" s="191"/>
      <c r="U229" s="191"/>
      <c r="V229" s="191"/>
      <c r="W229" s="191"/>
      <c r="X229" s="192"/>
    </row>
    <row r="230" spans="1:24" ht="16.5">
      <c r="A230" s="825" t="s">
        <v>810</v>
      </c>
      <c r="B230" s="613"/>
      <c r="C230" s="119" t="s">
        <v>811</v>
      </c>
      <c r="D230" s="206">
        <f t="shared" si="171"/>
        <v>0</v>
      </c>
      <c r="E230" s="191">
        <f t="shared" ref="E230:L230" si="180">E231+E232+E233</f>
        <v>0</v>
      </c>
      <c r="F230" s="191">
        <f t="shared" si="180"/>
        <v>0</v>
      </c>
      <c r="G230" s="191">
        <f t="shared" si="180"/>
        <v>0</v>
      </c>
      <c r="H230" s="191">
        <f t="shared" si="180"/>
        <v>0</v>
      </c>
      <c r="I230" s="191">
        <f t="shared" si="180"/>
        <v>0</v>
      </c>
      <c r="J230" s="191">
        <f t="shared" si="180"/>
        <v>0</v>
      </c>
      <c r="K230" s="191">
        <f t="shared" si="180"/>
        <v>0</v>
      </c>
      <c r="L230" s="192">
        <f t="shared" si="180"/>
        <v>0</v>
      </c>
      <c r="M230" s="825" t="s">
        <v>810</v>
      </c>
      <c r="N230" s="613"/>
      <c r="O230" s="119" t="s">
        <v>811</v>
      </c>
      <c r="P230" s="190">
        <f t="shared" si="147"/>
        <v>0</v>
      </c>
      <c r="Q230" s="191">
        <f t="shared" ref="Q230:X230" si="181">Q231+Q232+Q233</f>
        <v>0</v>
      </c>
      <c r="R230" s="191">
        <f t="shared" si="181"/>
        <v>0</v>
      </c>
      <c r="S230" s="191">
        <f t="shared" si="181"/>
        <v>0</v>
      </c>
      <c r="T230" s="191">
        <f t="shared" si="181"/>
        <v>0</v>
      </c>
      <c r="U230" s="191">
        <f t="shared" si="181"/>
        <v>0</v>
      </c>
      <c r="V230" s="191">
        <f t="shared" si="181"/>
        <v>0</v>
      </c>
      <c r="W230" s="191">
        <f t="shared" si="181"/>
        <v>0</v>
      </c>
      <c r="X230" s="192">
        <f t="shared" si="181"/>
        <v>0</v>
      </c>
    </row>
    <row r="231" spans="1:24" ht="15.75">
      <c r="A231" s="99"/>
      <c r="B231" s="117" t="s">
        <v>779</v>
      </c>
      <c r="C231" s="118" t="s">
        <v>812</v>
      </c>
      <c r="D231" s="206">
        <f t="shared" si="171"/>
        <v>0</v>
      </c>
      <c r="E231" s="191"/>
      <c r="F231" s="191"/>
      <c r="G231" s="191"/>
      <c r="H231" s="191"/>
      <c r="I231" s="191"/>
      <c r="J231" s="191"/>
      <c r="K231" s="191"/>
      <c r="L231" s="192"/>
      <c r="M231" s="99"/>
      <c r="N231" s="117" t="s">
        <v>779</v>
      </c>
      <c r="O231" s="118" t="s">
        <v>812</v>
      </c>
      <c r="P231" s="190">
        <f t="shared" si="147"/>
        <v>0</v>
      </c>
      <c r="Q231" s="191"/>
      <c r="R231" s="191"/>
      <c r="S231" s="191"/>
      <c r="T231" s="191"/>
      <c r="U231" s="191"/>
      <c r="V231" s="191"/>
      <c r="W231" s="191"/>
      <c r="X231" s="192"/>
    </row>
    <row r="232" spans="1:24" ht="15.75">
      <c r="A232" s="99"/>
      <c r="B232" s="117" t="s">
        <v>781</v>
      </c>
      <c r="C232" s="118" t="s">
        <v>813</v>
      </c>
      <c r="D232" s="206">
        <f t="shared" si="171"/>
        <v>0</v>
      </c>
      <c r="E232" s="191"/>
      <c r="F232" s="191"/>
      <c r="G232" s="191"/>
      <c r="H232" s="191"/>
      <c r="I232" s="191"/>
      <c r="J232" s="191"/>
      <c r="K232" s="191"/>
      <c r="L232" s="192"/>
      <c r="M232" s="99"/>
      <c r="N232" s="117" t="s">
        <v>781</v>
      </c>
      <c r="O232" s="118" t="s">
        <v>813</v>
      </c>
      <c r="P232" s="190">
        <f t="shared" si="147"/>
        <v>0</v>
      </c>
      <c r="Q232" s="191"/>
      <c r="R232" s="191"/>
      <c r="S232" s="191"/>
      <c r="T232" s="191"/>
      <c r="U232" s="191"/>
      <c r="V232" s="191"/>
      <c r="W232" s="191"/>
      <c r="X232" s="192"/>
    </row>
    <row r="233" spans="1:24" ht="15.75">
      <c r="A233" s="99"/>
      <c r="B233" s="117" t="s">
        <v>783</v>
      </c>
      <c r="C233" s="118" t="s">
        <v>814</v>
      </c>
      <c r="D233" s="206">
        <f t="shared" si="171"/>
        <v>0</v>
      </c>
      <c r="E233" s="191"/>
      <c r="F233" s="191"/>
      <c r="G233" s="191"/>
      <c r="H233" s="191"/>
      <c r="I233" s="191"/>
      <c r="J233" s="191"/>
      <c r="K233" s="191"/>
      <c r="L233" s="192"/>
      <c r="M233" s="99"/>
      <c r="N233" s="117" t="s">
        <v>783</v>
      </c>
      <c r="O233" s="118" t="s">
        <v>814</v>
      </c>
      <c r="P233" s="190">
        <f t="shared" si="147"/>
        <v>0</v>
      </c>
      <c r="Q233" s="191"/>
      <c r="R233" s="191"/>
      <c r="S233" s="191"/>
      <c r="T233" s="191"/>
      <c r="U233" s="191"/>
      <c r="V233" s="191"/>
      <c r="W233" s="191"/>
      <c r="X233" s="192"/>
    </row>
    <row r="234" spans="1:24" ht="16.5">
      <c r="A234" s="829" t="s">
        <v>815</v>
      </c>
      <c r="B234" s="830"/>
      <c r="C234" s="119" t="s">
        <v>816</v>
      </c>
      <c r="D234" s="206">
        <f t="shared" si="171"/>
        <v>0</v>
      </c>
      <c r="E234" s="191">
        <f t="shared" ref="E234:L234" si="182">E235+E236+E237</f>
        <v>0</v>
      </c>
      <c r="F234" s="191">
        <f t="shared" si="182"/>
        <v>0</v>
      </c>
      <c r="G234" s="191">
        <f t="shared" si="182"/>
        <v>0</v>
      </c>
      <c r="H234" s="191">
        <f t="shared" si="182"/>
        <v>0</v>
      </c>
      <c r="I234" s="191">
        <f t="shared" si="182"/>
        <v>0</v>
      </c>
      <c r="J234" s="191">
        <f t="shared" si="182"/>
        <v>0</v>
      </c>
      <c r="K234" s="191">
        <f t="shared" si="182"/>
        <v>0</v>
      </c>
      <c r="L234" s="192">
        <f t="shared" si="182"/>
        <v>0</v>
      </c>
      <c r="M234" s="829" t="s">
        <v>815</v>
      </c>
      <c r="N234" s="830"/>
      <c r="O234" s="119" t="s">
        <v>816</v>
      </c>
      <c r="P234" s="190">
        <f t="shared" si="147"/>
        <v>0</v>
      </c>
      <c r="Q234" s="191">
        <f t="shared" ref="Q234:X234" si="183">Q235+Q236+Q237</f>
        <v>0</v>
      </c>
      <c r="R234" s="191">
        <f t="shared" si="183"/>
        <v>0</v>
      </c>
      <c r="S234" s="191">
        <f t="shared" si="183"/>
        <v>0</v>
      </c>
      <c r="T234" s="191">
        <f t="shared" si="183"/>
        <v>0</v>
      </c>
      <c r="U234" s="191">
        <f t="shared" si="183"/>
        <v>0</v>
      </c>
      <c r="V234" s="191">
        <f t="shared" si="183"/>
        <v>0</v>
      </c>
      <c r="W234" s="191">
        <f t="shared" si="183"/>
        <v>0</v>
      </c>
      <c r="X234" s="192">
        <f t="shared" si="183"/>
        <v>0</v>
      </c>
    </row>
    <row r="235" spans="1:24" ht="15.75">
      <c r="A235" s="16"/>
      <c r="B235" s="117" t="s">
        <v>779</v>
      </c>
      <c r="C235" s="119" t="s">
        <v>817</v>
      </c>
      <c r="D235" s="206">
        <f t="shared" si="171"/>
        <v>0</v>
      </c>
      <c r="E235" s="191">
        <f>Q235+AC235+AL235+AU235+BD235+BM235+BV235+CE235+CN235+CW235+DF235+DO235+DX235</f>
        <v>0</v>
      </c>
      <c r="F235" s="191">
        <f>R235+AD235+AM235+AV235+BE235+BN235+BW235+CF235+CO235+CX235+DG235+DP235+DY235</f>
        <v>0</v>
      </c>
      <c r="G235" s="191">
        <f>S235+AE235+AN235+AW235+BF235+BO235+BX235+CG235+CP235+CY235+DH235+DQ235+DZ235</f>
        <v>0</v>
      </c>
      <c r="H235" s="191">
        <f>T235+AF235+AO235+AX235+BG235+BP235+BY235+CH235+CQ235+CZ235+DI235+DR235+EA235</f>
        <v>0</v>
      </c>
      <c r="I235" s="191">
        <f>U235+AG235+AP235+AY235+BH235+BQ235+BZ235+CI235+CR235+DA235+DJ235+DS235+EB235</f>
        <v>0</v>
      </c>
      <c r="J235" s="191">
        <f t="shared" ref="J235:L237" si="184">V235+AH235+AQ235+AZ235+BI235+BR235+CA235+CJ235+CS235+DB235+DK235+DT235+EC235</f>
        <v>0</v>
      </c>
      <c r="K235" s="191">
        <f t="shared" si="184"/>
        <v>0</v>
      </c>
      <c r="L235" s="192">
        <f t="shared" si="184"/>
        <v>0</v>
      </c>
      <c r="M235" s="16"/>
      <c r="N235" s="117" t="s">
        <v>779</v>
      </c>
      <c r="O235" s="119" t="s">
        <v>817</v>
      </c>
      <c r="P235" s="190">
        <f t="shared" si="147"/>
        <v>0</v>
      </c>
      <c r="Q235" s="191"/>
      <c r="R235" s="191"/>
      <c r="S235" s="191"/>
      <c r="T235" s="191"/>
      <c r="U235" s="191"/>
      <c r="V235" s="191"/>
      <c r="W235" s="191"/>
      <c r="X235" s="192"/>
    </row>
    <row r="236" spans="1:24" ht="15.75">
      <c r="A236" s="16"/>
      <c r="B236" s="117" t="s">
        <v>781</v>
      </c>
      <c r="C236" s="119" t="s">
        <v>818</v>
      </c>
      <c r="D236" s="206">
        <f t="shared" si="171"/>
        <v>0</v>
      </c>
      <c r="E236" s="191">
        <f>Q236+AC236+AL236+AU236+BD236+BM236+BV236+CE236+CN236+CW236+DF236+DO236+DX236</f>
        <v>0</v>
      </c>
      <c r="F236" s="191">
        <f t="shared" ref="F236:I237" si="185">R236+AD236+AM236+AV236+BE236+BN236+BW236+CF236+CO236+CX236+DG236+DP236+DY236</f>
        <v>0</v>
      </c>
      <c r="G236" s="191">
        <f t="shared" si="185"/>
        <v>0</v>
      </c>
      <c r="H236" s="191">
        <f t="shared" si="185"/>
        <v>0</v>
      </c>
      <c r="I236" s="191">
        <f t="shared" si="185"/>
        <v>0</v>
      </c>
      <c r="J236" s="191">
        <f t="shared" si="184"/>
        <v>0</v>
      </c>
      <c r="K236" s="191">
        <f t="shared" si="184"/>
        <v>0</v>
      </c>
      <c r="L236" s="192">
        <f t="shared" si="184"/>
        <v>0</v>
      </c>
      <c r="M236" s="16"/>
      <c r="N236" s="117" t="s">
        <v>781</v>
      </c>
      <c r="O236" s="119" t="s">
        <v>818</v>
      </c>
      <c r="P236" s="190">
        <f t="shared" si="147"/>
        <v>0</v>
      </c>
      <c r="Q236" s="191"/>
      <c r="R236" s="191"/>
      <c r="S236" s="191"/>
      <c r="T236" s="191"/>
      <c r="U236" s="191"/>
      <c r="V236" s="191"/>
      <c r="W236" s="191"/>
      <c r="X236" s="192"/>
    </row>
    <row r="237" spans="1:24" ht="15.75">
      <c r="A237" s="16"/>
      <c r="B237" s="117" t="s">
        <v>783</v>
      </c>
      <c r="C237" s="119" t="s">
        <v>819</v>
      </c>
      <c r="D237" s="206">
        <f t="shared" si="171"/>
        <v>0</v>
      </c>
      <c r="E237" s="191">
        <f>Q237+AC237+AL237+AU237+BD237+BM237+BV237+CE237+CN237+CW237+DF237+DO237+DX237</f>
        <v>0</v>
      </c>
      <c r="F237" s="191">
        <f t="shared" si="185"/>
        <v>0</v>
      </c>
      <c r="G237" s="191">
        <f t="shared" si="185"/>
        <v>0</v>
      </c>
      <c r="H237" s="191">
        <f t="shared" si="185"/>
        <v>0</v>
      </c>
      <c r="I237" s="191">
        <f t="shared" si="185"/>
        <v>0</v>
      </c>
      <c r="J237" s="191">
        <f t="shared" si="184"/>
        <v>0</v>
      </c>
      <c r="K237" s="191">
        <f t="shared" si="184"/>
        <v>0</v>
      </c>
      <c r="L237" s="192">
        <f t="shared" si="184"/>
        <v>0</v>
      </c>
      <c r="M237" s="16"/>
      <c r="N237" s="117" t="s">
        <v>783</v>
      </c>
      <c r="O237" s="119" t="s">
        <v>819</v>
      </c>
      <c r="P237" s="190">
        <f t="shared" si="147"/>
        <v>0</v>
      </c>
      <c r="Q237" s="191"/>
      <c r="R237" s="191"/>
      <c r="S237" s="191"/>
      <c r="T237" s="191"/>
      <c r="U237" s="191"/>
      <c r="V237" s="191"/>
      <c r="W237" s="191"/>
      <c r="X237" s="192"/>
    </row>
    <row r="238" spans="1:24" ht="16.5">
      <c r="A238" s="829" t="s">
        <v>820</v>
      </c>
      <c r="B238" s="830"/>
      <c r="C238" s="119" t="s">
        <v>821</v>
      </c>
      <c r="D238" s="206">
        <f t="shared" si="171"/>
        <v>0</v>
      </c>
      <c r="E238" s="191">
        <f t="shared" ref="E238:L238" si="186">E239+E240+E241</f>
        <v>0</v>
      </c>
      <c r="F238" s="191">
        <f t="shared" si="186"/>
        <v>0</v>
      </c>
      <c r="G238" s="191">
        <f t="shared" si="186"/>
        <v>0</v>
      </c>
      <c r="H238" s="191">
        <f t="shared" si="186"/>
        <v>0</v>
      </c>
      <c r="I238" s="191">
        <f t="shared" si="186"/>
        <v>0</v>
      </c>
      <c r="J238" s="191">
        <f t="shared" si="186"/>
        <v>0</v>
      </c>
      <c r="K238" s="191">
        <f t="shared" si="186"/>
        <v>0</v>
      </c>
      <c r="L238" s="192">
        <f t="shared" si="186"/>
        <v>0</v>
      </c>
      <c r="M238" s="829" t="s">
        <v>820</v>
      </c>
      <c r="N238" s="830"/>
      <c r="O238" s="119" t="s">
        <v>821</v>
      </c>
      <c r="P238" s="190">
        <f t="shared" si="147"/>
        <v>0</v>
      </c>
      <c r="Q238" s="191">
        <f t="shared" ref="Q238:X238" si="187">Q239+Q240+Q241</f>
        <v>0</v>
      </c>
      <c r="R238" s="191">
        <f t="shared" si="187"/>
        <v>0</v>
      </c>
      <c r="S238" s="191">
        <f t="shared" si="187"/>
        <v>0</v>
      </c>
      <c r="T238" s="191">
        <f t="shared" si="187"/>
        <v>0</v>
      </c>
      <c r="U238" s="191">
        <f t="shared" si="187"/>
        <v>0</v>
      </c>
      <c r="V238" s="191">
        <f t="shared" si="187"/>
        <v>0</v>
      </c>
      <c r="W238" s="191">
        <f t="shared" si="187"/>
        <v>0</v>
      </c>
      <c r="X238" s="192">
        <f t="shared" si="187"/>
        <v>0</v>
      </c>
    </row>
    <row r="239" spans="1:24" ht="15.75">
      <c r="A239" s="16"/>
      <c r="B239" s="117" t="s">
        <v>779</v>
      </c>
      <c r="C239" s="119" t="s">
        <v>822</v>
      </c>
      <c r="D239" s="206">
        <f t="shared" si="171"/>
        <v>0</v>
      </c>
      <c r="E239" s="191"/>
      <c r="F239" s="191"/>
      <c r="G239" s="191"/>
      <c r="H239" s="191"/>
      <c r="I239" s="191"/>
      <c r="J239" s="191"/>
      <c r="K239" s="191"/>
      <c r="L239" s="192"/>
      <c r="M239" s="16"/>
      <c r="N239" s="117" t="s">
        <v>779</v>
      </c>
      <c r="O239" s="119" t="s">
        <v>822</v>
      </c>
      <c r="P239" s="190">
        <f t="shared" si="147"/>
        <v>0</v>
      </c>
      <c r="Q239" s="191"/>
      <c r="R239" s="191"/>
      <c r="S239" s="191"/>
      <c r="T239" s="191"/>
      <c r="U239" s="191"/>
      <c r="V239" s="191"/>
      <c r="W239" s="191"/>
      <c r="X239" s="192"/>
    </row>
    <row r="240" spans="1:24" ht="15.75">
      <c r="A240" s="16"/>
      <c r="B240" s="117" t="s">
        <v>781</v>
      </c>
      <c r="C240" s="119" t="s">
        <v>823</v>
      </c>
      <c r="D240" s="206">
        <f t="shared" si="171"/>
        <v>0</v>
      </c>
      <c r="E240" s="191"/>
      <c r="F240" s="191"/>
      <c r="G240" s="191"/>
      <c r="H240" s="191"/>
      <c r="I240" s="191"/>
      <c r="J240" s="191"/>
      <c r="K240" s="191"/>
      <c r="L240" s="192"/>
      <c r="M240" s="16"/>
      <c r="N240" s="117" t="s">
        <v>781</v>
      </c>
      <c r="O240" s="119" t="s">
        <v>823</v>
      </c>
      <c r="P240" s="190">
        <f t="shared" si="147"/>
        <v>0</v>
      </c>
      <c r="Q240" s="191"/>
      <c r="R240" s="191"/>
      <c r="S240" s="191"/>
      <c r="T240" s="191"/>
      <c r="U240" s="191"/>
      <c r="V240" s="191"/>
      <c r="W240" s="191"/>
      <c r="X240" s="192"/>
    </row>
    <row r="241" spans="1:24" ht="15.75">
      <c r="A241" s="16"/>
      <c r="B241" s="117" t="s">
        <v>783</v>
      </c>
      <c r="C241" s="119" t="s">
        <v>824</v>
      </c>
      <c r="D241" s="206">
        <f t="shared" si="171"/>
        <v>0</v>
      </c>
      <c r="E241" s="191"/>
      <c r="F241" s="191"/>
      <c r="G241" s="191"/>
      <c r="H241" s="191"/>
      <c r="I241" s="191"/>
      <c r="J241" s="191"/>
      <c r="K241" s="191"/>
      <c r="L241" s="192"/>
      <c r="M241" s="16"/>
      <c r="N241" s="117" t="s">
        <v>783</v>
      </c>
      <c r="O241" s="119" t="s">
        <v>824</v>
      </c>
      <c r="P241" s="190">
        <f t="shared" si="147"/>
        <v>0</v>
      </c>
      <c r="Q241" s="191"/>
      <c r="R241" s="191"/>
      <c r="S241" s="191"/>
      <c r="T241" s="191"/>
      <c r="U241" s="191"/>
      <c r="V241" s="191"/>
      <c r="W241" s="191"/>
      <c r="X241" s="192"/>
    </row>
    <row r="242" spans="1:24" ht="16.5">
      <c r="A242" s="826" t="s">
        <v>825</v>
      </c>
      <c r="B242" s="827"/>
      <c r="C242" s="119" t="s">
        <v>826</v>
      </c>
      <c r="D242" s="206">
        <f t="shared" si="171"/>
        <v>0</v>
      </c>
      <c r="E242" s="191">
        <f t="shared" ref="E242:L242" si="188">E243+E244+E245</f>
        <v>0</v>
      </c>
      <c r="F242" s="191">
        <f t="shared" si="188"/>
        <v>0</v>
      </c>
      <c r="G242" s="191">
        <f t="shared" si="188"/>
        <v>0</v>
      </c>
      <c r="H242" s="191">
        <f t="shared" si="188"/>
        <v>0</v>
      </c>
      <c r="I242" s="191">
        <f t="shared" si="188"/>
        <v>0</v>
      </c>
      <c r="J242" s="191">
        <f t="shared" si="188"/>
        <v>0</v>
      </c>
      <c r="K242" s="191">
        <f t="shared" si="188"/>
        <v>0</v>
      </c>
      <c r="L242" s="192">
        <f t="shared" si="188"/>
        <v>0</v>
      </c>
      <c r="M242" s="826" t="s">
        <v>825</v>
      </c>
      <c r="N242" s="827"/>
      <c r="O242" s="119" t="s">
        <v>826</v>
      </c>
      <c r="P242" s="190">
        <f t="shared" si="147"/>
        <v>0</v>
      </c>
      <c r="Q242" s="191">
        <f t="shared" ref="Q242:X242" si="189">Q243+Q244+Q245</f>
        <v>0</v>
      </c>
      <c r="R242" s="191">
        <f t="shared" si="189"/>
        <v>0</v>
      </c>
      <c r="S242" s="191">
        <f t="shared" si="189"/>
        <v>0</v>
      </c>
      <c r="T242" s="191">
        <f t="shared" si="189"/>
        <v>0</v>
      </c>
      <c r="U242" s="191">
        <f t="shared" si="189"/>
        <v>0</v>
      </c>
      <c r="V242" s="191">
        <f t="shared" si="189"/>
        <v>0</v>
      </c>
      <c r="W242" s="191">
        <f t="shared" si="189"/>
        <v>0</v>
      </c>
      <c r="X242" s="192">
        <f t="shared" si="189"/>
        <v>0</v>
      </c>
    </row>
    <row r="243" spans="1:24" ht="15.75">
      <c r="A243" s="176"/>
      <c r="B243" s="117" t="s">
        <v>779</v>
      </c>
      <c r="C243" s="119" t="s">
        <v>827</v>
      </c>
      <c r="D243" s="206">
        <f t="shared" si="171"/>
        <v>0</v>
      </c>
      <c r="E243" s="191"/>
      <c r="F243" s="191"/>
      <c r="G243" s="191"/>
      <c r="H243" s="191"/>
      <c r="I243" s="191"/>
      <c r="J243" s="191"/>
      <c r="K243" s="191"/>
      <c r="L243" s="192"/>
      <c r="M243" s="176"/>
      <c r="N243" s="117" t="s">
        <v>779</v>
      </c>
      <c r="O243" s="119" t="s">
        <v>827</v>
      </c>
      <c r="P243" s="190">
        <f t="shared" si="147"/>
        <v>0</v>
      </c>
      <c r="Q243" s="191"/>
      <c r="R243" s="191"/>
      <c r="S243" s="191"/>
      <c r="T243" s="191"/>
      <c r="U243" s="191"/>
      <c r="V243" s="191"/>
      <c r="W243" s="191"/>
      <c r="X243" s="192"/>
    </row>
    <row r="244" spans="1:24" ht="15.75">
      <c r="A244" s="176"/>
      <c r="B244" s="117" t="s">
        <v>781</v>
      </c>
      <c r="C244" s="119" t="s">
        <v>828</v>
      </c>
      <c r="D244" s="206">
        <f t="shared" si="171"/>
        <v>0</v>
      </c>
      <c r="E244" s="191"/>
      <c r="F244" s="191"/>
      <c r="G244" s="191"/>
      <c r="H244" s="191"/>
      <c r="I244" s="191"/>
      <c r="J244" s="191"/>
      <c r="K244" s="191"/>
      <c r="L244" s="192"/>
      <c r="M244" s="176"/>
      <c r="N244" s="117" t="s">
        <v>781</v>
      </c>
      <c r="O244" s="119" t="s">
        <v>828</v>
      </c>
      <c r="P244" s="190">
        <f t="shared" si="147"/>
        <v>0</v>
      </c>
      <c r="Q244" s="191"/>
      <c r="R244" s="191"/>
      <c r="S244" s="191"/>
      <c r="T244" s="191"/>
      <c r="U244" s="191"/>
      <c r="V244" s="191"/>
      <c r="W244" s="191"/>
      <c r="X244" s="192"/>
    </row>
    <row r="245" spans="1:24" ht="15.75">
      <c r="A245" s="176"/>
      <c r="B245" s="117" t="s">
        <v>783</v>
      </c>
      <c r="C245" s="119" t="s">
        <v>829</v>
      </c>
      <c r="D245" s="206">
        <f t="shared" si="171"/>
        <v>0</v>
      </c>
      <c r="E245" s="191"/>
      <c r="F245" s="191"/>
      <c r="G245" s="191"/>
      <c r="H245" s="191"/>
      <c r="I245" s="191"/>
      <c r="J245" s="191"/>
      <c r="K245" s="191"/>
      <c r="L245" s="192"/>
      <c r="M245" s="176"/>
      <c r="N245" s="117" t="s">
        <v>783</v>
      </c>
      <c r="O245" s="119" t="s">
        <v>829</v>
      </c>
      <c r="P245" s="190">
        <f t="shared" si="147"/>
        <v>0</v>
      </c>
      <c r="Q245" s="191"/>
      <c r="R245" s="191"/>
      <c r="S245" s="191"/>
      <c r="T245" s="191"/>
      <c r="U245" s="191"/>
      <c r="V245" s="191"/>
      <c r="W245" s="191"/>
      <c r="X245" s="192"/>
    </row>
    <row r="246" spans="1:24" ht="28.5" customHeight="1">
      <c r="A246" s="828" t="s">
        <v>830</v>
      </c>
      <c r="B246" s="766"/>
      <c r="C246" s="119" t="s">
        <v>831</v>
      </c>
      <c r="D246" s="206">
        <f t="shared" si="171"/>
        <v>0</v>
      </c>
      <c r="E246" s="191">
        <f t="shared" ref="E246:L246" si="190">E247+E248+E249</f>
        <v>0</v>
      </c>
      <c r="F246" s="191">
        <f t="shared" si="190"/>
        <v>0</v>
      </c>
      <c r="G246" s="191">
        <f t="shared" si="190"/>
        <v>0</v>
      </c>
      <c r="H246" s="191">
        <f t="shared" si="190"/>
        <v>0</v>
      </c>
      <c r="I246" s="191">
        <f t="shared" si="190"/>
        <v>0</v>
      </c>
      <c r="J246" s="191">
        <f t="shared" si="190"/>
        <v>0</v>
      </c>
      <c r="K246" s="191">
        <f t="shared" si="190"/>
        <v>0</v>
      </c>
      <c r="L246" s="192">
        <f t="shared" si="190"/>
        <v>0</v>
      </c>
      <c r="M246" s="826" t="s">
        <v>830</v>
      </c>
      <c r="N246" s="827"/>
      <c r="O246" s="119" t="s">
        <v>831</v>
      </c>
      <c r="P246" s="190">
        <f t="shared" si="147"/>
        <v>0</v>
      </c>
      <c r="Q246" s="191">
        <f t="shared" ref="Q246:X246" si="191">Q247+Q248+Q249</f>
        <v>0</v>
      </c>
      <c r="R246" s="191">
        <f t="shared" si="191"/>
        <v>0</v>
      </c>
      <c r="S246" s="191">
        <f t="shared" si="191"/>
        <v>0</v>
      </c>
      <c r="T246" s="191">
        <f t="shared" si="191"/>
        <v>0</v>
      </c>
      <c r="U246" s="191">
        <f t="shared" si="191"/>
        <v>0</v>
      </c>
      <c r="V246" s="191">
        <f t="shared" si="191"/>
        <v>0</v>
      </c>
      <c r="W246" s="191">
        <f t="shared" si="191"/>
        <v>0</v>
      </c>
      <c r="X246" s="192">
        <f t="shared" si="191"/>
        <v>0</v>
      </c>
    </row>
    <row r="247" spans="1:24" ht="15.75">
      <c r="A247" s="176"/>
      <c r="B247" s="117" t="s">
        <v>779</v>
      </c>
      <c r="C247" s="119" t="s">
        <v>832</v>
      </c>
      <c r="D247" s="206">
        <f t="shared" si="171"/>
        <v>0</v>
      </c>
      <c r="E247" s="191"/>
      <c r="F247" s="191"/>
      <c r="G247" s="191"/>
      <c r="H247" s="191"/>
      <c r="I247" s="191"/>
      <c r="J247" s="191"/>
      <c r="K247" s="191"/>
      <c r="L247" s="192"/>
      <c r="M247" s="176"/>
      <c r="N247" s="117" t="s">
        <v>779</v>
      </c>
      <c r="O247" s="119" t="s">
        <v>832</v>
      </c>
      <c r="P247" s="190">
        <f t="shared" si="147"/>
        <v>0</v>
      </c>
      <c r="Q247" s="191"/>
      <c r="R247" s="191"/>
      <c r="S247" s="191"/>
      <c r="T247" s="191"/>
      <c r="U247" s="191"/>
      <c r="V247" s="191"/>
      <c r="W247" s="191"/>
      <c r="X247" s="192"/>
    </row>
    <row r="248" spans="1:24" ht="15.75">
      <c r="A248" s="176"/>
      <c r="B248" s="117" t="s">
        <v>781</v>
      </c>
      <c r="C248" s="119" t="s">
        <v>833</v>
      </c>
      <c r="D248" s="206">
        <f t="shared" si="171"/>
        <v>0</v>
      </c>
      <c r="E248" s="191"/>
      <c r="F248" s="191"/>
      <c r="G248" s="191"/>
      <c r="H248" s="191"/>
      <c r="I248" s="191"/>
      <c r="J248" s="191"/>
      <c r="K248" s="191"/>
      <c r="L248" s="192"/>
      <c r="M248" s="176"/>
      <c r="N248" s="117" t="s">
        <v>781</v>
      </c>
      <c r="O248" s="119" t="s">
        <v>833</v>
      </c>
      <c r="P248" s="190">
        <f t="shared" si="147"/>
        <v>0</v>
      </c>
      <c r="Q248" s="191"/>
      <c r="R248" s="191"/>
      <c r="S248" s="191"/>
      <c r="T248" s="191"/>
      <c r="U248" s="191"/>
      <c r="V248" s="191"/>
      <c r="W248" s="191"/>
      <c r="X248" s="192"/>
    </row>
    <row r="249" spans="1:24" ht="15.75">
      <c r="A249" s="176"/>
      <c r="B249" s="117" t="s">
        <v>783</v>
      </c>
      <c r="C249" s="119" t="s">
        <v>834</v>
      </c>
      <c r="D249" s="206">
        <f t="shared" si="171"/>
        <v>0</v>
      </c>
      <c r="E249" s="191"/>
      <c r="F249" s="191"/>
      <c r="G249" s="191"/>
      <c r="H249" s="191"/>
      <c r="I249" s="191"/>
      <c r="J249" s="191"/>
      <c r="K249" s="191"/>
      <c r="L249" s="192"/>
      <c r="M249" s="176"/>
      <c r="N249" s="117" t="s">
        <v>783</v>
      </c>
      <c r="O249" s="119" t="s">
        <v>834</v>
      </c>
      <c r="P249" s="190">
        <f t="shared" si="147"/>
        <v>0</v>
      </c>
      <c r="Q249" s="191"/>
      <c r="R249" s="191"/>
      <c r="S249" s="191"/>
      <c r="T249" s="191"/>
      <c r="U249" s="191"/>
      <c r="V249" s="191"/>
      <c r="W249" s="191"/>
      <c r="X249" s="192"/>
    </row>
    <row r="250" spans="1:24" ht="37.5" customHeight="1">
      <c r="A250" s="828" t="s">
        <v>835</v>
      </c>
      <c r="B250" s="766"/>
      <c r="C250" s="119" t="s">
        <v>836</v>
      </c>
      <c r="D250" s="206">
        <f t="shared" si="171"/>
        <v>0</v>
      </c>
      <c r="E250" s="191">
        <f t="shared" ref="E250:L250" si="192">E251+E252+E253</f>
        <v>0</v>
      </c>
      <c r="F250" s="191">
        <f t="shared" si="192"/>
        <v>0</v>
      </c>
      <c r="G250" s="191">
        <f t="shared" si="192"/>
        <v>0</v>
      </c>
      <c r="H250" s="191">
        <f t="shared" si="192"/>
        <v>0</v>
      </c>
      <c r="I250" s="191">
        <f t="shared" si="192"/>
        <v>0</v>
      </c>
      <c r="J250" s="191">
        <f t="shared" si="192"/>
        <v>0</v>
      </c>
      <c r="K250" s="191">
        <f t="shared" si="192"/>
        <v>0</v>
      </c>
      <c r="L250" s="192">
        <f t="shared" si="192"/>
        <v>0</v>
      </c>
      <c r="M250" s="828" t="s">
        <v>835</v>
      </c>
      <c r="N250" s="766"/>
      <c r="O250" s="119" t="s">
        <v>836</v>
      </c>
      <c r="P250" s="190">
        <f t="shared" si="147"/>
        <v>0</v>
      </c>
      <c r="Q250" s="191">
        <f t="shared" ref="Q250:X250" si="193">Q251+Q252+Q253</f>
        <v>0</v>
      </c>
      <c r="R250" s="191">
        <f t="shared" si="193"/>
        <v>0</v>
      </c>
      <c r="S250" s="191">
        <f t="shared" si="193"/>
        <v>0</v>
      </c>
      <c r="T250" s="191">
        <f t="shared" si="193"/>
        <v>0</v>
      </c>
      <c r="U250" s="191">
        <f t="shared" si="193"/>
        <v>0</v>
      </c>
      <c r="V250" s="191">
        <f t="shared" si="193"/>
        <v>0</v>
      </c>
      <c r="W250" s="191">
        <f t="shared" si="193"/>
        <v>0</v>
      </c>
      <c r="X250" s="192">
        <f t="shared" si="193"/>
        <v>0</v>
      </c>
    </row>
    <row r="251" spans="1:24" ht="15.75">
      <c r="A251" s="176"/>
      <c r="B251" s="117" t="s">
        <v>779</v>
      </c>
      <c r="C251" s="119" t="s">
        <v>837</v>
      </c>
      <c r="D251" s="206">
        <f t="shared" si="171"/>
        <v>0</v>
      </c>
      <c r="E251" s="191"/>
      <c r="F251" s="191"/>
      <c r="G251" s="191"/>
      <c r="H251" s="191"/>
      <c r="I251" s="191"/>
      <c r="J251" s="191"/>
      <c r="K251" s="191"/>
      <c r="L251" s="192"/>
      <c r="M251" s="176"/>
      <c r="N251" s="117" t="s">
        <v>779</v>
      </c>
      <c r="O251" s="119" t="s">
        <v>837</v>
      </c>
      <c r="P251" s="190">
        <f t="shared" si="147"/>
        <v>0</v>
      </c>
      <c r="Q251" s="191"/>
      <c r="R251" s="191"/>
      <c r="S251" s="191"/>
      <c r="T251" s="191"/>
      <c r="U251" s="191"/>
      <c r="V251" s="191"/>
      <c r="W251" s="191"/>
      <c r="X251" s="192"/>
    </row>
    <row r="252" spans="1:24" ht="15.75">
      <c r="A252" s="176"/>
      <c r="B252" s="117" t="s">
        <v>781</v>
      </c>
      <c r="C252" s="119" t="s">
        <v>838</v>
      </c>
      <c r="D252" s="206">
        <f t="shared" si="171"/>
        <v>0</v>
      </c>
      <c r="E252" s="191"/>
      <c r="F252" s="191"/>
      <c r="G252" s="191"/>
      <c r="H252" s="191"/>
      <c r="I252" s="191"/>
      <c r="J252" s="191"/>
      <c r="K252" s="191"/>
      <c r="L252" s="192"/>
      <c r="M252" s="176"/>
      <c r="N252" s="117" t="s">
        <v>781</v>
      </c>
      <c r="O252" s="119" t="s">
        <v>838</v>
      </c>
      <c r="P252" s="190">
        <f t="shared" si="147"/>
        <v>0</v>
      </c>
      <c r="Q252" s="191"/>
      <c r="R252" s="191"/>
      <c r="S252" s="191"/>
      <c r="T252" s="191"/>
      <c r="U252" s="191"/>
      <c r="V252" s="191"/>
      <c r="W252" s="191"/>
      <c r="X252" s="192"/>
    </row>
    <row r="253" spans="1:24" ht="15.75">
      <c r="A253" s="176"/>
      <c r="B253" s="117" t="s">
        <v>783</v>
      </c>
      <c r="C253" s="119" t="s">
        <v>839</v>
      </c>
      <c r="D253" s="206">
        <f t="shared" si="171"/>
        <v>0</v>
      </c>
      <c r="E253" s="191"/>
      <c r="F253" s="191"/>
      <c r="G253" s="191"/>
      <c r="H253" s="191"/>
      <c r="I253" s="191"/>
      <c r="J253" s="191"/>
      <c r="K253" s="191"/>
      <c r="L253" s="192"/>
      <c r="M253" s="176"/>
      <c r="N253" s="117" t="s">
        <v>783</v>
      </c>
      <c r="O253" s="119" t="s">
        <v>839</v>
      </c>
      <c r="P253" s="190">
        <f t="shared" ref="P253:P278" si="194">R253+S253+T253+U253</f>
        <v>0</v>
      </c>
      <c r="Q253" s="191"/>
      <c r="R253" s="191"/>
      <c r="S253" s="191"/>
      <c r="T253" s="191"/>
      <c r="U253" s="191"/>
      <c r="V253" s="191"/>
      <c r="W253" s="191"/>
      <c r="X253" s="192"/>
    </row>
    <row r="254" spans="1:24" ht="29.25" customHeight="1">
      <c r="A254" s="765" t="s">
        <v>994</v>
      </c>
      <c r="B254" s="766"/>
      <c r="C254" s="119">
        <v>56.27</v>
      </c>
      <c r="D254" s="206">
        <f t="shared" si="171"/>
        <v>0</v>
      </c>
      <c r="E254" s="191">
        <f>E255+E256+E257</f>
        <v>0</v>
      </c>
      <c r="F254" s="191">
        <f>F255+F256+F257</f>
        <v>0</v>
      </c>
      <c r="G254" s="191">
        <f>G255+G256+G257</f>
        <v>0</v>
      </c>
      <c r="H254" s="191">
        <f>H255+H256+H257</f>
        <v>0</v>
      </c>
      <c r="I254" s="191">
        <f>I255+I256+I257</f>
        <v>0</v>
      </c>
      <c r="J254" s="191"/>
      <c r="K254" s="191"/>
      <c r="L254" s="192"/>
      <c r="M254" s="765" t="s">
        <v>994</v>
      </c>
      <c r="N254" s="766"/>
      <c r="O254" s="119">
        <v>56.27</v>
      </c>
      <c r="P254" s="206">
        <f t="shared" si="194"/>
        <v>0</v>
      </c>
      <c r="Q254" s="191">
        <f>Q255+Q256+Q257</f>
        <v>0</v>
      </c>
      <c r="R254" s="191">
        <f>R255+R256+R257</f>
        <v>0</v>
      </c>
      <c r="S254" s="191">
        <f>S255+S256+S257</f>
        <v>0</v>
      </c>
      <c r="T254" s="191">
        <f>T255+T256+T257</f>
        <v>0</v>
      </c>
      <c r="U254" s="191">
        <f>U255+U256+U257</f>
        <v>0</v>
      </c>
      <c r="V254" s="191"/>
      <c r="W254" s="191"/>
      <c r="X254" s="192"/>
    </row>
    <row r="255" spans="1:24" ht="15.75">
      <c r="A255" s="456"/>
      <c r="B255" s="117" t="s">
        <v>995</v>
      </c>
      <c r="C255" s="119" t="s">
        <v>996</v>
      </c>
      <c r="D255" s="206">
        <f t="shared" si="171"/>
        <v>0</v>
      </c>
      <c r="E255" s="191"/>
      <c r="F255" s="191"/>
      <c r="G255" s="191"/>
      <c r="H255" s="191"/>
      <c r="I255" s="191"/>
      <c r="J255" s="191"/>
      <c r="K255" s="191"/>
      <c r="L255" s="192"/>
      <c r="M255" s="456"/>
      <c r="N255" s="117" t="s">
        <v>995</v>
      </c>
      <c r="O255" s="119" t="s">
        <v>996</v>
      </c>
      <c r="P255" s="206">
        <f t="shared" si="194"/>
        <v>0</v>
      </c>
      <c r="Q255" s="191"/>
      <c r="R255" s="191"/>
      <c r="S255" s="191"/>
      <c r="T255" s="191"/>
      <c r="U255" s="191"/>
      <c r="V255" s="191"/>
      <c r="W255" s="191"/>
      <c r="X255" s="192"/>
    </row>
    <row r="256" spans="1:24" ht="15.75">
      <c r="A256" s="456"/>
      <c r="B256" s="117" t="s">
        <v>997</v>
      </c>
      <c r="C256" s="119" t="s">
        <v>998</v>
      </c>
      <c r="D256" s="206">
        <f t="shared" si="171"/>
        <v>0</v>
      </c>
      <c r="E256" s="191"/>
      <c r="F256" s="191"/>
      <c r="G256" s="191"/>
      <c r="H256" s="191"/>
      <c r="I256" s="191"/>
      <c r="J256" s="191"/>
      <c r="K256" s="191"/>
      <c r="L256" s="192"/>
      <c r="M256" s="456"/>
      <c r="N256" s="117" t="s">
        <v>997</v>
      </c>
      <c r="O256" s="119" t="s">
        <v>998</v>
      </c>
      <c r="P256" s="206">
        <f t="shared" si="194"/>
        <v>0</v>
      </c>
      <c r="Q256" s="191"/>
      <c r="R256" s="191"/>
      <c r="S256" s="191"/>
      <c r="T256" s="191"/>
      <c r="U256" s="191"/>
      <c r="V256" s="191"/>
      <c r="W256" s="191"/>
      <c r="X256" s="192"/>
    </row>
    <row r="257" spans="1:24" ht="15.75">
      <c r="A257" s="456"/>
      <c r="B257" s="117" t="s">
        <v>999</v>
      </c>
      <c r="C257" s="119" t="s">
        <v>1000</v>
      </c>
      <c r="D257" s="206">
        <f t="shared" si="171"/>
        <v>0</v>
      </c>
      <c r="E257" s="191"/>
      <c r="F257" s="191"/>
      <c r="G257" s="191"/>
      <c r="H257" s="191"/>
      <c r="I257" s="191"/>
      <c r="J257" s="191"/>
      <c r="K257" s="191"/>
      <c r="L257" s="192"/>
      <c r="M257" s="456"/>
      <c r="N257" s="117" t="s">
        <v>999</v>
      </c>
      <c r="O257" s="119" t="s">
        <v>1000</v>
      </c>
      <c r="P257" s="206">
        <f t="shared" si="194"/>
        <v>0</v>
      </c>
      <c r="Q257" s="191"/>
      <c r="R257" s="191"/>
      <c r="S257" s="191"/>
      <c r="T257" s="191"/>
      <c r="U257" s="191"/>
      <c r="V257" s="191"/>
      <c r="W257" s="191"/>
      <c r="X257" s="192"/>
    </row>
    <row r="258" spans="1:24" ht="16.5">
      <c r="A258" s="765" t="s">
        <v>1001</v>
      </c>
      <c r="B258" s="766"/>
      <c r="C258" s="119">
        <v>56.28</v>
      </c>
      <c r="D258" s="206">
        <f t="shared" si="171"/>
        <v>0</v>
      </c>
      <c r="E258" s="191">
        <f>E259+E260+E261</f>
        <v>0</v>
      </c>
      <c r="F258" s="191">
        <f>F259+F260+F261</f>
        <v>0</v>
      </c>
      <c r="G258" s="191">
        <f>G259+G260+G261</f>
        <v>0</v>
      </c>
      <c r="H258" s="191">
        <f>H259+H260+H261</f>
        <v>0</v>
      </c>
      <c r="I258" s="191">
        <f>I259+I260+I261</f>
        <v>0</v>
      </c>
      <c r="J258" s="191"/>
      <c r="K258" s="191"/>
      <c r="L258" s="192"/>
      <c r="M258" s="765" t="s">
        <v>1001</v>
      </c>
      <c r="N258" s="766"/>
      <c r="O258" s="119">
        <v>56.28</v>
      </c>
      <c r="P258" s="206">
        <f t="shared" si="194"/>
        <v>0</v>
      </c>
      <c r="Q258" s="191">
        <f>Q259+Q260+Q261</f>
        <v>0</v>
      </c>
      <c r="R258" s="191">
        <f>R259+R260+R261</f>
        <v>0</v>
      </c>
      <c r="S258" s="191">
        <f>S259+S260+S261</f>
        <v>0</v>
      </c>
      <c r="T258" s="191">
        <f>T259+T260+T261</f>
        <v>0</v>
      </c>
      <c r="U258" s="191">
        <f>U259+U260+U261</f>
        <v>0</v>
      </c>
      <c r="V258" s="191"/>
      <c r="W258" s="191"/>
      <c r="X258" s="192"/>
    </row>
    <row r="259" spans="1:24" ht="15.75">
      <c r="A259" s="456"/>
      <c r="B259" s="117" t="s">
        <v>995</v>
      </c>
      <c r="C259" s="119" t="s">
        <v>1002</v>
      </c>
      <c r="D259" s="206">
        <f t="shared" si="171"/>
        <v>0</v>
      </c>
      <c r="E259" s="191"/>
      <c r="F259" s="191"/>
      <c r="G259" s="191"/>
      <c r="H259" s="191"/>
      <c r="I259" s="191"/>
      <c r="J259" s="191"/>
      <c r="K259" s="191"/>
      <c r="L259" s="192"/>
      <c r="M259" s="456"/>
      <c r="N259" s="117" t="s">
        <v>995</v>
      </c>
      <c r="O259" s="119" t="s">
        <v>1002</v>
      </c>
      <c r="P259" s="206">
        <f t="shared" si="194"/>
        <v>0</v>
      </c>
      <c r="Q259" s="191"/>
      <c r="R259" s="191"/>
      <c r="S259" s="191"/>
      <c r="T259" s="191"/>
      <c r="U259" s="191"/>
      <c r="V259" s="191"/>
      <c r="W259" s="191"/>
      <c r="X259" s="192"/>
    </row>
    <row r="260" spans="1:24" ht="15.75">
      <c r="A260" s="456"/>
      <c r="B260" s="117" t="s">
        <v>997</v>
      </c>
      <c r="C260" s="119" t="s">
        <v>1003</v>
      </c>
      <c r="D260" s="206">
        <f t="shared" si="171"/>
        <v>0</v>
      </c>
      <c r="E260" s="191"/>
      <c r="F260" s="191"/>
      <c r="G260" s="191"/>
      <c r="H260" s="191"/>
      <c r="I260" s="191"/>
      <c r="J260" s="191"/>
      <c r="K260" s="191"/>
      <c r="L260" s="192"/>
      <c r="M260" s="456"/>
      <c r="N260" s="117" t="s">
        <v>997</v>
      </c>
      <c r="O260" s="119" t="s">
        <v>1003</v>
      </c>
      <c r="P260" s="206">
        <f t="shared" si="194"/>
        <v>0</v>
      </c>
      <c r="Q260" s="191"/>
      <c r="R260" s="191"/>
      <c r="S260" s="191"/>
      <c r="T260" s="191"/>
      <c r="U260" s="191"/>
      <c r="V260" s="191"/>
      <c r="W260" s="191"/>
      <c r="X260" s="192"/>
    </row>
    <row r="261" spans="1:24" ht="15.75">
      <c r="A261" s="456"/>
      <c r="B261" s="117" t="s">
        <v>999</v>
      </c>
      <c r="C261" s="119" t="s">
        <v>1004</v>
      </c>
      <c r="D261" s="206">
        <f t="shared" si="171"/>
        <v>0</v>
      </c>
      <c r="E261" s="191"/>
      <c r="F261" s="191"/>
      <c r="G261" s="191"/>
      <c r="H261" s="191"/>
      <c r="I261" s="191"/>
      <c r="J261" s="191"/>
      <c r="K261" s="191"/>
      <c r="L261" s="192"/>
      <c r="M261" s="456"/>
      <c r="N261" s="117" t="s">
        <v>999</v>
      </c>
      <c r="O261" s="119" t="s">
        <v>1004</v>
      </c>
      <c r="P261" s="206">
        <f t="shared" si="194"/>
        <v>0</v>
      </c>
      <c r="Q261" s="191"/>
      <c r="R261" s="191"/>
      <c r="S261" s="191"/>
      <c r="T261" s="191"/>
      <c r="U261" s="191"/>
      <c r="V261" s="191"/>
      <c r="W261" s="191"/>
      <c r="X261" s="192"/>
    </row>
    <row r="262" spans="1:24" ht="15.75">
      <c r="A262" s="102" t="s">
        <v>840</v>
      </c>
      <c r="B262" s="121"/>
      <c r="C262" s="65" t="s">
        <v>841</v>
      </c>
      <c r="D262" s="181">
        <f t="shared" si="171"/>
        <v>6</v>
      </c>
      <c r="E262" s="189">
        <f t="shared" ref="E262:L262" si="195">E263+E270+E273</f>
        <v>0</v>
      </c>
      <c r="F262" s="189">
        <f t="shared" si="195"/>
        <v>6</v>
      </c>
      <c r="G262" s="189">
        <f t="shared" si="195"/>
        <v>0</v>
      </c>
      <c r="H262" s="189">
        <f t="shared" si="195"/>
        <v>0</v>
      </c>
      <c r="I262" s="189">
        <f t="shared" si="195"/>
        <v>0</v>
      </c>
      <c r="J262" s="189">
        <f t="shared" si="195"/>
        <v>735</v>
      </c>
      <c r="K262" s="189">
        <f t="shared" si="195"/>
        <v>1061</v>
      </c>
      <c r="L262" s="193">
        <f t="shared" si="195"/>
        <v>1391</v>
      </c>
      <c r="M262" s="102" t="s">
        <v>840</v>
      </c>
      <c r="N262" s="121"/>
      <c r="O262" s="65" t="s">
        <v>841</v>
      </c>
      <c r="P262" s="180">
        <f>R262+S262+T262+U262</f>
        <v>6</v>
      </c>
      <c r="Q262" s="189">
        <f>Q263+Q270+Q273</f>
        <v>0</v>
      </c>
      <c r="R262" s="189">
        <f>R263+R270+R273</f>
        <v>6</v>
      </c>
      <c r="S262" s="189">
        <f t="shared" ref="S262:X262" si="196">S263+S270+S273</f>
        <v>0</v>
      </c>
      <c r="T262" s="189">
        <f>T263+T270+T273</f>
        <v>0</v>
      </c>
      <c r="U262" s="189">
        <f>U263+U270+U273</f>
        <v>0</v>
      </c>
      <c r="V262" s="189">
        <f t="shared" si="196"/>
        <v>735</v>
      </c>
      <c r="W262" s="189">
        <f t="shared" si="196"/>
        <v>1061</v>
      </c>
      <c r="X262" s="189">
        <f t="shared" si="196"/>
        <v>1391</v>
      </c>
    </row>
    <row r="263" spans="1:24" ht="15.75">
      <c r="A263" s="79" t="s">
        <v>842</v>
      </c>
      <c r="B263" s="78"/>
      <c r="C263" s="122">
        <v>71</v>
      </c>
      <c r="D263" s="181">
        <f t="shared" si="171"/>
        <v>6</v>
      </c>
      <c r="E263" s="189">
        <f>E264+E269</f>
        <v>0</v>
      </c>
      <c r="F263" s="189">
        <f>F264+F269</f>
        <v>6</v>
      </c>
      <c r="G263" s="189">
        <f>G264+G269</f>
        <v>0</v>
      </c>
      <c r="H263" s="189">
        <f>H264+H269</f>
        <v>0</v>
      </c>
      <c r="I263" s="189">
        <f>I264+I269</f>
        <v>0</v>
      </c>
      <c r="J263" s="189">
        <f>V263</f>
        <v>735</v>
      </c>
      <c r="K263" s="189">
        <f>W263</f>
        <v>1061</v>
      </c>
      <c r="L263" s="193">
        <f>X263</f>
        <v>1391</v>
      </c>
      <c r="M263" s="79" t="s">
        <v>842</v>
      </c>
      <c r="N263" s="78"/>
      <c r="O263" s="122">
        <v>71</v>
      </c>
      <c r="P263" s="180">
        <f>R263+S263+T263+U263</f>
        <v>6</v>
      </c>
      <c r="Q263" s="189">
        <f t="shared" ref="Q263:X263" si="197">Q264+Q269</f>
        <v>0</v>
      </c>
      <c r="R263" s="189">
        <f>R264+R269</f>
        <v>6</v>
      </c>
      <c r="S263" s="189">
        <f t="shared" si="197"/>
        <v>0</v>
      </c>
      <c r="T263" s="189">
        <f>T264+T269</f>
        <v>0</v>
      </c>
      <c r="U263" s="189">
        <f>U264+U269</f>
        <v>0</v>
      </c>
      <c r="V263" s="189">
        <f t="shared" si="197"/>
        <v>735</v>
      </c>
      <c r="W263" s="189">
        <f t="shared" si="197"/>
        <v>1061</v>
      </c>
      <c r="X263" s="189">
        <f t="shared" si="197"/>
        <v>1391</v>
      </c>
    </row>
    <row r="264" spans="1:24" ht="15.75">
      <c r="A264" s="177" t="s">
        <v>843</v>
      </c>
      <c r="B264" s="78"/>
      <c r="C264" s="122" t="s">
        <v>844</v>
      </c>
      <c r="D264" s="181">
        <f t="shared" si="171"/>
        <v>6</v>
      </c>
      <c r="E264" s="189">
        <f t="shared" ref="E264:L264" si="198">E265+E266+E267+E268</f>
        <v>0</v>
      </c>
      <c r="F264" s="189">
        <f t="shared" si="198"/>
        <v>6</v>
      </c>
      <c r="G264" s="189">
        <f t="shared" si="198"/>
        <v>0</v>
      </c>
      <c r="H264" s="189">
        <f t="shared" si="198"/>
        <v>0</v>
      </c>
      <c r="I264" s="189">
        <f t="shared" si="198"/>
        <v>0</v>
      </c>
      <c r="J264" s="189">
        <f t="shared" si="198"/>
        <v>735</v>
      </c>
      <c r="K264" s="189">
        <f t="shared" si="198"/>
        <v>1061</v>
      </c>
      <c r="L264" s="193">
        <f t="shared" si="198"/>
        <v>1391</v>
      </c>
      <c r="M264" s="177" t="s">
        <v>843</v>
      </c>
      <c r="N264" s="78"/>
      <c r="O264" s="122" t="s">
        <v>844</v>
      </c>
      <c r="P264" s="180">
        <f>R264+S264+T264+U264</f>
        <v>6</v>
      </c>
      <c r="Q264" s="189">
        <f t="shared" ref="Q264:X264" si="199">Q265+Q266+Q267+Q268</f>
        <v>0</v>
      </c>
      <c r="R264" s="189">
        <f>R265+R266+R267+R268</f>
        <v>6</v>
      </c>
      <c r="S264" s="189">
        <f t="shared" si="199"/>
        <v>0</v>
      </c>
      <c r="T264" s="189">
        <f>T265+T266+T267+T268</f>
        <v>0</v>
      </c>
      <c r="U264" s="189">
        <f>U265+U266+U267+U268</f>
        <v>0</v>
      </c>
      <c r="V264" s="189">
        <f t="shared" si="199"/>
        <v>735</v>
      </c>
      <c r="W264" s="189">
        <f t="shared" si="199"/>
        <v>1061</v>
      </c>
      <c r="X264" s="193">
        <f t="shared" si="199"/>
        <v>1391</v>
      </c>
    </row>
    <row r="265" spans="1:24" ht="15.75">
      <c r="A265" s="177"/>
      <c r="B265" s="78" t="s">
        <v>845</v>
      </c>
      <c r="C265" s="123" t="s">
        <v>846</v>
      </c>
      <c r="D265" s="206">
        <f t="shared" si="171"/>
        <v>0</v>
      </c>
      <c r="E265" s="191">
        <f>Q265+AC265+AL265+AU265+BD265+BM265+BV265+CE265+CN265+CW265+DF265+DO265+DX265</f>
        <v>0</v>
      </c>
      <c r="F265" s="191">
        <f>R265+AD265+AM265+AV265+BE265+BN265+BW265+CF265+CO265+CX265+DG265+DP265+DY265</f>
        <v>0</v>
      </c>
      <c r="G265" s="191">
        <f>S265+AE265+AN265+AW265+BF265+BO265+BX265+CG265+CP265+CY265+DH265+DQ265+DZ265</f>
        <v>0</v>
      </c>
      <c r="H265" s="191">
        <f>T265+AF265+AO265+AX265+BG265+BP265+BY265+CH265+CQ265+CZ265+DI265+DR265+EA265</f>
        <v>0</v>
      </c>
      <c r="I265" s="191">
        <f>U265+AG265+AP265+AY265+BH265+BQ265+BZ265+CI265+CR265+DA265+DJ265+DS265+EB265</f>
        <v>0</v>
      </c>
      <c r="J265" s="191">
        <f t="shared" ref="J265:L269" si="200">V265+AH265+AQ265+AZ265+BI265+BR265+CA265+CJ265+CS265+DB265+DK265+DT265+EC265</f>
        <v>0</v>
      </c>
      <c r="K265" s="191">
        <f t="shared" si="200"/>
        <v>0</v>
      </c>
      <c r="L265" s="192">
        <f t="shared" si="200"/>
        <v>0</v>
      </c>
      <c r="M265" s="177"/>
      <c r="N265" s="78" t="s">
        <v>845</v>
      </c>
      <c r="O265" s="123" t="s">
        <v>846</v>
      </c>
      <c r="P265" s="190">
        <f t="shared" si="194"/>
        <v>0</v>
      </c>
      <c r="Q265" s="191"/>
      <c r="R265" s="191">
        <v>0</v>
      </c>
      <c r="S265" s="191"/>
      <c r="T265" s="191"/>
      <c r="U265" s="191"/>
      <c r="V265" s="191"/>
      <c r="W265" s="191"/>
      <c r="X265" s="192"/>
    </row>
    <row r="266" spans="1:24" ht="15.75">
      <c r="A266" s="124"/>
      <c r="B266" s="83" t="s">
        <v>847</v>
      </c>
      <c r="C266" s="123" t="s">
        <v>848</v>
      </c>
      <c r="D266" s="206">
        <f t="shared" si="171"/>
        <v>0</v>
      </c>
      <c r="E266" s="191">
        <f>Q266+AC266+AL266+AU266+BD266+BM266+BV266+CE266+CN266+CW266+DF266+DO266+DX266</f>
        <v>0</v>
      </c>
      <c r="F266" s="191">
        <f t="shared" ref="F266:I269" si="201">R266+AD266+AM266+AV266+BE266+BN266+BW266+CF266+CO266+CX266+DG266+DP266+DY266</f>
        <v>0</v>
      </c>
      <c r="G266" s="191">
        <f t="shared" si="201"/>
        <v>0</v>
      </c>
      <c r="H266" s="191">
        <f t="shared" si="201"/>
        <v>0</v>
      </c>
      <c r="I266" s="191">
        <f t="shared" si="201"/>
        <v>0</v>
      </c>
      <c r="J266" s="191">
        <f t="shared" si="200"/>
        <v>0</v>
      </c>
      <c r="K266" s="191">
        <f t="shared" si="200"/>
        <v>0</v>
      </c>
      <c r="L266" s="192">
        <f t="shared" si="200"/>
        <v>0</v>
      </c>
      <c r="M266" s="124"/>
      <c r="N266" s="83" t="s">
        <v>847</v>
      </c>
      <c r="O266" s="123" t="s">
        <v>848</v>
      </c>
      <c r="P266" s="190">
        <f t="shared" si="194"/>
        <v>0</v>
      </c>
      <c r="Q266" s="191"/>
      <c r="R266" s="191">
        <v>0</v>
      </c>
      <c r="S266" s="191"/>
      <c r="T266" s="191"/>
      <c r="U266" s="191"/>
      <c r="V266" s="191"/>
      <c r="W266" s="191"/>
      <c r="X266" s="192"/>
    </row>
    <row r="267" spans="1:24" ht="15.75">
      <c r="A267" s="177"/>
      <c r="B267" s="71" t="s">
        <v>849</v>
      </c>
      <c r="C267" s="123" t="s">
        <v>850</v>
      </c>
      <c r="D267" s="206">
        <f t="shared" si="171"/>
        <v>0</v>
      </c>
      <c r="E267" s="191">
        <f>Q267+AC267+AL267+AU267+BD267+BM267+BV267+CE267+CN267+CW267+DF267+DO267+DX267</f>
        <v>0</v>
      </c>
      <c r="F267" s="191">
        <f t="shared" si="201"/>
        <v>0</v>
      </c>
      <c r="G267" s="191">
        <f t="shared" si="201"/>
        <v>0</v>
      </c>
      <c r="H267" s="191">
        <f t="shared" si="201"/>
        <v>0</v>
      </c>
      <c r="I267" s="191">
        <f t="shared" si="201"/>
        <v>0</v>
      </c>
      <c r="J267" s="191">
        <f t="shared" si="200"/>
        <v>0</v>
      </c>
      <c r="K267" s="191">
        <f t="shared" si="200"/>
        <v>0</v>
      </c>
      <c r="L267" s="192">
        <f t="shared" si="200"/>
        <v>0</v>
      </c>
      <c r="M267" s="177"/>
      <c r="N267" s="71" t="s">
        <v>849</v>
      </c>
      <c r="O267" s="123" t="s">
        <v>850</v>
      </c>
      <c r="P267" s="190">
        <f t="shared" si="194"/>
        <v>0</v>
      </c>
      <c r="Q267" s="191"/>
      <c r="R267" s="191"/>
      <c r="S267" s="191"/>
      <c r="T267" s="191"/>
      <c r="U267" s="191"/>
      <c r="V267" s="191"/>
      <c r="W267" s="191"/>
      <c r="X267" s="192"/>
    </row>
    <row r="268" spans="1:24" ht="15.75">
      <c r="A268" s="177"/>
      <c r="B268" s="71" t="s">
        <v>851</v>
      </c>
      <c r="C268" s="123" t="s">
        <v>852</v>
      </c>
      <c r="D268" s="206">
        <f t="shared" si="171"/>
        <v>6</v>
      </c>
      <c r="E268" s="191">
        <f>Q268+AC268+AL268+AU268+BD268+BM268+BV268+CE268+CN268+CW268+DF268+DO268+DX268</f>
        <v>0</v>
      </c>
      <c r="F268" s="191">
        <f t="shared" si="201"/>
        <v>6</v>
      </c>
      <c r="G268" s="191">
        <f t="shared" si="201"/>
        <v>0</v>
      </c>
      <c r="H268" s="191">
        <f t="shared" si="201"/>
        <v>0</v>
      </c>
      <c r="I268" s="191">
        <f t="shared" si="201"/>
        <v>0</v>
      </c>
      <c r="J268" s="191">
        <f t="shared" si="200"/>
        <v>735</v>
      </c>
      <c r="K268" s="191">
        <f t="shared" si="200"/>
        <v>1061</v>
      </c>
      <c r="L268" s="192">
        <f t="shared" si="200"/>
        <v>1391</v>
      </c>
      <c r="M268" s="177"/>
      <c r="N268" s="71" t="s">
        <v>851</v>
      </c>
      <c r="O268" s="123" t="s">
        <v>852</v>
      </c>
      <c r="P268" s="190">
        <f>R268+S268+T268+U268</f>
        <v>6</v>
      </c>
      <c r="Q268" s="191"/>
      <c r="R268" s="191">
        <v>6</v>
      </c>
      <c r="S268" s="191"/>
      <c r="T268" s="191"/>
      <c r="U268" s="191"/>
      <c r="V268" s="191">
        <v>735</v>
      </c>
      <c r="W268" s="191">
        <v>1061</v>
      </c>
      <c r="X268" s="192">
        <v>1391</v>
      </c>
    </row>
    <row r="269" spans="1:24" ht="15.75">
      <c r="A269" s="177" t="s">
        <v>853</v>
      </c>
      <c r="B269" s="71"/>
      <c r="C269" s="122" t="s">
        <v>854</v>
      </c>
      <c r="D269" s="181">
        <f t="shared" si="171"/>
        <v>0</v>
      </c>
      <c r="E269" s="189">
        <f>Q269+AC269+AL269+AU269+BD269+BM269+BV269+CE269+CN269+CW269+DF269+DO269+DX269</f>
        <v>0</v>
      </c>
      <c r="F269" s="189">
        <f t="shared" si="201"/>
        <v>0</v>
      </c>
      <c r="G269" s="189">
        <f t="shared" si="201"/>
        <v>0</v>
      </c>
      <c r="H269" s="189">
        <f t="shared" si="201"/>
        <v>0</v>
      </c>
      <c r="I269" s="189">
        <f t="shared" si="201"/>
        <v>0</v>
      </c>
      <c r="J269" s="189">
        <f t="shared" si="200"/>
        <v>0</v>
      </c>
      <c r="K269" s="189">
        <f t="shared" si="200"/>
        <v>0</v>
      </c>
      <c r="L269" s="193">
        <f t="shared" si="200"/>
        <v>0</v>
      </c>
      <c r="M269" s="177" t="s">
        <v>853</v>
      </c>
      <c r="N269" s="71"/>
      <c r="O269" s="122" t="s">
        <v>854</v>
      </c>
      <c r="P269" s="180">
        <f t="shared" si="194"/>
        <v>0</v>
      </c>
      <c r="Q269" s="189"/>
      <c r="R269" s="189"/>
      <c r="S269" s="189"/>
      <c r="T269" s="189"/>
      <c r="U269" s="189"/>
      <c r="V269" s="189"/>
      <c r="W269" s="189"/>
      <c r="X269" s="193"/>
    </row>
    <row r="270" spans="1:24" ht="15.75">
      <c r="A270" s="79" t="s">
        <v>855</v>
      </c>
      <c r="B270" s="71"/>
      <c r="C270" s="122">
        <v>72</v>
      </c>
      <c r="D270" s="181">
        <f t="shared" si="171"/>
        <v>0</v>
      </c>
      <c r="E270" s="189">
        <f>E271</f>
        <v>0</v>
      </c>
      <c r="F270" s="189">
        <f t="shared" ref="F270:L271" si="202">F271</f>
        <v>0</v>
      </c>
      <c r="G270" s="189">
        <f t="shared" si="202"/>
        <v>0</v>
      </c>
      <c r="H270" s="189">
        <f t="shared" si="202"/>
        <v>0</v>
      </c>
      <c r="I270" s="189">
        <f t="shared" si="202"/>
        <v>0</v>
      </c>
      <c r="J270" s="189">
        <f t="shared" si="202"/>
        <v>0</v>
      </c>
      <c r="K270" s="189">
        <f t="shared" si="202"/>
        <v>0</v>
      </c>
      <c r="L270" s="193">
        <f t="shared" si="202"/>
        <v>0</v>
      </c>
      <c r="M270" s="79" t="s">
        <v>855</v>
      </c>
      <c r="N270" s="71"/>
      <c r="O270" s="122">
        <v>72</v>
      </c>
      <c r="P270" s="180">
        <f t="shared" si="194"/>
        <v>0</v>
      </c>
      <c r="Q270" s="189">
        <f>Q271</f>
        <v>0</v>
      </c>
      <c r="R270" s="189">
        <f t="shared" ref="R270:X271" si="203">R271</f>
        <v>0</v>
      </c>
      <c r="S270" s="189">
        <f t="shared" si="203"/>
        <v>0</v>
      </c>
      <c r="T270" s="189">
        <f t="shared" si="203"/>
        <v>0</v>
      </c>
      <c r="U270" s="189">
        <f t="shared" si="203"/>
        <v>0</v>
      </c>
      <c r="V270" s="189">
        <f t="shared" si="203"/>
        <v>0</v>
      </c>
      <c r="W270" s="189">
        <f t="shared" si="203"/>
        <v>0</v>
      </c>
      <c r="X270" s="193">
        <f t="shared" si="203"/>
        <v>0</v>
      </c>
    </row>
    <row r="271" spans="1:24" ht="15.75">
      <c r="A271" s="125" t="s">
        <v>856</v>
      </c>
      <c r="B271" s="126"/>
      <c r="C271" s="122" t="s">
        <v>857</v>
      </c>
      <c r="D271" s="181">
        <f t="shared" si="171"/>
        <v>0</v>
      </c>
      <c r="E271" s="189">
        <f>E272</f>
        <v>0</v>
      </c>
      <c r="F271" s="189">
        <f t="shared" si="202"/>
        <v>0</v>
      </c>
      <c r="G271" s="189">
        <f t="shared" si="202"/>
        <v>0</v>
      </c>
      <c r="H271" s="189">
        <f t="shared" si="202"/>
        <v>0</v>
      </c>
      <c r="I271" s="189">
        <f t="shared" si="202"/>
        <v>0</v>
      </c>
      <c r="J271" s="189">
        <f t="shared" si="202"/>
        <v>0</v>
      </c>
      <c r="K271" s="189">
        <f t="shared" si="202"/>
        <v>0</v>
      </c>
      <c r="L271" s="193">
        <f t="shared" si="202"/>
        <v>0</v>
      </c>
      <c r="M271" s="125" t="s">
        <v>856</v>
      </c>
      <c r="N271" s="126"/>
      <c r="O271" s="122" t="s">
        <v>857</v>
      </c>
      <c r="P271" s="180">
        <f t="shared" si="194"/>
        <v>0</v>
      </c>
      <c r="Q271" s="189">
        <f>Q272</f>
        <v>0</v>
      </c>
      <c r="R271" s="189">
        <f t="shared" si="203"/>
        <v>0</v>
      </c>
      <c r="S271" s="189">
        <f t="shared" si="203"/>
        <v>0</v>
      </c>
      <c r="T271" s="189">
        <f t="shared" si="203"/>
        <v>0</v>
      </c>
      <c r="U271" s="189">
        <f t="shared" si="203"/>
        <v>0</v>
      </c>
      <c r="V271" s="189">
        <f t="shared" si="203"/>
        <v>0</v>
      </c>
      <c r="W271" s="189">
        <f t="shared" si="203"/>
        <v>0</v>
      </c>
      <c r="X271" s="193">
        <f t="shared" si="203"/>
        <v>0</v>
      </c>
    </row>
    <row r="272" spans="1:24" ht="15.75">
      <c r="A272" s="125"/>
      <c r="B272" s="71" t="s">
        <v>858</v>
      </c>
      <c r="C272" s="72" t="s">
        <v>859</v>
      </c>
      <c r="D272" s="206">
        <f t="shared" si="171"/>
        <v>0</v>
      </c>
      <c r="E272" s="191">
        <f t="shared" ref="E272:L272" si="204">Q272+AC272+AL272+AU272+BD272+BM272+BV272+CE272+CN272+CW272+DF272+DO272+DX272</f>
        <v>0</v>
      </c>
      <c r="F272" s="191">
        <f t="shared" si="204"/>
        <v>0</v>
      </c>
      <c r="G272" s="191">
        <f t="shared" si="204"/>
        <v>0</v>
      </c>
      <c r="H272" s="191">
        <f t="shared" si="204"/>
        <v>0</v>
      </c>
      <c r="I272" s="191">
        <f t="shared" si="204"/>
        <v>0</v>
      </c>
      <c r="J272" s="191">
        <f t="shared" si="204"/>
        <v>0</v>
      </c>
      <c r="K272" s="191">
        <f t="shared" si="204"/>
        <v>0</v>
      </c>
      <c r="L272" s="192">
        <f t="shared" si="204"/>
        <v>0</v>
      </c>
      <c r="M272" s="125"/>
      <c r="N272" s="71" t="s">
        <v>858</v>
      </c>
      <c r="O272" s="72" t="s">
        <v>859</v>
      </c>
      <c r="P272" s="190">
        <f t="shared" si="194"/>
        <v>0</v>
      </c>
      <c r="Q272" s="191"/>
      <c r="R272" s="191"/>
      <c r="S272" s="191"/>
      <c r="T272" s="191"/>
      <c r="U272" s="191"/>
      <c r="V272" s="191"/>
      <c r="W272" s="191"/>
      <c r="X272" s="192"/>
    </row>
    <row r="273" spans="1:24" ht="15.75">
      <c r="A273" s="125" t="s">
        <v>860</v>
      </c>
      <c r="B273" s="126"/>
      <c r="C273" s="127">
        <v>75</v>
      </c>
      <c r="D273" s="181">
        <f t="shared" si="171"/>
        <v>0</v>
      </c>
      <c r="E273" s="191"/>
      <c r="F273" s="191"/>
      <c r="G273" s="191"/>
      <c r="H273" s="191"/>
      <c r="I273" s="191"/>
      <c r="J273" s="191"/>
      <c r="K273" s="191"/>
      <c r="L273" s="192"/>
      <c r="M273" s="125" t="s">
        <v>860</v>
      </c>
      <c r="N273" s="126"/>
      <c r="O273" s="127">
        <v>75</v>
      </c>
      <c r="P273" s="180">
        <f t="shared" si="194"/>
        <v>0</v>
      </c>
      <c r="Q273" s="191"/>
      <c r="R273" s="191"/>
      <c r="S273" s="191"/>
      <c r="T273" s="191"/>
      <c r="U273" s="191"/>
      <c r="V273" s="191"/>
      <c r="W273" s="191"/>
      <c r="X273" s="192"/>
    </row>
    <row r="274" spans="1:24" ht="15.75">
      <c r="A274" s="102" t="s">
        <v>861</v>
      </c>
      <c r="B274" s="103"/>
      <c r="C274" s="60" t="s">
        <v>711</v>
      </c>
      <c r="D274" s="181">
        <f t="shared" si="171"/>
        <v>0</v>
      </c>
      <c r="E274" s="189">
        <f>E275</f>
        <v>0</v>
      </c>
      <c r="F274" s="189">
        <f t="shared" ref="F274:L275" si="205">F275</f>
        <v>0</v>
      </c>
      <c r="G274" s="189">
        <f t="shared" si="205"/>
        <v>0</v>
      </c>
      <c r="H274" s="189">
        <f t="shared" si="205"/>
        <v>0</v>
      </c>
      <c r="I274" s="189">
        <f t="shared" si="205"/>
        <v>0</v>
      </c>
      <c r="J274" s="189">
        <f t="shared" si="205"/>
        <v>0</v>
      </c>
      <c r="K274" s="189">
        <f t="shared" si="205"/>
        <v>0</v>
      </c>
      <c r="L274" s="193">
        <f t="shared" si="205"/>
        <v>0</v>
      </c>
      <c r="M274" s="102" t="s">
        <v>861</v>
      </c>
      <c r="N274" s="103"/>
      <c r="O274" s="60" t="s">
        <v>711</v>
      </c>
      <c r="P274" s="180">
        <f t="shared" si="194"/>
        <v>0</v>
      </c>
      <c r="Q274" s="189">
        <f>Q275</f>
        <v>0</v>
      </c>
      <c r="R274" s="189">
        <f t="shared" ref="R274:X275" si="206">R275</f>
        <v>0</v>
      </c>
      <c r="S274" s="189">
        <f t="shared" si="206"/>
        <v>0</v>
      </c>
      <c r="T274" s="189">
        <f t="shared" si="206"/>
        <v>0</v>
      </c>
      <c r="U274" s="189">
        <f t="shared" si="206"/>
        <v>0</v>
      </c>
      <c r="V274" s="189">
        <f t="shared" si="206"/>
        <v>0</v>
      </c>
      <c r="W274" s="189">
        <f t="shared" si="206"/>
        <v>0</v>
      </c>
      <c r="X274" s="193">
        <f t="shared" si="206"/>
        <v>0</v>
      </c>
    </row>
    <row r="275" spans="1:24" ht="15.75">
      <c r="A275" s="105" t="s">
        <v>862</v>
      </c>
      <c r="B275" s="64"/>
      <c r="C275" s="65" t="s">
        <v>719</v>
      </c>
      <c r="D275" s="181">
        <f t="shared" si="171"/>
        <v>0</v>
      </c>
      <c r="E275" s="189">
        <f>E276</f>
        <v>0</v>
      </c>
      <c r="F275" s="189">
        <f t="shared" si="205"/>
        <v>0</v>
      </c>
      <c r="G275" s="189">
        <f t="shared" si="205"/>
        <v>0</v>
      </c>
      <c r="H275" s="189">
        <f t="shared" si="205"/>
        <v>0</v>
      </c>
      <c r="I275" s="189">
        <f t="shared" si="205"/>
        <v>0</v>
      </c>
      <c r="J275" s="189">
        <f t="shared" si="205"/>
        <v>0</v>
      </c>
      <c r="K275" s="189">
        <f t="shared" si="205"/>
        <v>0</v>
      </c>
      <c r="L275" s="193">
        <f t="shared" si="205"/>
        <v>0</v>
      </c>
      <c r="M275" s="105" t="s">
        <v>862</v>
      </c>
      <c r="N275" s="64"/>
      <c r="O275" s="65" t="s">
        <v>719</v>
      </c>
      <c r="P275" s="180">
        <f t="shared" si="194"/>
        <v>0</v>
      </c>
      <c r="Q275" s="189">
        <f>Q276</f>
        <v>0</v>
      </c>
      <c r="R275" s="189">
        <f t="shared" si="206"/>
        <v>0</v>
      </c>
      <c r="S275" s="189">
        <f t="shared" si="206"/>
        <v>0</v>
      </c>
      <c r="T275" s="189">
        <f t="shared" si="206"/>
        <v>0</v>
      </c>
      <c r="U275" s="189">
        <f t="shared" si="206"/>
        <v>0</v>
      </c>
      <c r="V275" s="189">
        <f t="shared" si="206"/>
        <v>0</v>
      </c>
      <c r="W275" s="189">
        <f t="shared" si="206"/>
        <v>0</v>
      </c>
      <c r="X275" s="193">
        <f t="shared" si="206"/>
        <v>0</v>
      </c>
    </row>
    <row r="276" spans="1:24" ht="16.5">
      <c r="A276" s="768" t="s">
        <v>863</v>
      </c>
      <c r="B276" s="769"/>
      <c r="C276" s="60" t="s">
        <v>864</v>
      </c>
      <c r="D276" s="181">
        <f t="shared" si="171"/>
        <v>0</v>
      </c>
      <c r="E276" s="191"/>
      <c r="F276" s="191"/>
      <c r="G276" s="191"/>
      <c r="H276" s="191"/>
      <c r="I276" s="191"/>
      <c r="J276" s="191"/>
      <c r="K276" s="191"/>
      <c r="L276" s="192"/>
      <c r="M276" s="768" t="s">
        <v>863</v>
      </c>
      <c r="N276" s="769"/>
      <c r="O276" s="60" t="s">
        <v>864</v>
      </c>
      <c r="P276" s="180">
        <f t="shared" si="194"/>
        <v>0</v>
      </c>
      <c r="Q276" s="191"/>
      <c r="R276" s="191"/>
      <c r="S276" s="191"/>
      <c r="T276" s="191"/>
      <c r="U276" s="191"/>
      <c r="V276" s="191"/>
      <c r="W276" s="191"/>
      <c r="X276" s="192"/>
    </row>
    <row r="277" spans="1:24" ht="15.75" hidden="1" customHeight="1">
      <c r="A277" s="772" t="s">
        <v>965</v>
      </c>
      <c r="B277" s="773"/>
      <c r="C277" s="65" t="s">
        <v>967</v>
      </c>
      <c r="D277" s="181">
        <f t="shared" si="171"/>
        <v>0</v>
      </c>
      <c r="E277" s="189">
        <f>E278</f>
        <v>0</v>
      </c>
      <c r="F277" s="189">
        <f t="shared" ref="F277:L277" si="207">F278</f>
        <v>0</v>
      </c>
      <c r="G277" s="189">
        <f t="shared" si="207"/>
        <v>0</v>
      </c>
      <c r="H277" s="189">
        <f t="shared" si="207"/>
        <v>0</v>
      </c>
      <c r="I277" s="189">
        <f t="shared" si="207"/>
        <v>0</v>
      </c>
      <c r="J277" s="189">
        <f t="shared" si="207"/>
        <v>0</v>
      </c>
      <c r="K277" s="189">
        <f t="shared" si="207"/>
        <v>0</v>
      </c>
      <c r="L277" s="193">
        <f t="shared" si="207"/>
        <v>0</v>
      </c>
      <c r="M277" s="772" t="s">
        <v>965</v>
      </c>
      <c r="N277" s="773"/>
      <c r="O277" s="65" t="s">
        <v>967</v>
      </c>
      <c r="P277" s="180">
        <f t="shared" si="194"/>
        <v>0</v>
      </c>
      <c r="Q277" s="189">
        <f>Q278</f>
        <v>0</v>
      </c>
      <c r="R277" s="189">
        <f t="shared" ref="R277:X277" si="208">R278</f>
        <v>0</v>
      </c>
      <c r="S277" s="189">
        <f t="shared" si="208"/>
        <v>0</v>
      </c>
      <c r="T277" s="189">
        <f t="shared" si="208"/>
        <v>0</v>
      </c>
      <c r="U277" s="189">
        <f t="shared" si="208"/>
        <v>0</v>
      </c>
      <c r="V277" s="189">
        <f t="shared" si="208"/>
        <v>0</v>
      </c>
      <c r="W277" s="189">
        <f t="shared" si="208"/>
        <v>0</v>
      </c>
      <c r="X277" s="193">
        <f t="shared" si="208"/>
        <v>0</v>
      </c>
    </row>
    <row r="278" spans="1:24" ht="15.75" hidden="1" customHeight="1">
      <c r="A278" s="767" t="s">
        <v>959</v>
      </c>
      <c r="B278" s="707"/>
      <c r="C278" s="60" t="s">
        <v>738</v>
      </c>
      <c r="D278" s="181">
        <f t="shared" si="171"/>
        <v>0</v>
      </c>
      <c r="E278" s="191">
        <f t="shared" ref="E278:L278" si="209">Q278+AC278+AL278+AU278+BD278+BM278+BV278+CE278+CN278+CW278+DF278+DO278+DX278</f>
        <v>0</v>
      </c>
      <c r="F278" s="191">
        <f t="shared" si="209"/>
        <v>0</v>
      </c>
      <c r="G278" s="191">
        <f t="shared" si="209"/>
        <v>0</v>
      </c>
      <c r="H278" s="191">
        <f t="shared" si="209"/>
        <v>0</v>
      </c>
      <c r="I278" s="191">
        <f t="shared" si="209"/>
        <v>0</v>
      </c>
      <c r="J278" s="191">
        <f t="shared" si="209"/>
        <v>0</v>
      </c>
      <c r="K278" s="191">
        <f t="shared" si="209"/>
        <v>0</v>
      </c>
      <c r="L278" s="192">
        <f t="shared" si="209"/>
        <v>0</v>
      </c>
      <c r="M278" s="767" t="s">
        <v>959</v>
      </c>
      <c r="N278" s="707"/>
      <c r="O278" s="60" t="s">
        <v>738</v>
      </c>
      <c r="P278" s="180">
        <f t="shared" si="194"/>
        <v>0</v>
      </c>
      <c r="Q278" s="191"/>
      <c r="R278" s="191"/>
      <c r="S278" s="191"/>
      <c r="T278" s="191"/>
      <c r="U278" s="191"/>
      <c r="V278" s="191"/>
      <c r="W278" s="191"/>
      <c r="X278" s="192"/>
    </row>
    <row r="279" spans="1:24" ht="25.5" hidden="1">
      <c r="A279" s="414"/>
      <c r="B279" s="417" t="s">
        <v>960</v>
      </c>
      <c r="C279" s="60" t="s">
        <v>961</v>
      </c>
      <c r="D279" s="181"/>
      <c r="E279" s="191"/>
      <c r="F279" s="191"/>
      <c r="G279" s="191"/>
      <c r="H279" s="191"/>
      <c r="I279" s="200"/>
      <c r="J279" s="200"/>
      <c r="K279" s="191"/>
      <c r="L279" s="203"/>
      <c r="M279" s="414"/>
      <c r="N279" s="417" t="s">
        <v>960</v>
      </c>
      <c r="O279" s="60" t="s">
        <v>961</v>
      </c>
      <c r="P279" s="409"/>
      <c r="Q279" s="191"/>
      <c r="R279" s="191"/>
      <c r="S279" s="191"/>
      <c r="T279" s="191"/>
      <c r="U279" s="200"/>
      <c r="V279" s="200"/>
      <c r="W279" s="200"/>
      <c r="X279" s="192"/>
    </row>
    <row r="280" spans="1:24" ht="25.5" hidden="1">
      <c r="A280" s="414"/>
      <c r="B280" s="417" t="s">
        <v>1065</v>
      </c>
      <c r="C280" s="60" t="s">
        <v>1066</v>
      </c>
      <c r="D280" s="181"/>
      <c r="E280" s="191"/>
      <c r="F280" s="191"/>
      <c r="G280" s="191"/>
      <c r="H280" s="191"/>
      <c r="I280" s="200"/>
      <c r="J280" s="200"/>
      <c r="K280" s="191"/>
      <c r="L280" s="203"/>
      <c r="M280" s="414"/>
      <c r="N280" s="417" t="s">
        <v>1065</v>
      </c>
      <c r="O280" s="60" t="s">
        <v>1066</v>
      </c>
      <c r="P280" s="409"/>
      <c r="Q280" s="191"/>
      <c r="R280" s="191"/>
      <c r="S280" s="191"/>
      <c r="T280" s="191"/>
      <c r="U280" s="200"/>
      <c r="V280" s="200"/>
      <c r="W280" s="200"/>
      <c r="X280" s="192"/>
    </row>
    <row r="281" spans="1:24" ht="15.75">
      <c r="A281" s="418" t="s">
        <v>966</v>
      </c>
      <c r="B281" s="107"/>
      <c r="C281" s="60" t="s">
        <v>958</v>
      </c>
      <c r="D281" s="191"/>
      <c r="E281" s="191"/>
      <c r="F281" s="191"/>
      <c r="G281" s="191"/>
      <c r="H281" s="191"/>
      <c r="I281" s="200"/>
      <c r="J281" s="200"/>
      <c r="K281" s="191"/>
      <c r="L281" s="203"/>
      <c r="M281" s="418" t="s">
        <v>966</v>
      </c>
      <c r="N281" s="107"/>
      <c r="O281" s="60" t="s">
        <v>958</v>
      </c>
      <c r="P281" s="191"/>
      <c r="Q281" s="191"/>
      <c r="R281" s="191"/>
      <c r="S281" s="191"/>
      <c r="T281" s="191"/>
      <c r="U281" s="192"/>
      <c r="V281" s="192"/>
      <c r="W281" s="192"/>
      <c r="X281" s="192"/>
    </row>
    <row r="282" spans="1:24" ht="15.75">
      <c r="A282" s="177" t="s">
        <v>740</v>
      </c>
      <c r="B282" s="59"/>
      <c r="C282" s="108" t="s">
        <v>741</v>
      </c>
      <c r="D282" s="191"/>
      <c r="E282" s="191"/>
      <c r="F282" s="191"/>
      <c r="G282" s="191"/>
      <c r="H282" s="191"/>
      <c r="I282" s="200"/>
      <c r="J282" s="200"/>
      <c r="K282" s="191"/>
      <c r="L282" s="203"/>
      <c r="M282" s="177" t="s">
        <v>740</v>
      </c>
      <c r="N282" s="59"/>
      <c r="O282" s="108" t="s">
        <v>741</v>
      </c>
      <c r="P282" s="191"/>
      <c r="Q282" s="191"/>
      <c r="R282" s="191"/>
      <c r="S282" s="191"/>
      <c r="T282" s="191"/>
      <c r="U282" s="192"/>
      <c r="V282" s="192"/>
      <c r="W282" s="192"/>
      <c r="X282" s="192"/>
    </row>
    <row r="283" spans="1:24" ht="15.75">
      <c r="A283" s="99"/>
      <c r="B283" s="113" t="s">
        <v>404</v>
      </c>
      <c r="C283" s="109" t="s">
        <v>865</v>
      </c>
      <c r="D283" s="191"/>
      <c r="E283" s="191"/>
      <c r="F283" s="191"/>
      <c r="G283" s="191"/>
      <c r="H283" s="191"/>
      <c r="I283" s="200"/>
      <c r="J283" s="200"/>
      <c r="K283" s="191"/>
      <c r="L283" s="203"/>
      <c r="M283" s="99"/>
      <c r="N283" s="113" t="s">
        <v>404</v>
      </c>
      <c r="O283" s="109" t="s">
        <v>865</v>
      </c>
      <c r="P283" s="191"/>
      <c r="Q283" s="191"/>
      <c r="R283" s="191"/>
      <c r="S283" s="191"/>
      <c r="T283" s="191"/>
      <c r="U283" s="192"/>
      <c r="V283" s="192"/>
      <c r="W283" s="192"/>
      <c r="X283" s="192"/>
    </row>
    <row r="284" spans="1:24" ht="15.75">
      <c r="A284" s="110" t="s">
        <v>866</v>
      </c>
      <c r="B284" s="111"/>
      <c r="C284" s="108" t="s">
        <v>744</v>
      </c>
      <c r="D284" s="189"/>
      <c r="E284" s="189"/>
      <c r="F284" s="189"/>
      <c r="G284" s="189"/>
      <c r="H284" s="189"/>
      <c r="I284" s="201"/>
      <c r="J284" s="201"/>
      <c r="K284" s="189"/>
      <c r="L284" s="204"/>
      <c r="M284" s="110" t="s">
        <v>866</v>
      </c>
      <c r="N284" s="111"/>
      <c r="O284" s="108" t="s">
        <v>744</v>
      </c>
      <c r="P284" s="189"/>
      <c r="Q284" s="189"/>
      <c r="R284" s="189"/>
      <c r="S284" s="189"/>
      <c r="T284" s="189"/>
      <c r="U284" s="193"/>
      <c r="V284" s="193"/>
      <c r="W284" s="193"/>
      <c r="X284" s="193"/>
    </row>
    <row r="285" spans="1:24" ht="15.75">
      <c r="A285" s="132"/>
      <c r="B285" s="133" t="s">
        <v>409</v>
      </c>
      <c r="C285" s="134" t="s">
        <v>867</v>
      </c>
      <c r="D285" s="194"/>
      <c r="E285" s="194"/>
      <c r="F285" s="194"/>
      <c r="G285" s="194"/>
      <c r="H285" s="194"/>
      <c r="I285" s="202"/>
      <c r="J285" s="202"/>
      <c r="K285" s="194"/>
      <c r="L285" s="205"/>
      <c r="M285" s="132"/>
      <c r="N285" s="133" t="s">
        <v>409</v>
      </c>
      <c r="O285" s="134" t="s">
        <v>867</v>
      </c>
      <c r="P285" s="194"/>
      <c r="Q285" s="194"/>
      <c r="R285" s="194"/>
      <c r="S285" s="194"/>
      <c r="T285" s="194"/>
      <c r="U285" s="195"/>
      <c r="V285" s="195"/>
      <c r="W285" s="195"/>
      <c r="X285" s="195"/>
    </row>
    <row r="286" spans="1:24">
      <c r="A286" s="137"/>
      <c r="B286" s="138"/>
      <c r="C286" s="139"/>
      <c r="D286" s="140"/>
      <c r="E286" s="140"/>
      <c r="F286" s="140"/>
      <c r="G286" s="140"/>
      <c r="H286" s="140"/>
      <c r="I286" s="140"/>
      <c r="J286" s="140"/>
      <c r="K286" s="140"/>
      <c r="L286" s="140"/>
      <c r="M286" s="137"/>
      <c r="N286" s="138"/>
      <c r="O286" s="139"/>
      <c r="P286" s="140"/>
      <c r="Q286" s="140"/>
      <c r="R286" s="140"/>
      <c r="S286" s="140"/>
      <c r="T286" s="140"/>
      <c r="U286" s="140"/>
      <c r="V286" s="140"/>
      <c r="W286" s="140"/>
      <c r="X286" s="140"/>
    </row>
    <row r="287" spans="1:24" ht="38.25">
      <c r="A287" s="141"/>
      <c r="B287" s="142" t="s">
        <v>868</v>
      </c>
      <c r="C287" s="142"/>
      <c r="D287" s="45"/>
      <c r="E287" s="45"/>
      <c r="F287" s="45"/>
      <c r="G287" s="45"/>
      <c r="H287" s="45"/>
      <c r="I287" s="45"/>
      <c r="J287" s="45"/>
      <c r="K287" s="45"/>
      <c r="L287" s="45"/>
      <c r="M287" s="141"/>
      <c r="N287" s="142" t="s">
        <v>868</v>
      </c>
      <c r="O287" s="142"/>
      <c r="P287" s="45"/>
      <c r="Q287" s="45"/>
      <c r="R287" s="45"/>
      <c r="S287" s="45"/>
      <c r="T287" s="45"/>
      <c r="U287" s="45"/>
      <c r="V287" s="45"/>
      <c r="W287" s="45"/>
      <c r="X287" s="45"/>
    </row>
    <row r="288" spans="1:24">
      <c r="A288" s="45" t="s">
        <v>869</v>
      </c>
      <c r="B288" s="143" t="s">
        <v>870</v>
      </c>
      <c r="C288" s="45"/>
      <c r="D288" s="45"/>
      <c r="E288" s="45"/>
      <c r="F288" s="45"/>
      <c r="G288" s="45"/>
      <c r="H288" s="45"/>
      <c r="I288" s="45"/>
      <c r="J288" s="45"/>
      <c r="K288" s="45"/>
      <c r="L288" s="45"/>
      <c r="M288" s="45" t="s">
        <v>869</v>
      </c>
      <c r="N288" s="143" t="s">
        <v>870</v>
      </c>
      <c r="O288" s="45"/>
      <c r="P288" s="45"/>
      <c r="Q288" s="45"/>
      <c r="R288" s="45"/>
      <c r="S288" s="45"/>
      <c r="T288" s="45"/>
      <c r="U288" s="45"/>
      <c r="V288" s="45"/>
      <c r="W288" s="45"/>
      <c r="X288" s="45"/>
    </row>
    <row r="289" spans="1:24">
      <c r="A289" s="771" t="s">
        <v>871</v>
      </c>
      <c r="B289" s="771"/>
      <c r="C289" s="45"/>
      <c r="D289" s="45"/>
      <c r="E289" s="45"/>
      <c r="F289" s="37"/>
      <c r="G289" s="45"/>
      <c r="H289" s="45"/>
      <c r="I289" s="45"/>
      <c r="J289" s="45"/>
      <c r="K289" s="45"/>
      <c r="L289" s="45"/>
      <c r="M289" s="771" t="s">
        <v>871</v>
      </c>
      <c r="N289" s="771"/>
      <c r="O289" s="45"/>
      <c r="P289" s="45"/>
      <c r="Q289" s="45"/>
      <c r="R289" s="37"/>
      <c r="S289" s="45"/>
      <c r="T289" s="45"/>
      <c r="U289" s="45"/>
      <c r="V289" s="45"/>
      <c r="W289" s="45"/>
      <c r="X289" s="45"/>
    </row>
    <row r="290" spans="1:24">
      <c r="A290" s="770" t="s">
        <v>872</v>
      </c>
      <c r="B290" s="770"/>
      <c r="C290" s="45"/>
      <c r="D290" s="45"/>
      <c r="E290" s="45"/>
      <c r="F290" s="45"/>
      <c r="G290" s="45"/>
      <c r="H290" s="45"/>
      <c r="I290" s="45"/>
      <c r="J290" s="45"/>
      <c r="K290" s="45"/>
      <c r="L290" s="45"/>
      <c r="M290" s="770" t="s">
        <v>872</v>
      </c>
      <c r="N290" s="770"/>
      <c r="O290" s="45"/>
      <c r="P290" s="45"/>
      <c r="Q290" s="45"/>
      <c r="R290" s="45"/>
      <c r="S290" s="45"/>
      <c r="T290" s="45"/>
      <c r="U290" s="45"/>
      <c r="V290" s="45"/>
      <c r="W290" s="45"/>
      <c r="X290" s="45"/>
    </row>
    <row r="291" spans="1:24">
      <c r="A291" s="770" t="s">
        <v>873</v>
      </c>
      <c r="B291" s="770"/>
      <c r="C291" s="45"/>
      <c r="D291" s="45"/>
      <c r="E291" s="45"/>
      <c r="F291" s="45"/>
      <c r="G291" s="45"/>
      <c r="H291" s="45"/>
      <c r="I291" s="45"/>
      <c r="J291" s="45"/>
      <c r="K291" s="45"/>
      <c r="L291" s="45"/>
      <c r="M291" s="770" t="s">
        <v>873</v>
      </c>
      <c r="N291" s="770"/>
      <c r="O291" s="45"/>
      <c r="P291" s="45"/>
      <c r="Q291" s="45"/>
      <c r="R291" s="45"/>
      <c r="S291" s="45"/>
      <c r="T291" s="45"/>
      <c r="U291" s="45"/>
      <c r="V291" s="45"/>
      <c r="W291" s="45"/>
      <c r="X291" s="45"/>
    </row>
    <row r="292" spans="1:24" ht="25.5">
      <c r="A292" s="144"/>
      <c r="B292" s="144" t="s">
        <v>874</v>
      </c>
      <c r="C292" s="137"/>
      <c r="D292" s="145"/>
      <c r="E292" s="145"/>
      <c r="F292" s="145"/>
      <c r="G292" s="145"/>
      <c r="H292" s="145"/>
      <c r="I292" s="45"/>
      <c r="J292" s="45"/>
      <c r="K292" s="45"/>
      <c r="L292" s="45"/>
      <c r="M292" s="144"/>
      <c r="N292" s="144" t="s">
        <v>874</v>
      </c>
      <c r="O292" s="137"/>
      <c r="P292" s="145"/>
      <c r="Q292" s="145"/>
      <c r="R292" s="145"/>
      <c r="S292" s="145"/>
      <c r="T292" s="145"/>
      <c r="U292" s="45"/>
      <c r="V292" s="45"/>
      <c r="W292" s="45"/>
      <c r="X292" s="45"/>
    </row>
    <row r="295" spans="1:24">
      <c r="J295" s="161"/>
      <c r="K295" s="161"/>
      <c r="L295" s="161"/>
      <c r="V295" s="161"/>
      <c r="W295" s="161"/>
      <c r="X295" s="161"/>
    </row>
    <row r="296" spans="1:24" ht="15.75">
      <c r="A296" s="837" t="s">
        <v>1169</v>
      </c>
      <c r="B296" s="837"/>
      <c r="C296" s="837"/>
      <c r="D296" s="837"/>
      <c r="E296" s="608" t="s">
        <v>876</v>
      </c>
      <c r="F296" s="608"/>
      <c r="G296" s="608"/>
      <c r="H296" s="607" t="s">
        <v>1154</v>
      </c>
      <c r="I296" s="607"/>
      <c r="J296" s="607"/>
      <c r="K296" s="607" t="s">
        <v>877</v>
      </c>
      <c r="L296" s="607"/>
      <c r="M296" s="448"/>
      <c r="N296" s="608"/>
      <c r="O296" s="608"/>
      <c r="P296" s="608" t="s">
        <v>876</v>
      </c>
      <c r="Q296" s="608"/>
      <c r="R296" s="447"/>
      <c r="S296" s="607" t="s">
        <v>963</v>
      </c>
      <c r="T296" s="607"/>
      <c r="U296" s="607"/>
      <c r="W296" s="607" t="s">
        <v>877</v>
      </c>
      <c r="X296" s="607"/>
    </row>
    <row r="297" spans="1:24" ht="15.75">
      <c r="A297" s="837" t="s">
        <v>1170</v>
      </c>
      <c r="B297" s="837"/>
      <c r="C297" s="837"/>
      <c r="D297" s="837"/>
      <c r="E297" s="600"/>
      <c r="F297" s="447"/>
      <c r="G297" s="447"/>
      <c r="H297" s="447"/>
      <c r="I297" s="447"/>
      <c r="J297" s="420"/>
      <c r="K297" s="420"/>
      <c r="L297" s="420"/>
      <c r="M297" s="448"/>
      <c r="N297" s="877"/>
      <c r="O297" s="877"/>
      <c r="P297" s="287"/>
      <c r="Q297" s="447"/>
      <c r="R297" s="447"/>
      <c r="S297" s="447"/>
      <c r="T297" s="447"/>
      <c r="U297" s="447"/>
      <c r="V297" s="420"/>
      <c r="W297" s="420"/>
      <c r="X297" s="420"/>
    </row>
    <row r="298" spans="1:24" ht="15.75">
      <c r="A298" s="837" t="s">
        <v>1171</v>
      </c>
      <c r="B298" s="837"/>
      <c r="C298" s="837"/>
      <c r="D298" s="837"/>
      <c r="E298" s="608" t="s">
        <v>1177</v>
      </c>
      <c r="F298" s="608"/>
      <c r="G298" s="608"/>
      <c r="H298" s="607" t="s">
        <v>1164</v>
      </c>
      <c r="I298" s="607"/>
      <c r="J298" s="607"/>
      <c r="K298" s="607" t="s">
        <v>991</v>
      </c>
      <c r="L298" s="607"/>
      <c r="M298" s="45"/>
      <c r="N298" s="608"/>
      <c r="O298" s="608"/>
      <c r="P298" s="608"/>
      <c r="Q298" s="608"/>
      <c r="R298" s="447"/>
      <c r="S298" s="607"/>
      <c r="T298" s="607"/>
      <c r="U298" s="607"/>
      <c r="W298" s="607"/>
      <c r="X298" s="607"/>
    </row>
    <row r="299" spans="1:24" ht="18.75">
      <c r="A299" s="654" t="s">
        <v>1172</v>
      </c>
      <c r="B299" s="654"/>
      <c r="C299" s="654"/>
      <c r="D299" s="654"/>
      <c r="E299" s="287"/>
      <c r="F299" s="287"/>
      <c r="G299" s="287"/>
      <c r="N299" s="609"/>
      <c r="O299" s="609"/>
    </row>
    <row r="300" spans="1:24">
      <c r="A300" s="878"/>
      <c r="B300" s="878"/>
      <c r="C300" s="878"/>
      <c r="D300" s="878"/>
    </row>
  </sheetData>
  <mergeCells count="133">
    <mergeCell ref="A299:D299"/>
    <mergeCell ref="A300:D300"/>
    <mergeCell ref="N299:O299"/>
    <mergeCell ref="X10:X11"/>
    <mergeCell ref="A222:B222"/>
    <mergeCell ref="M222:N222"/>
    <mergeCell ref="A193:B193"/>
    <mergeCell ref="M193:N193"/>
    <mergeCell ref="M230:N230"/>
    <mergeCell ref="A234:B234"/>
    <mergeCell ref="M234:N234"/>
    <mergeCell ref="A214:B214"/>
    <mergeCell ref="A226:B226"/>
    <mergeCell ref="M226:N226"/>
    <mergeCell ref="A230:B230"/>
    <mergeCell ref="A206:B206"/>
    <mergeCell ref="M206:N206"/>
    <mergeCell ref="A210:B210"/>
    <mergeCell ref="A250:B250"/>
    <mergeCell ref="M250:N250"/>
    <mergeCell ref="A276:B276"/>
    <mergeCell ref="M276:N276"/>
    <mergeCell ref="A277:B277"/>
    <mergeCell ref="M277:N277"/>
    <mergeCell ref="N4:W4"/>
    <mergeCell ref="M5:W5"/>
    <mergeCell ref="M6:W6"/>
    <mergeCell ref="A179:B179"/>
    <mergeCell ref="M179:N179"/>
    <mergeCell ref="V9:X9"/>
    <mergeCell ref="J9:L9"/>
    <mergeCell ref="B4:K4"/>
    <mergeCell ref="A5:K5"/>
    <mergeCell ref="A6:K6"/>
    <mergeCell ref="A126:B126"/>
    <mergeCell ref="M126:N126"/>
    <mergeCell ref="A139:B139"/>
    <mergeCell ref="M139:N139"/>
    <mergeCell ref="A142:B142"/>
    <mergeCell ref="M142:N142"/>
    <mergeCell ref="A86:B86"/>
    <mergeCell ref="M86:N86"/>
    <mergeCell ref="A94:B94"/>
    <mergeCell ref="M94:N94"/>
    <mergeCell ref="A125:B125"/>
    <mergeCell ref="M125:N125"/>
    <mergeCell ref="A49:B49"/>
    <mergeCell ref="M49:N49"/>
    <mergeCell ref="A238:B238"/>
    <mergeCell ref="M238:N238"/>
    <mergeCell ref="A242:B242"/>
    <mergeCell ref="M242:N242"/>
    <mergeCell ref="A246:B246"/>
    <mergeCell ref="M246:N246"/>
    <mergeCell ref="A254:B254"/>
    <mergeCell ref="A258:B258"/>
    <mergeCell ref="M254:N254"/>
    <mergeCell ref="M258:N258"/>
    <mergeCell ref="A218:B218"/>
    <mergeCell ref="A151:B151"/>
    <mergeCell ref="M151:N151"/>
    <mergeCell ref="A155:B155"/>
    <mergeCell ref="M155:N155"/>
    <mergeCell ref="A156:B156"/>
    <mergeCell ref="M156:N156"/>
    <mergeCell ref="A187:B187"/>
    <mergeCell ref="M187:N187"/>
    <mergeCell ref="A159:B159"/>
    <mergeCell ref="M159:N159"/>
    <mergeCell ref="A166:B166"/>
    <mergeCell ref="M166:N166"/>
    <mergeCell ref="A178:B178"/>
    <mergeCell ref="M178:N178"/>
    <mergeCell ref="M205:N205"/>
    <mergeCell ref="A205:B205"/>
    <mergeCell ref="M214:N214"/>
    <mergeCell ref="M210:N210"/>
    <mergeCell ref="A186:B186"/>
    <mergeCell ref="M186:N186"/>
    <mergeCell ref="M218:N218"/>
    <mergeCell ref="A77:B77"/>
    <mergeCell ref="M77:N77"/>
    <mergeCell ref="A78:B78"/>
    <mergeCell ref="M78:N78"/>
    <mergeCell ref="A12:B12"/>
    <mergeCell ref="M12:N12"/>
    <mergeCell ref="A13:B13"/>
    <mergeCell ref="M13:N13"/>
    <mergeCell ref="A16:B16"/>
    <mergeCell ref="M16:N16"/>
    <mergeCell ref="K8:L8"/>
    <mergeCell ref="V8:W8"/>
    <mergeCell ref="A9:B11"/>
    <mergeCell ref="C9:C11"/>
    <mergeCell ref="M9:N11"/>
    <mergeCell ref="O9:O11"/>
    <mergeCell ref="D9:I9"/>
    <mergeCell ref="P9:U9"/>
    <mergeCell ref="D10:E10"/>
    <mergeCell ref="F10:I10"/>
    <mergeCell ref="J10:J11"/>
    <mergeCell ref="K10:K11"/>
    <mergeCell ref="L10:L11"/>
    <mergeCell ref="P10:Q10"/>
    <mergeCell ref="R10:U10"/>
    <mergeCell ref="V10:V11"/>
    <mergeCell ref="W10:W11"/>
    <mergeCell ref="P298:Q298"/>
    <mergeCell ref="S298:U298"/>
    <mergeCell ref="W298:X298"/>
    <mergeCell ref="K296:L296"/>
    <mergeCell ref="K298:L298"/>
    <mergeCell ref="P296:Q296"/>
    <mergeCell ref="S296:U296"/>
    <mergeCell ref="N296:O296"/>
    <mergeCell ref="N297:O297"/>
    <mergeCell ref="N298:O298"/>
    <mergeCell ref="W296:X296"/>
    <mergeCell ref="H296:J296"/>
    <mergeCell ref="H298:J298"/>
    <mergeCell ref="A289:B289"/>
    <mergeCell ref="M289:N289"/>
    <mergeCell ref="A290:B290"/>
    <mergeCell ref="M290:N290"/>
    <mergeCell ref="A291:B291"/>
    <mergeCell ref="M291:N291"/>
    <mergeCell ref="A278:B278"/>
    <mergeCell ref="M278:N278"/>
    <mergeCell ref="A296:D296"/>
    <mergeCell ref="A297:D297"/>
    <mergeCell ref="A298:D298"/>
    <mergeCell ref="E296:G296"/>
    <mergeCell ref="E298:G298"/>
  </mergeCells>
  <pageMargins left="0.27559055118110237" right="0.27559055118110237" top="0.6692913385826772" bottom="0.62992125984251968" header="0.15748031496062992" footer="0.15748031496062992"/>
  <pageSetup paperSize="9" scale="57" orientation="landscape" verticalDpi="4" r:id="rId1"/>
  <rowBreaks count="2" manualBreakCount="2">
    <brk id="210" max="23" man="1"/>
    <brk id="264" max="23" man="1"/>
  </rowBreaks>
  <colBreaks count="1" manualBreakCount="1">
    <brk id="12" max="297"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H78"/>
  <sheetViews>
    <sheetView workbookViewId="0">
      <selection activeCell="O41" sqref="O41"/>
    </sheetView>
  </sheetViews>
  <sheetFormatPr defaultRowHeight="15"/>
  <cols>
    <col min="9" max="9" width="10.42578125" customWidth="1"/>
  </cols>
  <sheetData>
    <row r="4" spans="2:7">
      <c r="B4" s="464" t="s">
        <v>1014</v>
      </c>
      <c r="C4" s="464" t="s">
        <v>1015</v>
      </c>
    </row>
    <row r="5" spans="2:7">
      <c r="C5" s="464" t="s">
        <v>1016</v>
      </c>
    </row>
    <row r="7" spans="2:7">
      <c r="B7" s="464" t="s">
        <v>1017</v>
      </c>
      <c r="G7" s="466">
        <f>'TOTAL VENITURI'!E186</f>
        <v>22922.68</v>
      </c>
    </row>
    <row r="8" spans="2:7">
      <c r="B8" t="s">
        <v>1018</v>
      </c>
      <c r="G8" s="465">
        <f>'TOTAL VENITURI'!E196</f>
        <v>1236.7800000000002</v>
      </c>
    </row>
    <row r="9" spans="2:7">
      <c r="B9" t="s">
        <v>1078</v>
      </c>
      <c r="G9" s="465">
        <f xml:space="preserve"> 'TOTAL VENITURI'!E202</f>
        <v>0</v>
      </c>
    </row>
    <row r="10" spans="2:7">
      <c r="B10" t="s">
        <v>1077</v>
      </c>
      <c r="G10" s="465">
        <f>'VENITURI PIETE'!E31</f>
        <v>0</v>
      </c>
    </row>
    <row r="11" spans="2:7">
      <c r="B11" t="s">
        <v>1019</v>
      </c>
      <c r="G11" s="465">
        <f xml:space="preserve"> 'TOTAL VENITURI'!E207</f>
        <v>773.64</v>
      </c>
    </row>
    <row r="12" spans="2:7">
      <c r="B12" t="s">
        <v>1020</v>
      </c>
      <c r="G12" s="465">
        <f>'VENITURI INVATAMANT'!E181</f>
        <v>0</v>
      </c>
    </row>
    <row r="13" spans="2:7">
      <c r="B13" t="s">
        <v>1021</v>
      </c>
      <c r="G13">
        <v>0</v>
      </c>
    </row>
    <row r="14" spans="2:7">
      <c r="B14" t="s">
        <v>1022</v>
      </c>
      <c r="G14" s="465">
        <f>'TOTAL VENITURI'!E210</f>
        <v>0</v>
      </c>
    </row>
    <row r="15" spans="2:7">
      <c r="B15" t="s">
        <v>1023</v>
      </c>
      <c r="G15" s="465">
        <f>'TOTAL VENITURI'!E211</f>
        <v>9905.9400000000023</v>
      </c>
    </row>
    <row r="16" spans="2:7">
      <c r="B16" t="s">
        <v>1024</v>
      </c>
      <c r="G16" s="465">
        <f>'TOTAL VENITURI'!E212</f>
        <v>8</v>
      </c>
    </row>
    <row r="17" spans="2:8">
      <c r="B17" t="s">
        <v>1025</v>
      </c>
      <c r="G17" s="465">
        <f xml:space="preserve"> 'TOTAL VENITURI'!E213</f>
        <v>0</v>
      </c>
    </row>
    <row r="18" spans="2:8">
      <c r="B18" t="s">
        <v>1026</v>
      </c>
      <c r="G18" s="465">
        <f>'TOTAL VENITURI'!E214</f>
        <v>0</v>
      </c>
    </row>
    <row r="19" spans="2:8">
      <c r="B19" t="s">
        <v>1027</v>
      </c>
      <c r="G19" s="465">
        <f>'VENITURI PIETE'!E190</f>
        <v>9912</v>
      </c>
    </row>
    <row r="20" spans="2:8">
      <c r="B20" t="s">
        <v>1028</v>
      </c>
      <c r="G20" s="465">
        <f>'VENITURI INVATAMANT'!E193</f>
        <v>1066.1400000000001</v>
      </c>
    </row>
    <row r="21" spans="2:8">
      <c r="B21" t="s">
        <v>1075</v>
      </c>
      <c r="G21" s="465">
        <f>'VENITURI INVATAMANT'!E202</f>
        <v>26.179999999999996</v>
      </c>
    </row>
    <row r="22" spans="2:8">
      <c r="B22" t="s">
        <v>1029</v>
      </c>
      <c r="G22" s="465">
        <f>'TOTAL VENITURI'!E231</f>
        <v>0</v>
      </c>
    </row>
    <row r="23" spans="2:8">
      <c r="B23" t="s">
        <v>1155</v>
      </c>
      <c r="G23" s="465"/>
      <c r="H23" s="465">
        <f>'TOTAL VENITURI'!E242</f>
        <v>0</v>
      </c>
    </row>
    <row r="24" spans="2:8">
      <c r="B24" t="s">
        <v>1030</v>
      </c>
      <c r="G24" s="465">
        <f>'TOTAL VENITURI'!E249</f>
        <v>0</v>
      </c>
    </row>
    <row r="25" spans="2:8">
      <c r="B25" t="s">
        <v>1031</v>
      </c>
      <c r="G25" s="465">
        <f>'TOTAL VENITURI'!E232</f>
        <v>-6</v>
      </c>
    </row>
    <row r="26" spans="2:8">
      <c r="B26" t="s">
        <v>1032</v>
      </c>
      <c r="G26" s="465">
        <f>'TOTAL VENITURI'!E186</f>
        <v>22922.68</v>
      </c>
    </row>
    <row r="28" spans="2:8">
      <c r="B28" s="464" t="s">
        <v>1033</v>
      </c>
      <c r="G28" s="466">
        <f>'50.10'!D13</f>
        <v>28603.86</v>
      </c>
    </row>
    <row r="29" spans="2:8">
      <c r="B29" s="467" t="s">
        <v>1034</v>
      </c>
      <c r="G29" s="465">
        <f>'50.10'!D14</f>
        <v>28153.86</v>
      </c>
    </row>
    <row r="30" spans="2:8">
      <c r="B30" t="s">
        <v>1035</v>
      </c>
      <c r="G30" s="465">
        <f>'50.10'!D15</f>
        <v>3800</v>
      </c>
    </row>
    <row r="31" spans="2:8">
      <c r="B31" t="s">
        <v>1036</v>
      </c>
      <c r="G31" s="465">
        <f>'50.10'!D49</f>
        <v>23903.86</v>
      </c>
    </row>
    <row r="32" spans="2:8">
      <c r="B32" t="s">
        <v>1037</v>
      </c>
      <c r="G32" s="465">
        <f>'50.10'!D105</f>
        <v>450</v>
      </c>
    </row>
    <row r="33" spans="2:7">
      <c r="B33" t="s">
        <v>1038</v>
      </c>
      <c r="G33" s="465">
        <f>'50.10'!D125</f>
        <v>0</v>
      </c>
    </row>
    <row r="34" spans="2:7">
      <c r="B34" t="s">
        <v>1039</v>
      </c>
      <c r="G34" s="465">
        <f>'50.10'!D145</f>
        <v>0</v>
      </c>
    </row>
    <row r="35" spans="2:7">
      <c r="B35" t="s">
        <v>1040</v>
      </c>
      <c r="G35" s="465">
        <f>'50.10'!D151</f>
        <v>0</v>
      </c>
    </row>
    <row r="36" spans="2:7">
      <c r="B36" s="467" t="s">
        <v>1041</v>
      </c>
      <c r="G36" s="465">
        <f>'50.10'!D168</f>
        <v>500</v>
      </c>
    </row>
    <row r="37" spans="2:7">
      <c r="B37" t="s">
        <v>1076</v>
      </c>
      <c r="G37" s="465">
        <f>'50.10'!D178</f>
        <v>-50</v>
      </c>
    </row>
    <row r="39" spans="2:7">
      <c r="B39" s="469" t="s">
        <v>1042</v>
      </c>
      <c r="C39" s="470"/>
      <c r="D39" s="470"/>
      <c r="E39" s="470"/>
      <c r="F39" s="470"/>
      <c r="G39" s="471">
        <f>G7-G28</f>
        <v>-5681.18</v>
      </c>
    </row>
    <row r="42" spans="2:7">
      <c r="B42" s="464" t="s">
        <v>1043</v>
      </c>
      <c r="G42" s="466">
        <f>'TOTAL VENITURI'!E254</f>
        <v>6</v>
      </c>
    </row>
    <row r="43" spans="2:7">
      <c r="B43" t="s">
        <v>1044</v>
      </c>
      <c r="G43" s="465">
        <f>'TOTAL VENITURI'!E262</f>
        <v>6</v>
      </c>
    </row>
    <row r="44" spans="2:7">
      <c r="B44" t="s">
        <v>1045</v>
      </c>
      <c r="G44" s="465">
        <f>'TOTAL VENITURI'!E265</f>
        <v>0</v>
      </c>
    </row>
    <row r="45" spans="2:7">
      <c r="B45" t="s">
        <v>1046</v>
      </c>
      <c r="G45" s="465">
        <f>'TOTAL VENITURI'!E266</f>
        <v>0</v>
      </c>
    </row>
    <row r="46" spans="2:7">
      <c r="B46" t="s">
        <v>1047</v>
      </c>
      <c r="G46" s="465">
        <f>'TOTAL VENITURI'!E278</f>
        <v>0</v>
      </c>
    </row>
    <row r="47" spans="2:7">
      <c r="B47" t="s">
        <v>1032</v>
      </c>
      <c r="G47" s="465">
        <f>'TOTAL VENITURI'!E254</f>
        <v>6</v>
      </c>
    </row>
    <row r="49" spans="2:7">
      <c r="B49" s="464" t="s">
        <v>1048</v>
      </c>
      <c r="G49" s="466">
        <f>'50.10'!D186</f>
        <v>6</v>
      </c>
    </row>
    <row r="50" spans="2:7">
      <c r="B50" t="s">
        <v>1049</v>
      </c>
      <c r="G50" s="465">
        <f>'50.10'!D262</f>
        <v>6</v>
      </c>
    </row>
    <row r="52" spans="2:7">
      <c r="B52" s="469" t="s">
        <v>1050</v>
      </c>
      <c r="C52" s="468"/>
      <c r="D52" s="468"/>
      <c r="E52" s="468"/>
      <c r="F52" s="468"/>
      <c r="G52" s="471">
        <f>G42-G49</f>
        <v>0</v>
      </c>
    </row>
    <row r="56" spans="2:7" ht="15.75">
      <c r="B56" s="473" t="s">
        <v>1051</v>
      </c>
      <c r="C56" s="473"/>
      <c r="D56" s="473"/>
      <c r="E56" s="473"/>
      <c r="F56" s="172"/>
      <c r="G56" s="172"/>
    </row>
    <row r="57" spans="2:7" ht="15.75">
      <c r="B57" s="473" t="s">
        <v>1052</v>
      </c>
      <c r="C57" s="473"/>
      <c r="D57" s="473"/>
      <c r="E57" s="473"/>
      <c r="F57" s="172"/>
      <c r="G57" s="172"/>
    </row>
    <row r="58" spans="2:7">
      <c r="B58" s="464"/>
      <c r="C58" s="464"/>
      <c r="D58" s="464"/>
      <c r="E58" s="464"/>
    </row>
    <row r="59" spans="2:7">
      <c r="B59" s="464" t="s">
        <v>1053</v>
      </c>
      <c r="C59" s="464"/>
      <c r="D59" s="464"/>
      <c r="G59" s="466">
        <f>'61.10'!D12</f>
        <v>0</v>
      </c>
    </row>
    <row r="60" spans="2:7">
      <c r="B60" t="s">
        <v>1054</v>
      </c>
      <c r="G60" s="465">
        <f>'61.10'!D13</f>
        <v>0</v>
      </c>
    </row>
    <row r="61" spans="2:7">
      <c r="B61" t="s">
        <v>1055</v>
      </c>
      <c r="G61" s="465">
        <f>'61.10'!D183</f>
        <v>0</v>
      </c>
    </row>
    <row r="63" spans="2:7">
      <c r="B63" s="464" t="s">
        <v>890</v>
      </c>
      <c r="C63" s="464"/>
      <c r="D63" s="464"/>
      <c r="G63" s="466">
        <f>'65.10'!DH13</f>
        <v>18005.86</v>
      </c>
    </row>
    <row r="64" spans="2:7">
      <c r="B64" t="s">
        <v>1054</v>
      </c>
      <c r="G64" s="465">
        <f>'65.10'!DH14</f>
        <v>18005.86</v>
      </c>
    </row>
    <row r="65" spans="2:7">
      <c r="B65" t="s">
        <v>1055</v>
      </c>
      <c r="G65" s="465">
        <f>'65.10'!DH187</f>
        <v>0</v>
      </c>
    </row>
    <row r="67" spans="2:7">
      <c r="B67" s="464" t="s">
        <v>1056</v>
      </c>
      <c r="C67" s="464"/>
      <c r="D67" s="464"/>
      <c r="G67" s="466">
        <f>'68.10'!D12</f>
        <v>0</v>
      </c>
    </row>
    <row r="68" spans="2:7">
      <c r="B68" t="s">
        <v>1054</v>
      </c>
      <c r="G68" s="465">
        <f>'68.10'!D13</f>
        <v>0</v>
      </c>
    </row>
    <row r="69" spans="2:7">
      <c r="B69" t="s">
        <v>1055</v>
      </c>
      <c r="G69" s="465">
        <f>'68.10'!D183</f>
        <v>0</v>
      </c>
    </row>
    <row r="71" spans="2:7">
      <c r="B71" s="464" t="s">
        <v>1057</v>
      </c>
      <c r="C71" s="464"/>
      <c r="D71" s="464"/>
      <c r="G71" s="466">
        <f>'70.10'!D12</f>
        <v>10604</v>
      </c>
    </row>
    <row r="72" spans="2:7">
      <c r="B72" t="s">
        <v>1054</v>
      </c>
      <c r="G72" s="465">
        <f>'70.10'!D13</f>
        <v>10598</v>
      </c>
    </row>
    <row r="73" spans="2:7">
      <c r="B73" t="s">
        <v>1055</v>
      </c>
      <c r="G73" s="465">
        <f>'70.10'!D186</f>
        <v>6</v>
      </c>
    </row>
    <row r="75" spans="2:7">
      <c r="B75" s="464" t="s">
        <v>1058</v>
      </c>
      <c r="C75" s="464"/>
      <c r="D75" s="464"/>
      <c r="E75" s="464"/>
      <c r="F75" s="464"/>
      <c r="G75" s="464"/>
    </row>
    <row r="76" spans="2:7">
      <c r="B76" s="464" t="s">
        <v>1059</v>
      </c>
      <c r="C76" s="464"/>
      <c r="D76" s="464"/>
      <c r="E76" s="464"/>
      <c r="F76" s="464"/>
      <c r="G76" s="466">
        <f>'50.10'!D12</f>
        <v>28609.86</v>
      </c>
    </row>
    <row r="77" spans="2:7">
      <c r="B77" t="s">
        <v>1054</v>
      </c>
      <c r="G77" s="465">
        <f>'50.10'!D13</f>
        <v>28603.86</v>
      </c>
    </row>
    <row r="78" spans="2:7">
      <c r="B78" t="s">
        <v>1055</v>
      </c>
      <c r="G78" s="465">
        <f>'50.10'!D186</f>
        <v>6</v>
      </c>
    </row>
  </sheetData>
  <pageMargins left="0.7" right="0.7" top="0.75" bottom="0.75" header="0.3" footer="0.3"/>
  <pageSetup paperSize="9" orientation="portrait" verticalDpi="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TOTAL VENITURI</vt:lpstr>
      <vt:lpstr>VENITURI DGASPC</vt:lpstr>
      <vt:lpstr>VENITURI PIETE</vt:lpstr>
      <vt:lpstr>VENITURI INVATAMANT</vt:lpstr>
      <vt:lpstr>TOTAL CHELTUIELI</vt:lpstr>
      <vt:lpstr>50.10</vt:lpstr>
      <vt:lpstr>61.10</vt:lpstr>
      <vt:lpstr>65.10</vt:lpstr>
      <vt:lpstr>68.10</vt:lpstr>
      <vt:lpstr>70.10</vt:lpstr>
      <vt:lpstr>Sheet1</vt:lpstr>
      <vt:lpstr>'50.10'!Print_Area</vt:lpstr>
      <vt:lpstr>'61.10'!Print_Area</vt:lpstr>
      <vt:lpstr>'65.10'!Print_Area</vt:lpstr>
      <vt:lpstr>'68.10'!Print_Area</vt:lpstr>
      <vt:lpstr>'70.10'!Print_Area</vt:lpstr>
      <vt:lpstr>'TOTAL CHELTUIELI'!Print_Area</vt:lpstr>
      <vt:lpstr>'TOTAL VENITURI'!Print_Area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2020-02-14T06:08:04Z</dcterms:modified>
</cp:coreProperties>
</file>